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652004\Box\【02_課所共有】40_14_義務教育指導課\R08年度\★ファイルキャビネット\09_教育課程\09_05_校務支援システム\09_05_010_校務支援システム\05_第１回RFI\01_アップロード資料\参考資料一式\"/>
    </mc:Choice>
  </mc:AlternateContent>
  <xr:revisionPtr revIDLastSave="0" documentId="8_{707A09BD-7E60-4C25-B2DE-360407C8345B}" xr6:coauthVersionLast="47" xr6:coauthVersionMax="47" xr10:uidLastSave="{00000000-0000-0000-0000-000000000000}"/>
  <bookViews>
    <workbookView xWindow="-120" yWindow="-120" windowWidth="29040" windowHeight="15720" xr2:uid="{93FAF983-DDE1-4914-AD3C-41294A58018F}"/>
  </bookViews>
  <sheets>
    <sheet name="最終版" sheetId="1" r:id="rId1"/>
  </sheets>
  <externalReferences>
    <externalReference r:id="rId2"/>
  </externalReferences>
  <definedNames>
    <definedName name="_xlnm._FilterDatabase" localSheetId="0" hidden="1">最終版!$A$4:$AJ$49</definedName>
    <definedName name="_xlnm.Print_Area" localSheetId="0">最終版!$B$1:$AJ$64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58" i="1" l="1"/>
  <c r="A57" i="1"/>
  <c r="A56" i="1"/>
  <c r="A55" i="1"/>
  <c r="A54" i="1"/>
  <c r="A53" i="1"/>
  <c r="L52" i="1"/>
  <c r="I52" i="1"/>
  <c r="A52" i="1"/>
  <c r="A51" i="1"/>
  <c r="A50" i="1"/>
  <c r="L49" i="1"/>
  <c r="I49" i="1"/>
  <c r="A49" i="1"/>
  <c r="A48" i="1"/>
  <c r="M47" i="1"/>
  <c r="L47" i="1"/>
  <c r="I47" i="1"/>
  <c r="A47" i="1"/>
  <c r="A46" i="1"/>
  <c r="L45" i="1"/>
  <c r="I45" i="1"/>
  <c r="A45" i="1"/>
  <c r="A44" i="1"/>
  <c r="A43" i="1"/>
  <c r="A42" i="1"/>
  <c r="A41" i="1"/>
  <c r="A40" i="1"/>
  <c r="A39" i="1"/>
  <c r="I38" i="1"/>
  <c r="A38" i="1"/>
  <c r="A37" i="1"/>
  <c r="A36" i="1"/>
  <c r="A35" i="1"/>
  <c r="A34" i="1"/>
  <c r="A33" i="1"/>
  <c r="A32" i="1"/>
  <c r="L31" i="1"/>
  <c r="A31" i="1"/>
  <c r="L30" i="1"/>
  <c r="I30" i="1"/>
  <c r="A30" i="1"/>
  <c r="A29" i="1"/>
  <c r="A28" i="1"/>
  <c r="A26" i="1"/>
  <c r="A25" i="1"/>
  <c r="L24" i="1"/>
  <c r="I24" i="1"/>
  <c r="A24" i="1"/>
  <c r="A23" i="1"/>
  <c r="A22" i="1"/>
  <c r="M21" i="1"/>
  <c r="L21" i="1"/>
  <c r="I21" i="1"/>
  <c r="A21" i="1"/>
  <c r="A20" i="1"/>
  <c r="A19" i="1"/>
  <c r="L18" i="1"/>
  <c r="I18" i="1"/>
  <c r="A18" i="1"/>
  <c r="A17" i="1"/>
  <c r="M16" i="1"/>
  <c r="L16" i="1"/>
  <c r="A16" i="1"/>
  <c r="A15" i="1"/>
  <c r="A14" i="1"/>
  <c r="L13" i="1"/>
  <c r="I13" i="1"/>
  <c r="A13" i="1"/>
  <c r="L12" i="1"/>
  <c r="I12" i="1"/>
  <c r="A12" i="1"/>
  <c r="A11" i="1"/>
  <c r="A10" i="1"/>
  <c r="A9" i="1"/>
  <c r="A8" i="1"/>
  <c r="L7" i="1"/>
  <c r="I7" i="1"/>
  <c r="A7" i="1"/>
  <c r="A6" i="1"/>
  <c r="A5" i="1"/>
</calcChain>
</file>

<file path=xl/sharedStrings.xml><?xml version="1.0" encoding="utf-8"?>
<sst xmlns="http://schemas.openxmlformats.org/spreadsheetml/2006/main" count="1256" uniqueCount="301">
  <si>
    <t>■各市町村の基礎情報</t>
  </si>
  <si>
    <t>*</t>
  </si>
  <si>
    <t>自治体名</t>
  </si>
  <si>
    <t>次期システム
共同利用希望</t>
    <phoneticPr fontId="3"/>
  </si>
  <si>
    <t>オプション利用希望</t>
    <phoneticPr fontId="3"/>
  </si>
  <si>
    <t>学校数</t>
  </si>
  <si>
    <t>システムを使用する教職員数</t>
    <rPh sb="5" eb="7">
      <t>シヨウ</t>
    </rPh>
    <rPh sb="9" eb="12">
      <t>キョウショクイン</t>
    </rPh>
    <rPh sb="12" eb="13">
      <t>スウ</t>
    </rPh>
    <phoneticPr fontId="3"/>
  </si>
  <si>
    <t>児童生徒数</t>
  </si>
  <si>
    <t>接続関係</t>
    <rPh sb="0" eb="4">
      <t>セツゾクカンケイ</t>
    </rPh>
    <phoneticPr fontId="3"/>
  </si>
  <si>
    <t>校務支援システム</t>
    <rPh sb="0" eb="4">
      <t>コウムシエン</t>
    </rPh>
    <phoneticPr fontId="3"/>
  </si>
  <si>
    <t>現在利用している学習系システム</t>
    <rPh sb="0" eb="4">
      <t>ゲンザイリヨウ</t>
    </rPh>
    <rPh sb="8" eb="11">
      <t>ガクシュウケイ</t>
    </rPh>
    <phoneticPr fontId="3"/>
  </si>
  <si>
    <t>認証基盤</t>
    <rPh sb="0" eb="4">
      <t>ニンショウキバン</t>
    </rPh>
    <phoneticPr fontId="3"/>
  </si>
  <si>
    <t>移行を希望するデータ</t>
    <rPh sb="0" eb="2">
      <t>イコウ</t>
    </rPh>
    <rPh sb="3" eb="5">
      <t>キボウ</t>
    </rPh>
    <phoneticPr fontId="3"/>
  </si>
  <si>
    <t>オプション部分</t>
    <rPh sb="5" eb="7">
      <t>ブブン</t>
    </rPh>
    <phoneticPr fontId="3"/>
  </si>
  <si>
    <t>小学校</t>
  </si>
  <si>
    <t>中学校/中等前期</t>
  </si>
  <si>
    <t>義務教育学校</t>
  </si>
  <si>
    <t>特別支援学校</t>
  </si>
  <si>
    <t>合計</t>
  </si>
  <si>
    <t>県費負担教職員数</t>
    <rPh sb="0" eb="1">
      <t>ケン</t>
    </rPh>
    <rPh sb="4" eb="7">
      <t>キョウショクイン</t>
    </rPh>
    <rPh sb="7" eb="8">
      <t>スウ</t>
    </rPh>
    <phoneticPr fontId="3"/>
  </si>
  <si>
    <t>県費負担教職員以外数</t>
    <rPh sb="0" eb="1">
      <t>ケン</t>
    </rPh>
    <rPh sb="4" eb="7">
      <t>キョウショクイン</t>
    </rPh>
    <rPh sb="7" eb="9">
      <t>イガイ</t>
    </rPh>
    <rPh sb="9" eb="10">
      <t>スウ</t>
    </rPh>
    <phoneticPr fontId="3"/>
  </si>
  <si>
    <t>合計</t>
    <rPh sb="0" eb="2">
      <t>ゴウケイケイ</t>
    </rPh>
    <phoneticPr fontId="3"/>
  </si>
  <si>
    <t>学校におけるインターネット利用</t>
    <rPh sb="0" eb="2">
      <t>ガッコウ</t>
    </rPh>
    <rPh sb="13" eb="15">
      <t>リヨウ</t>
    </rPh>
    <phoneticPr fontId="3"/>
  </si>
  <si>
    <t>ネットワーク統合の有無</t>
    <rPh sb="6" eb="8">
      <t>トウゴウ</t>
    </rPh>
    <rPh sb="9" eb="11">
      <t>ウム</t>
    </rPh>
    <phoneticPr fontId="3"/>
  </si>
  <si>
    <t>校務端末での使用OS</t>
    <rPh sb="0" eb="4">
      <t>コウムタンマツ</t>
    </rPh>
    <rPh sb="6" eb="8">
      <t>シヨウ</t>
    </rPh>
    <phoneticPr fontId="3"/>
  </si>
  <si>
    <t>校務ネットワークの分離状況</t>
    <rPh sb="0" eb="2">
      <t>コウム</t>
    </rPh>
    <rPh sb="9" eb="13">
      <t>ブンリジョウキョウ</t>
    </rPh>
    <phoneticPr fontId="3"/>
  </si>
  <si>
    <t>現在使用しているシステム</t>
    <rPh sb="0" eb="2">
      <t>ゲンザイ</t>
    </rPh>
    <rPh sb="2" eb="4">
      <t>シヨウ</t>
    </rPh>
    <phoneticPr fontId="3"/>
  </si>
  <si>
    <t>オンプレorクラウド</t>
    <phoneticPr fontId="3"/>
  </si>
  <si>
    <t>学習Eポータル</t>
    <rPh sb="0" eb="2">
      <t>ガクシュウ</t>
    </rPh>
    <phoneticPr fontId="3"/>
  </si>
  <si>
    <t>学習支援システム</t>
    <rPh sb="0" eb="4">
      <t>ガクシュウシエン</t>
    </rPh>
    <phoneticPr fontId="3"/>
  </si>
  <si>
    <t>その他のシステム</t>
    <rPh sb="2" eb="3">
      <t>タ</t>
    </rPh>
    <phoneticPr fontId="3"/>
  </si>
  <si>
    <t>使用している認証基盤（IdP）</t>
  </si>
  <si>
    <t>ライセンス種別</t>
    <rPh sb="5" eb="7">
      <t>シュベツ</t>
    </rPh>
    <phoneticPr fontId="3"/>
  </si>
  <si>
    <t>認証基盤と校務支援システムのSSO</t>
    <rPh sb="0" eb="2">
      <t>ニンショウ</t>
    </rPh>
    <rPh sb="2" eb="4">
      <t>キバン</t>
    </rPh>
    <rPh sb="5" eb="7">
      <t>コウム</t>
    </rPh>
    <rPh sb="7" eb="9">
      <t>シエン</t>
    </rPh>
    <phoneticPr fontId="3"/>
  </si>
  <si>
    <t>備考</t>
    <rPh sb="0" eb="2">
      <t>ビコウ</t>
    </rPh>
    <phoneticPr fontId="3"/>
  </si>
  <si>
    <t>学校基本情報（名称、郵便番号、住所、電話番号　等）</t>
  </si>
  <si>
    <t>教職員情報（氏名、ふりがな、生年月日、職種、学年、クラス等）</t>
  </si>
  <si>
    <t>児童生徒情報（氏名、ふりがな、生年月日、性別、住所等）</t>
  </si>
  <si>
    <t>健康診断票、歯科検査票</t>
  </si>
  <si>
    <t>指導要録情報</t>
  </si>
  <si>
    <t>調査書情報（県立高校学校調査書）</t>
  </si>
  <si>
    <t>データレイク</t>
    <phoneticPr fontId="3"/>
  </si>
  <si>
    <t>ダッシュボード</t>
    <phoneticPr fontId="3"/>
  </si>
  <si>
    <t>ゼロトラストセキュリティ環境整備</t>
    <rPh sb="12" eb="16">
      <t>カンキョウセイビ</t>
    </rPh>
    <phoneticPr fontId="3"/>
  </si>
  <si>
    <t>川越市</t>
  </si>
  <si>
    <t>R9年度構築完了次第
(R10.４.1
本稼働)</t>
    <rPh sb="2" eb="4">
      <t>ネンド</t>
    </rPh>
    <rPh sb="4" eb="6">
      <t>コウチク</t>
    </rPh>
    <rPh sb="6" eb="8">
      <t>カンリョウ</t>
    </rPh>
    <rPh sb="8" eb="10">
      <t>シダイ</t>
    </rPh>
    <rPh sb="20" eb="21">
      <t>ホン</t>
    </rPh>
    <rPh sb="21" eb="23">
      <t>カドウ</t>
    </rPh>
    <phoneticPr fontId="3"/>
  </si>
  <si>
    <t>R9年度構築完了次第
ダッシュボードの利用希望</t>
    <rPh sb="19" eb="21">
      <t>リヨウ</t>
    </rPh>
    <rPh sb="21" eb="23">
      <t>キボウ</t>
    </rPh>
    <phoneticPr fontId="3"/>
  </si>
  <si>
    <t>0
(高等部のみのため共同調達はおこなわない）</t>
    <rPh sb="3" eb="6">
      <t>コウトウブ</t>
    </rPh>
    <rPh sb="11" eb="13">
      <t>キョウドウ</t>
    </rPh>
    <rPh sb="13" eb="15">
      <t>チョウタツ</t>
    </rPh>
    <phoneticPr fontId="3"/>
  </si>
  <si>
    <t xml:space="preserve">各学校から、民間のインターネット接続サービスを使用している	</t>
    <phoneticPr fontId="3"/>
  </si>
  <si>
    <t>未</t>
    <rPh sb="0" eb="1">
      <t>ミ</t>
    </rPh>
    <phoneticPr fontId="3"/>
  </si>
  <si>
    <t>Windows</t>
    <phoneticPr fontId="3"/>
  </si>
  <si>
    <t>分離している
（令和9年度8月～統合予定）</t>
    <rPh sb="0" eb="2">
      <t>ブンリ</t>
    </rPh>
    <rPh sb="8" eb="10">
      <t>レイワ</t>
    </rPh>
    <rPh sb="11" eb="13">
      <t>ネンド</t>
    </rPh>
    <rPh sb="14" eb="15">
      <t>ガツ</t>
    </rPh>
    <rPh sb="16" eb="18">
      <t>トウゴウ</t>
    </rPh>
    <rPh sb="18" eb="20">
      <t>ヨテイ</t>
    </rPh>
    <phoneticPr fontId="3"/>
  </si>
  <si>
    <t>Clarinet</t>
    <phoneticPr fontId="3"/>
  </si>
  <si>
    <t>オンプレ</t>
    <phoneticPr fontId="3"/>
  </si>
  <si>
    <t>実証用学習eポータル</t>
    <rPh sb="0" eb="2">
      <t>ジッショウ</t>
    </rPh>
    <rPh sb="2" eb="3">
      <t>ヨウ</t>
    </rPh>
    <rPh sb="3" eb="5">
      <t>ガクシュウ</t>
    </rPh>
    <phoneticPr fontId="3"/>
  </si>
  <si>
    <t>なし
令和8年7月～
デジタルドリル導入予定</t>
    <rPh sb="3" eb="5">
      <t>レイワ</t>
    </rPh>
    <rPh sb="6" eb="7">
      <t>ネン</t>
    </rPh>
    <rPh sb="8" eb="9">
      <t>ガツ</t>
    </rPh>
    <rPh sb="18" eb="20">
      <t>ドウニュウ</t>
    </rPh>
    <rPh sb="20" eb="22">
      <t>ヨテイ</t>
    </rPh>
    <phoneticPr fontId="3"/>
  </si>
  <si>
    <t>なし</t>
    <phoneticPr fontId="3"/>
  </si>
  <si>
    <t>なし</t>
  </si>
  <si>
    <t>令和8年8月～ネットワークセキュリティ環境整備を行うため業者が決まり次第認証基盤が明らかになる予定。</t>
    <rPh sb="0" eb="2">
      <t>レイワ</t>
    </rPh>
    <rPh sb="3" eb="4">
      <t>ネン</t>
    </rPh>
    <rPh sb="5" eb="6">
      <t>ガツ</t>
    </rPh>
    <rPh sb="19" eb="21">
      <t>カンキョウ</t>
    </rPh>
    <rPh sb="21" eb="23">
      <t>セイビ</t>
    </rPh>
    <rPh sb="24" eb="25">
      <t>オコナ</t>
    </rPh>
    <rPh sb="28" eb="30">
      <t>ギョウシャ</t>
    </rPh>
    <rPh sb="31" eb="32">
      <t>キ</t>
    </rPh>
    <rPh sb="34" eb="36">
      <t>シダイ</t>
    </rPh>
    <rPh sb="36" eb="38">
      <t>ニンショウ</t>
    </rPh>
    <rPh sb="38" eb="40">
      <t>キバン</t>
    </rPh>
    <rPh sb="41" eb="42">
      <t>アキ</t>
    </rPh>
    <rPh sb="47" eb="49">
      <t>ヨテイ</t>
    </rPh>
    <phoneticPr fontId="3"/>
  </si>
  <si>
    <t>○</t>
  </si>
  <si>
    <t>×</t>
  </si>
  <si>
    <t>川口市</t>
  </si>
  <si>
    <t xml:space="preserve">各学校から、民間のインターネット接続サービスを使用している	</t>
  </si>
  <si>
    <t>分離している</t>
    <rPh sb="0" eb="2">
      <t>ブンリ</t>
    </rPh>
    <phoneticPr fontId="3"/>
  </si>
  <si>
    <t>内田洋行</t>
    <rPh sb="0" eb="4">
      <t>ウチダヨウコウ</t>
    </rPh>
    <phoneticPr fontId="3"/>
  </si>
  <si>
    <t>L-Gate</t>
    <phoneticPr fontId="3"/>
  </si>
  <si>
    <t>ミライシード</t>
    <phoneticPr fontId="3"/>
  </si>
  <si>
    <t>Microsoft Entra ID</t>
  </si>
  <si>
    <t>A3</t>
  </si>
  <si>
    <t>○</t>
    <phoneticPr fontId="3"/>
  </si>
  <si>
    <t>行田市</t>
    <rPh sb="0" eb="3">
      <t>ギョウダシ</t>
    </rPh>
    <phoneticPr fontId="3"/>
  </si>
  <si>
    <t>済</t>
    <rPh sb="0" eb="1">
      <t>スミ</t>
    </rPh>
    <phoneticPr fontId="3"/>
  </si>
  <si>
    <t>分離していない</t>
    <rPh sb="0" eb="2">
      <t>ブンリ</t>
    </rPh>
    <phoneticPr fontId="3"/>
  </si>
  <si>
    <t>Educom</t>
    <phoneticPr fontId="3"/>
  </si>
  <si>
    <t>クラウド</t>
    <phoneticPr fontId="3"/>
  </si>
  <si>
    <t>L-gate</t>
    <phoneticPr fontId="3"/>
  </si>
  <si>
    <t>A３</t>
    <phoneticPr fontId="3"/>
  </si>
  <si>
    <t>秩父市</t>
  </si>
  <si>
    <t xml:space="preserve">各学校からの専用線をデーターセンターで集約し、インターネットに接続	</t>
  </si>
  <si>
    <t>Windows</t>
  </si>
  <si>
    <t>分離している</t>
    <rPh sb="0" eb="2">
      <t>ブンリ</t>
    </rPh>
    <phoneticPr fontId="7"/>
  </si>
  <si>
    <t>スズキ校務</t>
    <rPh sb="3" eb="5">
      <t>コウム</t>
    </rPh>
    <phoneticPr fontId="7"/>
  </si>
  <si>
    <t>オンプレ</t>
  </si>
  <si>
    <t>Ｌ－Ｇａｔｅ</t>
  </si>
  <si>
    <t>メタモジクラスルーム</t>
  </si>
  <si>
    <t>スマイルネクスト</t>
  </si>
  <si>
    <t>Active Directory</t>
  </si>
  <si>
    <t>CAL</t>
  </si>
  <si>
    <t>所沢市</t>
    <rPh sb="0" eb="3">
      <t>トコロザワシ</t>
    </rPh>
    <phoneticPr fontId="3"/>
  </si>
  <si>
    <t>各学校からVPN回線でSINETに接続し、インターネットに接続</t>
  </si>
  <si>
    <t>スクールタクト</t>
    <phoneticPr fontId="3"/>
  </si>
  <si>
    <t>Microsoft365 Education</t>
    <phoneticPr fontId="3"/>
  </si>
  <si>
    <t>飯能市</t>
  </si>
  <si>
    <t>分離していている</t>
    <rPh sb="0" eb="2">
      <t>ブンリ</t>
    </rPh>
    <phoneticPr fontId="3"/>
  </si>
  <si>
    <t>まなびポケット</t>
    <phoneticPr fontId="3"/>
  </si>
  <si>
    <t>ロイロノート</t>
    <phoneticPr fontId="3"/>
  </si>
  <si>
    <t xml:space="preserve">Windowsサーバーアクティブディレクトリ
Microsoft Entra ID
</t>
    <phoneticPr fontId="3"/>
  </si>
  <si>
    <t>A1 for device</t>
    <phoneticPr fontId="3"/>
  </si>
  <si>
    <t>加須市</t>
    <rPh sb="0" eb="3">
      <t>カゾシ</t>
    </rPh>
    <phoneticPr fontId="3"/>
  </si>
  <si>
    <t>HENNGE</t>
    <phoneticPr fontId="3"/>
  </si>
  <si>
    <t>無</t>
    <rPh sb="0" eb="1">
      <t>ナ</t>
    </rPh>
    <phoneticPr fontId="3"/>
  </si>
  <si>
    <t>東松山市</t>
  </si>
  <si>
    <t>分離している</t>
    <phoneticPr fontId="3"/>
  </si>
  <si>
    <t>Educom　C4th</t>
    <phoneticPr fontId="3"/>
  </si>
  <si>
    <t>Active Directory</t>
    <phoneticPr fontId="3"/>
  </si>
  <si>
    <t>済</t>
    <rPh sb="0" eb="1">
      <t>ズ</t>
    </rPh>
    <phoneticPr fontId="3"/>
  </si>
  <si>
    <t>春日部市</t>
    <rPh sb="0" eb="4">
      <t>カスカベシ</t>
    </rPh>
    <phoneticPr fontId="7"/>
  </si>
  <si>
    <t>分離していない</t>
    <rPh sb="0" eb="2">
      <t>ブンリ</t>
    </rPh>
    <phoneticPr fontId="7"/>
  </si>
  <si>
    <t>EducomマネージャーC4th</t>
  </si>
  <si>
    <t>クラウド</t>
  </si>
  <si>
    <t>L-gate</t>
  </si>
  <si>
    <t>ミライシード</t>
  </si>
  <si>
    <t>スクールライフノート（EDUCOM）</t>
  </si>
  <si>
    <t>備考のとおり</t>
    <rPh sb="0" eb="2">
      <t>ビコウ</t>
    </rPh>
    <phoneticPr fontId="3"/>
  </si>
  <si>
    <t>認証基盤ではないですが、日本情報システム社のYubiplusを多要素認証に使用しています。</t>
    <rPh sb="0" eb="4">
      <t>ニンショ</t>
    </rPh>
    <rPh sb="12" eb="16">
      <t>ニホンジョウホウ</t>
    </rPh>
    <rPh sb="20" eb="21">
      <t>シ</t>
    </rPh>
    <rPh sb="31" eb="34">
      <t>タヨウ</t>
    </rPh>
    <rPh sb="34" eb="36">
      <t>ニンショウ</t>
    </rPh>
    <rPh sb="37" eb="39">
      <t>シヨウ</t>
    </rPh>
    <phoneticPr fontId="7"/>
  </si>
  <si>
    <t>狭山市</t>
  </si>
  <si>
    <t>Te-comp@ss</t>
    <phoneticPr fontId="3"/>
  </si>
  <si>
    <t>A3</t>
    <phoneticPr fontId="3"/>
  </si>
  <si>
    <t>羽生市</t>
    <rPh sb="0" eb="3">
      <t>ハニュウシ</t>
    </rPh>
    <phoneticPr fontId="3"/>
  </si>
  <si>
    <t>分離していない</t>
    <phoneticPr fontId="3"/>
  </si>
  <si>
    <t>スズキ校務</t>
    <rPh sb="3" eb="5">
      <t>コウム</t>
    </rPh>
    <phoneticPr fontId="3"/>
  </si>
  <si>
    <t>Lentrance、EduMall</t>
    <phoneticPr fontId="3"/>
  </si>
  <si>
    <t>入れていない</t>
    <rPh sb="0" eb="1">
      <t>イ</t>
    </rPh>
    <phoneticPr fontId="3"/>
  </si>
  <si>
    <t>鴻巣市</t>
  </si>
  <si>
    <t>デジタル校務</t>
    <rPh sb="4" eb="6">
      <t>コウム</t>
    </rPh>
    <phoneticPr fontId="3"/>
  </si>
  <si>
    <t>ミライシード、オクリンクプラス、マルグランド</t>
    <phoneticPr fontId="3"/>
  </si>
  <si>
    <t>ドリルパーク</t>
    <phoneticPr fontId="3"/>
  </si>
  <si>
    <t>Microsoft Entra ID</t>
    <phoneticPr fontId="3"/>
  </si>
  <si>
    <t>上尾市</t>
  </si>
  <si>
    <t>R10.1</t>
    <phoneticPr fontId="11"/>
  </si>
  <si>
    <t>12(分校含む)</t>
    <rPh sb="3" eb="5">
      <t>ブンコウ</t>
    </rPh>
    <rPh sb="5" eb="6">
      <t>フク</t>
    </rPh>
    <phoneticPr fontId="3"/>
  </si>
  <si>
    <t>Educom</t>
  </si>
  <si>
    <t>スクールタクト・eライブラリ</t>
    <phoneticPr fontId="3"/>
  </si>
  <si>
    <t>ライフイズテック</t>
    <phoneticPr fontId="3"/>
  </si>
  <si>
    <t>Google work space</t>
    <phoneticPr fontId="3"/>
  </si>
  <si>
    <t>エデュケーションエンタープライズ</t>
    <phoneticPr fontId="3"/>
  </si>
  <si>
    <t>草加市</t>
  </si>
  <si>
    <t>ミライシード、スクールタクト、エミール</t>
    <phoneticPr fontId="3"/>
  </si>
  <si>
    <t>スマイルネクスト、タブドリ、ドリルパーク（学校選択）</t>
    <rPh sb="21" eb="23">
      <t>ガッコウ</t>
    </rPh>
    <rPh sb="23" eb="25">
      <t>センタク</t>
    </rPh>
    <phoneticPr fontId="3"/>
  </si>
  <si>
    <t>A5</t>
    <phoneticPr fontId="3"/>
  </si>
  <si>
    <t>越谷市</t>
  </si>
  <si>
    <t>School　Engine</t>
    <phoneticPr fontId="3"/>
  </si>
  <si>
    <t>ＡＩドリル</t>
    <phoneticPr fontId="3"/>
  </si>
  <si>
    <t>ユーザーIDとパスワード</t>
    <phoneticPr fontId="3"/>
  </si>
  <si>
    <t>蕨市</t>
    <rPh sb="0" eb="2">
      <t>ワラビシ</t>
    </rPh>
    <phoneticPr fontId="3"/>
  </si>
  <si>
    <t>プライベート
クラウド</t>
    <phoneticPr fontId="3"/>
  </si>
  <si>
    <t>スクールタクト
eライブラリ</t>
    <phoneticPr fontId="3"/>
  </si>
  <si>
    <t>Google Workspace for Education（旧G Suite）</t>
    <phoneticPr fontId="3"/>
  </si>
  <si>
    <t>Education Fundamentals（無料版）</t>
  </si>
  <si>
    <t>戸田市</t>
  </si>
  <si>
    <t>スマイルネクスト、ロイロノート</t>
    <phoneticPr fontId="3"/>
  </si>
  <si>
    <t>朝霞市</t>
    <rPh sb="0" eb="3">
      <t>アサカシ</t>
    </rPh>
    <phoneticPr fontId="7"/>
  </si>
  <si>
    <t>済</t>
    <rPh sb="0" eb="1">
      <t>スミ</t>
    </rPh>
    <phoneticPr fontId="7"/>
  </si>
  <si>
    <t>まなびポケット</t>
  </si>
  <si>
    <t>すららドリル</t>
  </si>
  <si>
    <t>ロイロノート（導入予定）</t>
    <rPh sb="7" eb="9">
      <t>ドウニュウ</t>
    </rPh>
    <rPh sb="9" eb="11">
      <t>ヨテイ</t>
    </rPh>
    <phoneticPr fontId="7"/>
  </si>
  <si>
    <t>和光市</t>
  </si>
  <si>
    <t>内田洋行</t>
    <rPh sb="0" eb="2">
      <t>ウチダ</t>
    </rPh>
    <rPh sb="2" eb="4">
      <t>ヨウコウ</t>
    </rPh>
    <phoneticPr fontId="3"/>
  </si>
  <si>
    <t>すららドリル</t>
    <phoneticPr fontId="3"/>
  </si>
  <si>
    <t>別IDを使用</t>
    <rPh sb="0" eb="1">
      <t>ベツ</t>
    </rPh>
    <rPh sb="4" eb="6">
      <t>シヨウ</t>
    </rPh>
    <phoneticPr fontId="3"/>
  </si>
  <si>
    <t>桶川市</t>
  </si>
  <si>
    <t>論理的に分離している</t>
    <rPh sb="0" eb="3">
      <t>ロンリテキ</t>
    </rPh>
    <rPh sb="4" eb="6">
      <t>ブンリ</t>
    </rPh>
    <phoneticPr fontId="3"/>
  </si>
  <si>
    <t>プライベートクラウド（Iaas）上に構築</t>
    <rPh sb="16" eb="17">
      <t>ジョウ</t>
    </rPh>
    <rPh sb="18" eb="20">
      <t>コウチク</t>
    </rPh>
    <phoneticPr fontId="3"/>
  </si>
  <si>
    <t>eライブラリ、ドリルプラネット</t>
    <phoneticPr fontId="3"/>
  </si>
  <si>
    <t>Googkeアプリ</t>
    <phoneticPr fontId="3"/>
  </si>
  <si>
    <t>・Microsoft Entra ID
・Active Directory  (Windows Server 2012 R2)　※IaaSファイルサーバのみ</t>
    <phoneticPr fontId="3"/>
  </si>
  <si>
    <t>・A3  + A5 Security</t>
    <phoneticPr fontId="3"/>
  </si>
  <si>
    <t>久喜市</t>
  </si>
  <si>
    <t>済</t>
  </si>
  <si>
    <t>Windows
ブラウザはChromeOSのみ</t>
  </si>
  <si>
    <t>分離していない</t>
  </si>
  <si>
    <t>EDUCOMマネージャーC4th クラウドプレミアム、tetoru</t>
  </si>
  <si>
    <t>L-Gate</t>
  </si>
  <si>
    <t>ミライシード、キュビナ、EduMall</t>
  </si>
  <si>
    <t xml:space="preserve">こどもSuite、Yomokka！、SKYMENU Cloud Monitoring Edition、Inter CLASS filtering Service </t>
  </si>
  <si>
    <t>Google Workspace</t>
  </si>
  <si>
    <t>Google Workspace for Education Plus</t>
  </si>
  <si>
    <t>北本市</t>
  </si>
  <si>
    <t>eboard、BANSHOTみんなでプログラミング</t>
    <phoneticPr fontId="3"/>
  </si>
  <si>
    <t>MicrosoftAD</t>
    <phoneticPr fontId="3"/>
  </si>
  <si>
    <t>八潮市</t>
  </si>
  <si>
    <t>スクールタクト、eライブラリ</t>
  </si>
  <si>
    <t>Soliton SmartOn ID</t>
  </si>
  <si>
    <t>三郷市</t>
    <rPh sb="0" eb="3">
      <t>ミサトシ</t>
    </rPh>
    <phoneticPr fontId="3"/>
  </si>
  <si>
    <t>ミライシード、Edumall</t>
    <phoneticPr fontId="3"/>
  </si>
  <si>
    <t>蓮田市</t>
  </si>
  <si>
    <t>Educom（C4th）</t>
    <phoneticPr fontId="3"/>
  </si>
  <si>
    <t>A1</t>
    <phoneticPr fontId="3"/>
  </si>
  <si>
    <t>坂戸市</t>
    <rPh sb="0" eb="3">
      <t>サカドシ</t>
    </rPh>
    <phoneticPr fontId="3"/>
  </si>
  <si>
    <t>R11.4</t>
    <phoneticPr fontId="3"/>
  </si>
  <si>
    <t>L-Gate、まなびポケット</t>
    <phoneticPr fontId="3"/>
  </si>
  <si>
    <t>スクールタクト、eライブラリ</t>
    <phoneticPr fontId="3"/>
  </si>
  <si>
    <t>済</t>
    <rPh sb="0" eb="1">
      <t>ズミ</t>
    </rPh>
    <phoneticPr fontId="3"/>
  </si>
  <si>
    <t>幸手市</t>
  </si>
  <si>
    <t>R12.10</t>
    <phoneticPr fontId="3"/>
  </si>
  <si>
    <t>evanix</t>
    <phoneticPr fontId="3"/>
  </si>
  <si>
    <t>ActiveDirectory（校務）</t>
    <rPh sb="16" eb="18">
      <t>コウム</t>
    </rPh>
    <phoneticPr fontId="3"/>
  </si>
  <si>
    <t>別</t>
    <rPh sb="0" eb="1">
      <t>ベツ</t>
    </rPh>
    <phoneticPr fontId="3"/>
  </si>
  <si>
    <t>鶴ヶ島市</t>
  </si>
  <si>
    <t>C4th</t>
    <phoneticPr fontId="3"/>
  </si>
  <si>
    <t>ミライシード、eライブラリ</t>
    <phoneticPr fontId="3"/>
  </si>
  <si>
    <t>日高市</t>
  </si>
  <si>
    <t>WinBird</t>
    <phoneticPr fontId="3"/>
  </si>
  <si>
    <t>eライブラリ</t>
    <phoneticPr fontId="3"/>
  </si>
  <si>
    <t>スクールタクト
ハローワールド</t>
    <phoneticPr fontId="3"/>
  </si>
  <si>
    <t>Googleアカウント</t>
    <phoneticPr fontId="3"/>
  </si>
  <si>
    <t>吉川市</t>
  </si>
  <si>
    <t>分離している</t>
  </si>
  <si>
    <t>独自の認証基盤(オンプレミス型でADサーバにて運用)</t>
  </si>
  <si>
    <t>-</t>
  </si>
  <si>
    <t>未連携
認証基盤(=AD※仮想デスクトップ)ログイン後、そのままSSOで校務支援システム(C4th)にはアクセスしておらず、セキュリティエリアまではSSO接続と一段階踏んで、その後にID/PassにてC4thに接続しているので、認証基盤から校務システムへのSSO連携に該当しない認識</t>
  </si>
  <si>
    <t>ふじみ野市</t>
  </si>
  <si>
    <t>文溪堂</t>
    <rPh sb="0" eb="3">
      <t>ブンケイドウ</t>
    </rPh>
    <phoneticPr fontId="3"/>
  </si>
  <si>
    <t>実証用Eポータル</t>
    <rPh sb="0" eb="2">
      <t>ジッショウ</t>
    </rPh>
    <rPh sb="2" eb="3">
      <t>ヨウ</t>
    </rPh>
    <phoneticPr fontId="3"/>
  </si>
  <si>
    <t>School Takt、eライブラリ、すららドリル、Qubina、Life is Tech Lesson、動画で学ぶNetモラル、DQ World</t>
    <rPh sb="53" eb="55">
      <t>ドウガ</t>
    </rPh>
    <rPh sb="56" eb="57">
      <t>マナ</t>
    </rPh>
    <phoneticPr fontId="3"/>
  </si>
  <si>
    <t>白岡市</t>
  </si>
  <si>
    <t>Lgate</t>
    <phoneticPr fontId="3"/>
  </si>
  <si>
    <t>ミライシード、コラボノート</t>
    <phoneticPr fontId="3"/>
  </si>
  <si>
    <t>A１</t>
    <phoneticPr fontId="3"/>
  </si>
  <si>
    <t>伊奈町</t>
  </si>
  <si>
    <t>システムD</t>
    <phoneticPr fontId="3"/>
  </si>
  <si>
    <t>実証用学習eポータル</t>
    <phoneticPr fontId="3"/>
  </si>
  <si>
    <t>Google Workspace</t>
    <phoneticPr fontId="3"/>
  </si>
  <si>
    <t>Google Workspace for Education Fundamentals</t>
    <phoneticPr fontId="3"/>
  </si>
  <si>
    <t>三芳町</t>
  </si>
  <si>
    <t>R10.1</t>
    <phoneticPr fontId="3"/>
  </si>
  <si>
    <t>スズキ校務支援システム</t>
    <rPh sb="3" eb="7">
      <t>コウムシエン</t>
    </rPh>
    <phoneticPr fontId="3"/>
  </si>
  <si>
    <t>L-GATE</t>
    <phoneticPr fontId="3"/>
  </si>
  <si>
    <t>ミライシード、エデュキューブ</t>
    <phoneticPr fontId="3"/>
  </si>
  <si>
    <t>らっこたん</t>
    <phoneticPr fontId="3"/>
  </si>
  <si>
    <t>Google Workspace for Education</t>
    <phoneticPr fontId="3"/>
  </si>
  <si>
    <t>GIGA License</t>
    <phoneticPr fontId="3"/>
  </si>
  <si>
    <t>していない</t>
    <phoneticPr fontId="3"/>
  </si>
  <si>
    <t>毛呂山町</t>
    <rPh sb="0" eb="4">
      <t>モロヤママチ</t>
    </rPh>
    <phoneticPr fontId="3"/>
  </si>
  <si>
    <t>・校務用のPCやファイルサーバの認証基盤
→ActiveDirectory
・C4thの認証基盤
→C4thが持つ独自のデータベースで認証</t>
    <phoneticPr fontId="3"/>
  </si>
  <si>
    <t>WindowsServer
Standard</t>
    <phoneticPr fontId="3"/>
  </si>
  <si>
    <t>ソリトン社のSmartOnIDにより実装済</t>
    <rPh sb="4" eb="5">
      <t>シャ</t>
    </rPh>
    <rPh sb="18" eb="20">
      <t>ジッソウ</t>
    </rPh>
    <rPh sb="20" eb="21">
      <t>ズ</t>
    </rPh>
    <phoneticPr fontId="3"/>
  </si>
  <si>
    <t>越生町</t>
  </si>
  <si>
    <t>未導入</t>
    <rPh sb="0" eb="3">
      <t>ミドウニュウ</t>
    </rPh>
    <phoneticPr fontId="3"/>
  </si>
  <si>
    <t>ミライシード
（ドリルパーク）</t>
    <phoneticPr fontId="3"/>
  </si>
  <si>
    <t>ー</t>
    <phoneticPr fontId="3"/>
  </si>
  <si>
    <t>デバイスライセンス</t>
    <phoneticPr fontId="3"/>
  </si>
  <si>
    <t>校務支援システム
未導入</t>
    <rPh sb="0" eb="2">
      <t>コウム</t>
    </rPh>
    <rPh sb="2" eb="4">
      <t>シエン</t>
    </rPh>
    <rPh sb="9" eb="12">
      <t>ミドウニュウ</t>
    </rPh>
    <phoneticPr fontId="3"/>
  </si>
  <si>
    <t>滑川町</t>
  </si>
  <si>
    <t>ミライシード、EduMall</t>
    <phoneticPr fontId="3"/>
  </si>
  <si>
    <t>嵐山町</t>
  </si>
  <si>
    <t>3
(R11.4～1校)</t>
    <rPh sb="10" eb="11">
      <t>コウ</t>
    </rPh>
    <phoneticPr fontId="3"/>
  </si>
  <si>
    <t>2
(R11.4～1校)</t>
    <phoneticPr fontId="3"/>
  </si>
  <si>
    <t>5
（2）</t>
    <phoneticPr fontId="3"/>
  </si>
  <si>
    <t>Skymenu Cloud</t>
    <phoneticPr fontId="3"/>
  </si>
  <si>
    <t>小川町</t>
  </si>
  <si>
    <t>システムディ</t>
    <phoneticPr fontId="3"/>
  </si>
  <si>
    <t>川島町</t>
  </si>
  <si>
    <t>WinBird授業支援</t>
    <rPh sb="7" eb="9">
      <t>ジュギョウ</t>
    </rPh>
    <rPh sb="9" eb="11">
      <t>シエン</t>
    </rPh>
    <phoneticPr fontId="3"/>
  </si>
  <si>
    <t>SASTIKキー</t>
    <phoneticPr fontId="3"/>
  </si>
  <si>
    <t>吉見町</t>
  </si>
  <si>
    <t>Lゲート</t>
    <phoneticPr fontId="3"/>
  </si>
  <si>
    <t>サスティックキー</t>
    <phoneticPr fontId="3"/>
  </si>
  <si>
    <t>ときがわ町</t>
  </si>
  <si>
    <t>Ｌｇｅｔｅ</t>
  </si>
  <si>
    <t>eライブラリ</t>
  </si>
  <si>
    <t>利用していない</t>
    <rPh sb="0" eb="2">
      <t>リヨウ</t>
    </rPh>
    <phoneticPr fontId="3"/>
  </si>
  <si>
    <t>横瀬町</t>
    <rPh sb="0" eb="3">
      <t>ヨコゼマチ</t>
    </rPh>
    <phoneticPr fontId="7"/>
  </si>
  <si>
    <t>無</t>
    <rPh sb="0" eb="1">
      <t>ナ</t>
    </rPh>
    <phoneticPr fontId="7"/>
  </si>
  <si>
    <t>皆野町</t>
    <rPh sb="0" eb="3">
      <t>ミナノマチ</t>
    </rPh>
    <phoneticPr fontId="3"/>
  </si>
  <si>
    <t>オンプレミス</t>
    <phoneticPr fontId="3"/>
  </si>
  <si>
    <t>把握していません</t>
    <rPh sb="0" eb="2">
      <t>ハアク</t>
    </rPh>
    <phoneticPr fontId="3"/>
  </si>
  <si>
    <t>メタモジ</t>
    <phoneticPr fontId="3"/>
  </si>
  <si>
    <t>長瀞町</t>
    <rPh sb="0" eb="3">
      <t>ナガトロマチ</t>
    </rPh>
    <phoneticPr fontId="7"/>
  </si>
  <si>
    <t>校内サーバー</t>
    <rPh sb="0" eb="2">
      <t>コウナイ</t>
    </rPh>
    <phoneticPr fontId="7"/>
  </si>
  <si>
    <t>小鹿野町</t>
    <rPh sb="0" eb="4">
      <t>オガノマチ</t>
    </rPh>
    <phoneticPr fontId="7"/>
  </si>
  <si>
    <t>東秩父村</t>
  </si>
  <si>
    <t>Windous</t>
  </si>
  <si>
    <t>プライベートクラウド</t>
  </si>
  <si>
    <t>ロイロノート</t>
  </si>
  <si>
    <t>美里町</t>
    <rPh sb="0" eb="3">
      <t>ミサトマチ</t>
    </rPh>
    <phoneticPr fontId="7"/>
  </si>
  <si>
    <t>キュビナ</t>
  </si>
  <si>
    <t>スクールタクト</t>
  </si>
  <si>
    <t>神川町</t>
  </si>
  <si>
    <t>eライブラリアドバンス、スクールタクト</t>
    <phoneticPr fontId="3"/>
  </si>
  <si>
    <t>Google GIGA License</t>
    <rPh sb="0" eb="2">
      <t>ドクジ</t>
    </rPh>
    <rPh sb="2" eb="3">
      <t>カタ</t>
    </rPh>
    <phoneticPr fontId="3"/>
  </si>
  <si>
    <t>Google Workspace for Education Plus</t>
    <phoneticPr fontId="3"/>
  </si>
  <si>
    <t>上里町</t>
  </si>
  <si>
    <t>寄居町</t>
    <rPh sb="0" eb="3">
      <t>ヨリイマチ</t>
    </rPh>
    <phoneticPr fontId="7"/>
  </si>
  <si>
    <t>SKYMENU</t>
  </si>
  <si>
    <t>宮代町</t>
  </si>
  <si>
    <t>C4ch</t>
    <phoneticPr fontId="3"/>
  </si>
  <si>
    <t>Felicaカード</t>
    <phoneticPr fontId="3"/>
  </si>
  <si>
    <t>未</t>
    <rPh sb="0" eb="1">
      <t>マ</t>
    </rPh>
    <phoneticPr fontId="3"/>
  </si>
  <si>
    <t>杉戸町</t>
    <rPh sb="0" eb="3">
      <t>スギトマチ</t>
    </rPh>
    <phoneticPr fontId="3"/>
  </si>
  <si>
    <t>実証用</t>
    <rPh sb="0" eb="2">
      <t>ジッショウ</t>
    </rPh>
    <rPh sb="2" eb="3">
      <t>ヨウ</t>
    </rPh>
    <phoneticPr fontId="3"/>
  </si>
  <si>
    <t>Windows Server 2022-1 Device CAL</t>
    <phoneticPr fontId="3"/>
  </si>
  <si>
    <t>アカデミック</t>
    <phoneticPr fontId="3"/>
  </si>
  <si>
    <t>連携していない</t>
    <rPh sb="0" eb="2">
      <t>レンケイ</t>
    </rPh>
    <phoneticPr fontId="3"/>
  </si>
  <si>
    <t>役場内のサーバで管理しているためサーバ規格にて対応している。</t>
    <rPh sb="0" eb="2">
      <t>ヤクバ</t>
    </rPh>
    <rPh sb="2" eb="3">
      <t>ナイ</t>
    </rPh>
    <rPh sb="8" eb="10">
      <t>カンリ</t>
    </rPh>
    <rPh sb="19" eb="21">
      <t>キカク</t>
    </rPh>
    <rPh sb="23" eb="25">
      <t>タイオウ</t>
    </rPh>
    <phoneticPr fontId="3"/>
  </si>
  <si>
    <t>×</t>
    <phoneticPr fontId="3"/>
  </si>
  <si>
    <t>松伏町</t>
  </si>
  <si>
    <t>一部分離していない</t>
    <rPh sb="0" eb="2">
      <t>イチブ</t>
    </rPh>
    <rPh sb="2" eb="4">
      <t>ブンリ</t>
    </rPh>
    <phoneticPr fontId="3"/>
  </si>
  <si>
    <t>スズキ校務
evanix</t>
    <rPh sb="3" eb="5">
      <t>コウム</t>
    </rPh>
    <phoneticPr fontId="3"/>
  </si>
  <si>
    <t>オンプレ
クラウド</t>
    <phoneticPr fontId="3"/>
  </si>
  <si>
    <t>スマイルネクスト</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</si>
</sst>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sz val="11"/>
      <color theme="1"/>
      <name val="Calibri"/>
      <family val="2"/>
      <scheme val="minor"/>
    </font>
    <font>
      <sz val="11"/>
      <color theme="1"/>
      <name val="Meiryo"/>
      <family val="3"/>
      <charset val="128"/>
    </font>
    <font>
      <sz val="6"/>
      <name val="Calibri"/>
      <family val="3"/>
      <charset val="128"/>
      <scheme val="minor"/>
    </font>
    <font>
      <sz val="11"/>
      <name val="Meiryo"/>
      <family val="3"/>
      <charset val="128"/>
    </font>
    <font>
      <sz val="11"/>
      <color theme="1"/>
      <name val="Meiryo"/>
      <family val="3"/>
    </font>
    <font>
      <sz val="11"/>
      <name val="Meiryo"/>
      <family val="3"/>
    </font>
    <font>
      <sz val="6"/>
      <name val="Calibri"/>
      <family val="2"/>
    </font>
    <font>
      <u/>
      <sz val="11"/>
      <color theme="10"/>
      <name val="Calibri"/>
      <family val="2"/>
      <scheme val="minor"/>
    </font>
    <font>
      <sz val="11"/>
      <name val="Calibri"/>
      <family val="2"/>
      <scheme val="minor"/>
    </font>
    <font>
      <sz val="11"/>
      <color rgb="FFFF0000"/>
      <name val="Meiryo"/>
      <family val="3"/>
      <charset val="128"/>
    </font>
    <font>
      <sz val="6"/>
      <name val="ＭＳ Ｐゴシック"/>
      <family val="2"/>
      <charset val="128"/>
    </font>
  </fonts>
  <fills count="9">
    <fill>
      <patternFill patternType="none"/>
    </fill>
    <fill>
      <patternFill patternType="gray125"/>
    </fill>
    <fill>
      <patternFill patternType="solid">
        <fgColor theme="8" tint="0.79998168889431442"/>
        <bgColor rgb="FFD9E2F3"/>
      </patternFill>
    </fill>
    <fill>
      <patternFill patternType="solid">
        <fgColor rgb="FFFEF2CB"/>
        <bgColor rgb="FFFEF2CB"/>
      </patternFill>
    </fill>
    <fill>
      <patternFill patternType="solid">
        <fgColor rgb="FFE2EFD9"/>
        <bgColor rgb="FFE2EFD9"/>
      </patternFill>
    </fill>
    <fill>
      <patternFill patternType="solid">
        <fgColor rgb="FFFBE4D5"/>
        <bgColor rgb="FFFBE4D5"/>
      </patternFill>
    </fill>
    <fill>
      <patternFill patternType="solid">
        <fgColor theme="9" tint="0.79998168889431442"/>
        <bgColor indexed="64"/>
      </patternFill>
    </fill>
    <fill>
      <patternFill patternType="solid">
        <fgColor theme="0"/>
        <bgColor indexed="64"/>
      </patternFill>
    </fill>
    <fill>
      <patternFill patternType="solid">
        <fgColor theme="0"/>
        <bgColor theme="0"/>
      </patternFill>
    </fill>
  </fills>
  <borders count="14">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indexed="64"/>
      </left>
      <right style="thin">
        <color indexed="64"/>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8" fillId="0" borderId="0" applyNumberFormat="0" applyFill="0" applyBorder="0" applyAlignment="0" applyProtection="0"/>
    <xf numFmtId="0" fontId="1" fillId="0" borderId="0"/>
  </cellStyleXfs>
  <cellXfs count="60">
    <xf numFmtId="0" fontId="0" fillId="0" borderId="0" xfId="0"/>
    <xf numFmtId="0" fontId="2" fillId="0" borderId="0" xfId="0" applyFont="1" applyAlignment="1">
      <alignment vertical="center"/>
    </xf>
    <xf numFmtId="38" fontId="2" fillId="0" borderId="0" xfId="0" applyNumberFormat="1" applyFont="1" applyAlignment="1">
      <alignment vertical="center"/>
    </xf>
    <xf numFmtId="38" fontId="2" fillId="0" borderId="0" xfId="0" applyNumberFormat="1" applyFont="1" applyAlignment="1">
      <alignment horizontal="right" vertical="center"/>
    </xf>
    <xf numFmtId="0" fontId="2" fillId="0" borderId="0" xfId="0" applyFont="1" applyAlignment="1">
      <alignment horizontal="center" vertical="center"/>
    </xf>
    <xf numFmtId="38" fontId="2" fillId="4" borderId="1" xfId="0" applyNumberFormat="1" applyFont="1" applyFill="1" applyBorder="1" applyAlignment="1">
      <alignment horizontal="center" vertical="center" wrapText="1"/>
    </xf>
    <xf numFmtId="38" fontId="2" fillId="4" borderId="1" xfId="0" applyNumberFormat="1" applyFont="1" applyFill="1" applyBorder="1" applyAlignment="1">
      <alignment horizontal="center" vertical="center"/>
    </xf>
    <xf numFmtId="38" fontId="2" fillId="5" borderId="1" xfId="0" applyNumberFormat="1" applyFont="1" applyFill="1" applyBorder="1" applyAlignment="1">
      <alignment horizontal="center" vertical="center" wrapText="1"/>
    </xf>
    <xf numFmtId="38" fontId="2" fillId="5" borderId="9" xfId="0" applyNumberFormat="1" applyFont="1" applyFill="1" applyBorder="1" applyAlignment="1">
      <alignment horizontal="center" vertical="center" wrapText="1"/>
    </xf>
    <xf numFmtId="38" fontId="2" fillId="4" borderId="11" xfId="0" applyNumberFormat="1" applyFont="1" applyFill="1" applyBorder="1" applyAlignment="1">
      <alignment horizontal="center" vertical="center" wrapText="1"/>
    </xf>
    <xf numFmtId="38" fontId="2" fillId="6" borderId="12" xfId="0" applyNumberFormat="1" applyFont="1" applyFill="1" applyBorder="1" applyAlignment="1">
      <alignment horizontal="center" vertical="center" wrapText="1"/>
    </xf>
    <xf numFmtId="38" fontId="2" fillId="6" borderId="1" xfId="0" applyNumberFormat="1" applyFont="1" applyFill="1" applyBorder="1" applyAlignment="1">
      <alignment horizontal="center" vertical="center" wrapText="1"/>
    </xf>
    <xf numFmtId="0" fontId="0" fillId="0" borderId="0" xfId="0" applyAlignment="1">
      <alignment horizontal="center"/>
    </xf>
    <xf numFmtId="0" fontId="2" fillId="7" borderId="12" xfId="0" applyFont="1" applyFill="1" applyBorder="1" applyAlignment="1">
      <alignment horizontal="center" vertical="center" wrapText="1"/>
    </xf>
    <xf numFmtId="57" fontId="4" fillId="0" borderId="12" xfId="0" applyNumberFormat="1" applyFont="1" applyBorder="1" applyAlignment="1">
      <alignment horizontal="center" vertical="center" wrapText="1"/>
    </xf>
    <xf numFmtId="38" fontId="2" fillId="0" borderId="12" xfId="0" applyNumberFormat="1" applyFont="1" applyBorder="1" applyAlignment="1">
      <alignment horizontal="center" vertical="center" wrapText="1"/>
    </xf>
    <xf numFmtId="38" fontId="2" fillId="0" borderId="12" xfId="0" applyNumberFormat="1" applyFont="1" applyBorder="1" applyAlignment="1">
      <alignment horizontal="center" vertical="center"/>
    </xf>
    <xf numFmtId="38" fontId="5" fillId="0" borderId="12" xfId="0" applyNumberFormat="1" applyFont="1" applyBorder="1" applyAlignment="1">
      <alignment horizontal="center" vertical="center" wrapText="1"/>
    </xf>
    <xf numFmtId="38" fontId="2" fillId="0" borderId="8" xfId="0" applyNumberFormat="1" applyFont="1" applyBorder="1" applyAlignment="1">
      <alignment horizontal="center" vertical="center" wrapText="1"/>
    </xf>
    <xf numFmtId="0" fontId="5" fillId="7" borderId="12" xfId="0" applyFont="1" applyFill="1" applyBorder="1" applyAlignment="1">
      <alignment horizontal="center" vertical="center" wrapText="1"/>
    </xf>
    <xf numFmtId="57" fontId="6" fillId="0" borderId="12" xfId="0" applyNumberFormat="1" applyFont="1" applyBorder="1" applyAlignment="1">
      <alignment horizontal="center" vertical="center" wrapText="1"/>
    </xf>
    <xf numFmtId="38" fontId="5" fillId="0" borderId="12" xfId="0" applyNumberFormat="1" applyFont="1" applyBorder="1" applyAlignment="1">
      <alignment horizontal="center" vertical="center"/>
    </xf>
    <xf numFmtId="38" fontId="5" fillId="0" borderId="8" xfId="0" applyNumberFormat="1" applyFont="1" applyBorder="1" applyAlignment="1">
      <alignment horizontal="center" vertical="center" wrapText="1"/>
    </xf>
    <xf numFmtId="0" fontId="5" fillId="0" borderId="0" xfId="0" applyFont="1" applyAlignment="1">
      <alignment horizontal="center" vertical="center"/>
    </xf>
    <xf numFmtId="57" fontId="4" fillId="0" borderId="8" xfId="0" applyNumberFormat="1" applyFont="1" applyBorder="1" applyAlignment="1">
      <alignment horizontal="center" vertical="center" wrapText="1"/>
    </xf>
    <xf numFmtId="0" fontId="5" fillId="0" borderId="12" xfId="0" applyFont="1" applyBorder="1" applyAlignment="1">
      <alignment horizontal="center" vertical="center" wrapText="1"/>
    </xf>
    <xf numFmtId="57" fontId="6" fillId="0" borderId="8" xfId="0" applyNumberFormat="1" applyFont="1" applyBorder="1" applyAlignment="1">
      <alignment horizontal="center" vertical="center" wrapText="1"/>
    </xf>
    <xf numFmtId="38" fontId="9" fillId="0" borderId="12" xfId="1" applyNumberFormat="1" applyFont="1" applyFill="1" applyBorder="1" applyAlignment="1">
      <alignment horizontal="center" vertical="center" wrapText="1"/>
    </xf>
    <xf numFmtId="38" fontId="10" fillId="0" borderId="12" xfId="0" applyNumberFormat="1" applyFont="1" applyBorder="1" applyAlignment="1">
      <alignment horizontal="center" vertical="center" wrapText="1"/>
    </xf>
    <xf numFmtId="57" fontId="2" fillId="0" borderId="8" xfId="0" applyNumberFormat="1" applyFont="1" applyBorder="1" applyAlignment="1">
      <alignment horizontal="center" vertical="center" wrapText="1"/>
    </xf>
    <xf numFmtId="0" fontId="2" fillId="0" borderId="12" xfId="0" applyFont="1" applyBorder="1" applyAlignment="1">
      <alignment horizontal="center" vertical="center" wrapText="1"/>
    </xf>
    <xf numFmtId="0" fontId="2" fillId="8" borderId="12" xfId="0" applyFont="1" applyFill="1" applyBorder="1" applyAlignment="1">
      <alignment horizontal="center" vertical="center" wrapText="1"/>
    </xf>
    <xf numFmtId="57" fontId="2" fillId="0" borderId="12" xfId="0" applyNumberFormat="1" applyFont="1" applyBorder="1" applyAlignment="1">
      <alignment horizontal="center" vertical="center" wrapText="1"/>
    </xf>
    <xf numFmtId="0" fontId="4" fillId="0" borderId="0" xfId="2" applyFont="1" applyAlignment="1">
      <alignment horizontal="center" vertical="center"/>
    </xf>
    <xf numFmtId="0" fontId="4" fillId="0" borderId="12" xfId="2" applyFont="1" applyBorder="1" applyAlignment="1">
      <alignment horizontal="center" vertical="center" wrapText="1"/>
    </xf>
    <xf numFmtId="57" fontId="4" fillId="0" borderId="12" xfId="2" applyNumberFormat="1" applyFont="1" applyBorder="1" applyAlignment="1">
      <alignment horizontal="center" vertical="center" wrapText="1"/>
    </xf>
    <xf numFmtId="38" fontId="4" fillId="0" borderId="12" xfId="2" applyNumberFormat="1" applyFont="1" applyBorder="1" applyAlignment="1">
      <alignment horizontal="center" vertical="center" wrapText="1"/>
    </xf>
    <xf numFmtId="38" fontId="4" fillId="0" borderId="8" xfId="2" applyNumberFormat="1" applyFont="1" applyBorder="1" applyAlignment="1">
      <alignment horizontal="center" vertical="center" wrapText="1"/>
    </xf>
    <xf numFmtId="38" fontId="4" fillId="0" borderId="12" xfId="2" applyNumberFormat="1" applyFont="1" applyBorder="1" applyAlignment="1">
      <alignment horizontal="center" vertical="center"/>
    </xf>
    <xf numFmtId="0" fontId="2" fillId="0" borderId="12" xfId="0" applyFont="1" applyBorder="1" applyAlignment="1">
      <alignment horizontal="center" vertical="center"/>
    </xf>
    <xf numFmtId="57" fontId="2" fillId="0" borderId="13" xfId="0" applyNumberFormat="1" applyFont="1" applyBorder="1" applyAlignment="1">
      <alignment horizontal="center" vertical="center" wrapText="1"/>
    </xf>
    <xf numFmtId="0" fontId="1" fillId="0" borderId="0" xfId="0" applyFont="1"/>
    <xf numFmtId="0" fontId="2" fillId="7" borderId="13" xfId="0" applyFont="1" applyFill="1" applyBorder="1" applyAlignment="1">
      <alignment horizontal="center" vertical="center" wrapText="1"/>
    </xf>
    <xf numFmtId="57" fontId="4" fillId="0" borderId="13" xfId="0" applyNumberFormat="1" applyFont="1" applyBorder="1" applyAlignment="1">
      <alignment horizontal="center" vertical="center" wrapText="1"/>
    </xf>
    <xf numFmtId="38" fontId="2" fillId="0" borderId="13" xfId="0" applyNumberFormat="1" applyFont="1" applyBorder="1" applyAlignment="1">
      <alignment horizontal="center" vertical="center" wrapText="1"/>
    </xf>
    <xf numFmtId="38" fontId="2" fillId="0" borderId="13" xfId="0" applyNumberFormat="1" applyFont="1" applyBorder="1" applyAlignment="1">
      <alignment horizontal="center" vertical="center"/>
    </xf>
    <xf numFmtId="38" fontId="2" fillId="4" borderId="7" xfId="0" applyNumberFormat="1" applyFont="1" applyFill="1" applyBorder="1" applyAlignment="1">
      <alignment horizontal="center" vertical="center" wrapText="1"/>
    </xf>
    <xf numFmtId="38" fontId="2" fillId="4" borderId="3" xfId="0" applyNumberFormat="1" applyFont="1" applyFill="1" applyBorder="1" applyAlignment="1">
      <alignment horizontal="center" vertical="center" wrapText="1"/>
    </xf>
    <xf numFmtId="38" fontId="2" fillId="4" borderId="4" xfId="0" applyNumberFormat="1" applyFont="1" applyFill="1" applyBorder="1" applyAlignment="1">
      <alignment horizontal="center" vertical="center" wrapText="1"/>
    </xf>
    <xf numFmtId="38" fontId="2" fillId="5" borderId="2" xfId="0" applyNumberFormat="1" applyFont="1" applyFill="1" applyBorder="1" applyAlignment="1">
      <alignment horizontal="center" vertical="center" wrapText="1"/>
    </xf>
    <xf numFmtId="38" fontId="2" fillId="5" borderId="4" xfId="0" applyNumberFormat="1" applyFont="1" applyFill="1" applyBorder="1" applyAlignment="1">
      <alignment horizontal="center" vertical="center" wrapText="1"/>
    </xf>
    <xf numFmtId="38" fontId="2" fillId="4" borderId="2" xfId="0" applyNumberFormat="1" applyFont="1" applyFill="1" applyBorder="1" applyAlignment="1">
      <alignment horizontal="center" vertical="center" wrapText="1"/>
    </xf>
    <xf numFmtId="38" fontId="2" fillId="5" borderId="3"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8" xfId="0" applyFont="1" applyFill="1" applyBorder="1" applyAlignment="1">
      <alignment horizontal="center" vertical="center" wrapText="1"/>
    </xf>
    <xf numFmtId="38" fontId="2" fillId="5" borderId="5" xfId="0" applyNumberFormat="1" applyFont="1" applyFill="1" applyBorder="1" applyAlignment="1">
      <alignment horizontal="center" vertical="center" wrapText="1"/>
    </xf>
    <xf numFmtId="38" fontId="2" fillId="5" borderId="6" xfId="0" applyNumberFormat="1" applyFont="1" applyFill="1" applyBorder="1" applyAlignment="1">
      <alignment horizontal="center" vertical="center"/>
    </xf>
    <xf numFmtId="38" fontId="2" fillId="5" borderId="10" xfId="0" applyNumberFormat="1" applyFont="1" applyFill="1" applyBorder="1" applyAlignment="1">
      <alignment horizontal="center" vertical="center"/>
    </xf>
  </cellXfs>
  <cellStyles count="3">
    <cellStyle name="ハイパーリンク" xfId="1" builtinId="8"/>
    <cellStyle name="標準" xfId="0" builtinId="0"/>
    <cellStyle name="標準 3" xfId="2" xr:uid="{971AA876-88A7-408D-B98B-E1D6355845A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03_RFI&#12395;&#21521;&#12369;&#12383;&#22522;&#26412;&#24773;&#22577;&#35519;&#26619;/03_&#21508;&#24066;&#30010;&#26449;&#12363;&#12425;&#22238;&#31572;/&#9733;&#12304;&#12414;&#12392;&#12417;&#12305;&#24066;&#30010;&#26449;&#21029;&#22522;&#26412;&#24773;&#22577;.xlsx" TargetMode="External"/><Relationship Id="rId2" Type="http://schemas.openxmlformats.org/officeDocument/2006/relationships/externalLinkPath" Target="file:///C:\Users\652004\Box\&#12304;02_&#35506;&#25152;&#20849;&#26377;&#12305;40_14_&#32681;&#21209;&#25945;&#32946;&#25351;&#23566;&#35506;\R08&#24180;&#24230;\&#9733;&#12501;&#12449;&#12452;&#12523;&#12461;&#12515;&#12499;&#12493;&#12483;&#12488;\09_&#25945;&#32946;&#35506;&#31243;\09_05_&#26657;&#21209;&#25903;&#25588;&#12471;&#12473;&#12486;&#12512;\09_05_010_&#26657;&#21209;&#25903;&#25588;&#12471;&#12473;&#12486;&#12512;\03_RFI&#12395;&#21521;&#12369;&#12383;&#22522;&#26412;&#24773;&#22577;&#35519;&#26619;\03_&#21508;&#24066;&#30010;&#26449;&#12363;&#12425;&#22238;&#31572;\&#9733;&#12304;&#12414;&#12392;&#12417;&#12305;&#24066;&#30010;&#26449;&#21029;&#22522;&#26412;&#24773;&#22577;.xlsx" TargetMode="External"/><Relationship Id="rId1" Type="http://schemas.openxmlformats.org/officeDocument/2006/relationships/externalLinkPath" Target="/Users/652004/Box/&#12304;02_&#35506;&#25152;&#20849;&#26377;&#12305;40_14_&#32681;&#21209;&#25945;&#32946;&#25351;&#23566;&#35506;/R08&#24180;&#24230;/&#9733;&#12501;&#12449;&#12452;&#12523;&#12461;&#12515;&#12499;&#12493;&#12483;&#12488;/09_&#25945;&#32946;&#35506;&#31243;/09_05_&#26657;&#21209;&#25903;&#25588;&#12471;&#12473;&#12486;&#12512;/09_05_010_&#26657;&#21209;&#25903;&#25588;&#12471;&#12473;&#12486;&#12512;/03_RFI&#12395;&#21521;&#12369;&#12383;&#22522;&#26412;&#24773;&#22577;&#35519;&#26619;/03_&#21508;&#24066;&#30010;&#26449;&#12363;&#12425;&#22238;&#31572;/&#9733;&#12304;&#12414;&#12392;&#12417;&#12305;&#24066;&#30010;&#26449;&#21029;&#22522;&#26412;&#24773;&#2257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最終版"/>
      <sheetName val="Sheet2"/>
      <sheetName val="市町村ごとの基礎情報 (3)"/>
      <sheetName val="市町村ごとの基礎情報 (2)"/>
      <sheetName val="市町村ごとの基礎情報"/>
    </sheetNames>
    <sheetDataSet>
      <sheetData sheetId="0"/>
      <sheetData sheetId="1">
        <row r="2">
          <cell r="C2" t="str">
            <v>川越市</v>
          </cell>
          <cell r="D2" t="str">
            <v>かわごえし</v>
          </cell>
          <cell r="E2">
            <v>112011</v>
          </cell>
        </row>
        <row r="3">
          <cell r="C3" t="str">
            <v>熊谷市</v>
          </cell>
          <cell r="D3" t="str">
            <v>くまがやし</v>
          </cell>
          <cell r="E3">
            <v>112020</v>
          </cell>
        </row>
        <row r="4">
          <cell r="C4" t="str">
            <v>川口市</v>
          </cell>
          <cell r="D4" t="str">
            <v>かわぐちし</v>
          </cell>
          <cell r="E4">
            <v>112038</v>
          </cell>
        </row>
        <row r="5">
          <cell r="C5" t="str">
            <v>行田市</v>
          </cell>
          <cell r="D5" t="str">
            <v>ぎょうだし</v>
          </cell>
          <cell r="E5">
            <v>112062</v>
          </cell>
        </row>
        <row r="6">
          <cell r="C6" t="str">
            <v>秩父市</v>
          </cell>
          <cell r="D6" t="str">
            <v>ちちぶし</v>
          </cell>
          <cell r="E6">
            <v>112071</v>
          </cell>
        </row>
        <row r="7">
          <cell r="C7" t="str">
            <v>所沢市</v>
          </cell>
          <cell r="D7" t="str">
            <v>ところざわし</v>
          </cell>
          <cell r="E7">
            <v>112089</v>
          </cell>
        </row>
        <row r="8">
          <cell r="C8" t="str">
            <v>飯能市</v>
          </cell>
          <cell r="D8" t="str">
            <v>はんのうし</v>
          </cell>
          <cell r="E8">
            <v>112097</v>
          </cell>
        </row>
        <row r="9">
          <cell r="C9" t="str">
            <v>加須市</v>
          </cell>
          <cell r="D9" t="str">
            <v>かぞし</v>
          </cell>
          <cell r="E9">
            <v>112101</v>
          </cell>
        </row>
        <row r="10">
          <cell r="C10" t="str">
            <v>本庄市</v>
          </cell>
          <cell r="D10" t="str">
            <v>ほんじょうし</v>
          </cell>
          <cell r="E10">
            <v>112119</v>
          </cell>
        </row>
        <row r="11">
          <cell r="C11" t="str">
            <v>東松山市</v>
          </cell>
          <cell r="D11" t="str">
            <v>ひがしまつやまし</v>
          </cell>
          <cell r="E11">
            <v>112127</v>
          </cell>
        </row>
        <row r="12">
          <cell r="C12" t="str">
            <v>春日部市</v>
          </cell>
          <cell r="D12" t="str">
            <v>かすかべし</v>
          </cell>
          <cell r="E12">
            <v>112143</v>
          </cell>
        </row>
        <row r="13">
          <cell r="C13" t="str">
            <v>狭山市</v>
          </cell>
          <cell r="D13" t="str">
            <v>さやまし</v>
          </cell>
          <cell r="E13">
            <v>112151</v>
          </cell>
        </row>
        <row r="14">
          <cell r="C14" t="str">
            <v>羽生市</v>
          </cell>
          <cell r="D14" t="str">
            <v>はにゅうし</v>
          </cell>
          <cell r="E14">
            <v>112160</v>
          </cell>
        </row>
        <row r="15">
          <cell r="C15" t="str">
            <v>鴻巣市</v>
          </cell>
          <cell r="D15" t="str">
            <v>こうのすし</v>
          </cell>
          <cell r="E15">
            <v>112178</v>
          </cell>
        </row>
        <row r="16">
          <cell r="C16" t="str">
            <v>深谷市</v>
          </cell>
          <cell r="D16" t="str">
            <v>ふかやし</v>
          </cell>
          <cell r="E16">
            <v>112186</v>
          </cell>
        </row>
        <row r="17">
          <cell r="C17" t="str">
            <v>上尾市</v>
          </cell>
          <cell r="D17" t="str">
            <v>あげおし</v>
          </cell>
          <cell r="E17">
            <v>112194</v>
          </cell>
        </row>
        <row r="18">
          <cell r="C18" t="str">
            <v>草加市</v>
          </cell>
          <cell r="D18" t="str">
            <v>そうかし</v>
          </cell>
          <cell r="E18">
            <v>112216</v>
          </cell>
        </row>
        <row r="19">
          <cell r="C19" t="str">
            <v>越谷市</v>
          </cell>
          <cell r="D19" t="str">
            <v>こしがやし</v>
          </cell>
          <cell r="E19">
            <v>112224</v>
          </cell>
        </row>
        <row r="20">
          <cell r="C20" t="str">
            <v>蕨市</v>
          </cell>
          <cell r="D20" t="str">
            <v>わらびし</v>
          </cell>
          <cell r="E20">
            <v>112232</v>
          </cell>
        </row>
        <row r="21">
          <cell r="C21" t="str">
            <v>戸田市</v>
          </cell>
          <cell r="D21" t="str">
            <v>とだし</v>
          </cell>
          <cell r="E21">
            <v>112241</v>
          </cell>
        </row>
        <row r="22">
          <cell r="C22" t="str">
            <v>入間市</v>
          </cell>
          <cell r="D22" t="str">
            <v>いるまし</v>
          </cell>
          <cell r="E22">
            <v>112259</v>
          </cell>
        </row>
        <row r="23">
          <cell r="C23" t="str">
            <v>朝霞市</v>
          </cell>
          <cell r="D23" t="str">
            <v>あさかし</v>
          </cell>
          <cell r="E23">
            <v>112275</v>
          </cell>
        </row>
        <row r="24">
          <cell r="C24" t="str">
            <v>志木市</v>
          </cell>
          <cell r="D24" t="str">
            <v>しきし</v>
          </cell>
          <cell r="E24">
            <v>112283</v>
          </cell>
        </row>
        <row r="25">
          <cell r="C25" t="str">
            <v>和光市</v>
          </cell>
          <cell r="D25" t="str">
            <v>わこうし</v>
          </cell>
          <cell r="E25">
            <v>112291</v>
          </cell>
        </row>
        <row r="26">
          <cell r="C26" t="str">
            <v>新座市</v>
          </cell>
          <cell r="D26" t="str">
            <v>にいざし</v>
          </cell>
          <cell r="E26">
            <v>112305</v>
          </cell>
        </row>
        <row r="27">
          <cell r="C27" t="str">
            <v>桶川市</v>
          </cell>
          <cell r="D27" t="str">
            <v>おけがわし</v>
          </cell>
          <cell r="E27">
            <v>112313</v>
          </cell>
        </row>
        <row r="28">
          <cell r="C28" t="str">
            <v>久喜市</v>
          </cell>
          <cell r="D28" t="str">
            <v>くきし</v>
          </cell>
          <cell r="E28">
            <v>112321</v>
          </cell>
        </row>
        <row r="29">
          <cell r="C29" t="str">
            <v>北本市</v>
          </cell>
          <cell r="D29" t="str">
            <v>きたもとし</v>
          </cell>
          <cell r="E29">
            <v>112330</v>
          </cell>
        </row>
        <row r="30">
          <cell r="C30" t="str">
            <v>八潮市</v>
          </cell>
          <cell r="D30" t="str">
            <v>やしおし</v>
          </cell>
          <cell r="E30">
            <v>112348</v>
          </cell>
        </row>
        <row r="31">
          <cell r="C31" t="str">
            <v>富士見市</v>
          </cell>
          <cell r="D31" t="str">
            <v>ふじみし</v>
          </cell>
          <cell r="E31">
            <v>112356</v>
          </cell>
        </row>
        <row r="32">
          <cell r="C32" t="str">
            <v>三郷市</v>
          </cell>
          <cell r="D32" t="str">
            <v>みさとし</v>
          </cell>
          <cell r="E32">
            <v>112372</v>
          </cell>
        </row>
        <row r="33">
          <cell r="C33" t="str">
            <v>蓮田市</v>
          </cell>
          <cell r="D33" t="str">
            <v>はすだし</v>
          </cell>
          <cell r="E33">
            <v>112381</v>
          </cell>
        </row>
        <row r="34">
          <cell r="C34" t="str">
            <v>坂戸市</v>
          </cell>
          <cell r="D34" t="str">
            <v>さかどし</v>
          </cell>
          <cell r="E34">
            <v>112399</v>
          </cell>
        </row>
        <row r="35">
          <cell r="C35" t="str">
            <v>幸手市</v>
          </cell>
          <cell r="D35" t="str">
            <v>さってし</v>
          </cell>
          <cell r="E35">
            <v>112402</v>
          </cell>
        </row>
        <row r="36">
          <cell r="C36" t="str">
            <v>鶴ヶ島市</v>
          </cell>
          <cell r="D36" t="str">
            <v>つるがしまし</v>
          </cell>
          <cell r="E36">
            <v>112411</v>
          </cell>
        </row>
        <row r="37">
          <cell r="C37" t="str">
            <v>日高市</v>
          </cell>
          <cell r="D37" t="str">
            <v>ひだかし</v>
          </cell>
          <cell r="E37">
            <v>112429</v>
          </cell>
        </row>
        <row r="38">
          <cell r="C38" t="str">
            <v>吉川市</v>
          </cell>
          <cell r="D38" t="str">
            <v>よしかわし</v>
          </cell>
          <cell r="E38">
            <v>112437</v>
          </cell>
        </row>
        <row r="39">
          <cell r="C39" t="str">
            <v>ふじみ野市</v>
          </cell>
          <cell r="D39" t="str">
            <v>ふじみのし</v>
          </cell>
          <cell r="E39">
            <v>112453</v>
          </cell>
        </row>
        <row r="40">
          <cell r="C40" t="str">
            <v>白岡市</v>
          </cell>
          <cell r="D40" t="str">
            <v>しらおかし</v>
          </cell>
          <cell r="E40">
            <v>112461</v>
          </cell>
        </row>
        <row r="41">
          <cell r="C41" t="str">
            <v>伊奈町</v>
          </cell>
          <cell r="D41" t="str">
            <v>いなまち</v>
          </cell>
          <cell r="E41">
            <v>113018</v>
          </cell>
        </row>
        <row r="42">
          <cell r="C42" t="str">
            <v>三芳町</v>
          </cell>
          <cell r="D42" t="str">
            <v>みよしまち</v>
          </cell>
          <cell r="E42">
            <v>113247</v>
          </cell>
        </row>
        <row r="43">
          <cell r="C43" t="str">
            <v>毛呂山町</v>
          </cell>
          <cell r="D43" t="str">
            <v>もろやままち</v>
          </cell>
          <cell r="E43">
            <v>113263</v>
          </cell>
        </row>
        <row r="44">
          <cell r="C44" t="str">
            <v>越生町</v>
          </cell>
          <cell r="D44" t="str">
            <v>おごせまち</v>
          </cell>
          <cell r="E44">
            <v>113271</v>
          </cell>
        </row>
        <row r="45">
          <cell r="C45" t="str">
            <v>滑川町</v>
          </cell>
          <cell r="D45" t="str">
            <v>なめがわまち</v>
          </cell>
          <cell r="E45">
            <v>113417</v>
          </cell>
        </row>
        <row r="46">
          <cell r="C46" t="str">
            <v>嵐山町</v>
          </cell>
          <cell r="D46" t="str">
            <v>らんざんまち</v>
          </cell>
          <cell r="E46">
            <v>113425</v>
          </cell>
        </row>
        <row r="47">
          <cell r="C47" t="str">
            <v>小川町</v>
          </cell>
          <cell r="D47" t="str">
            <v>おがわまち</v>
          </cell>
          <cell r="E47">
            <v>113433</v>
          </cell>
        </row>
        <row r="48">
          <cell r="C48" t="str">
            <v>川島町</v>
          </cell>
          <cell r="D48" t="str">
            <v>かわじままち</v>
          </cell>
          <cell r="E48">
            <v>113468</v>
          </cell>
        </row>
        <row r="49">
          <cell r="C49" t="str">
            <v>吉見町</v>
          </cell>
          <cell r="D49" t="str">
            <v>よしみまち</v>
          </cell>
          <cell r="E49">
            <v>113476</v>
          </cell>
        </row>
        <row r="50">
          <cell r="C50" t="str">
            <v>鳩山町</v>
          </cell>
          <cell r="D50" t="str">
            <v>はとやままち</v>
          </cell>
          <cell r="E50">
            <v>113484</v>
          </cell>
        </row>
        <row r="51">
          <cell r="C51" t="str">
            <v>ときがわ町</v>
          </cell>
          <cell r="D51" t="str">
            <v>ときがわまち</v>
          </cell>
          <cell r="E51">
            <v>113492</v>
          </cell>
        </row>
        <row r="52">
          <cell r="C52" t="str">
            <v>横瀬町</v>
          </cell>
          <cell r="D52" t="str">
            <v>よこぜまち</v>
          </cell>
          <cell r="E52">
            <v>113611</v>
          </cell>
        </row>
        <row r="53">
          <cell r="C53" t="str">
            <v>皆野町</v>
          </cell>
          <cell r="D53" t="str">
            <v>みなのまち</v>
          </cell>
          <cell r="E53">
            <v>113620</v>
          </cell>
        </row>
        <row r="54">
          <cell r="C54" t="str">
            <v>長瀞町</v>
          </cell>
          <cell r="D54" t="str">
            <v>ながとろまち</v>
          </cell>
          <cell r="E54">
            <v>113638</v>
          </cell>
        </row>
        <row r="55">
          <cell r="C55" t="str">
            <v>小鹿野町</v>
          </cell>
          <cell r="D55" t="str">
            <v>おがのまち</v>
          </cell>
          <cell r="E55">
            <v>113654</v>
          </cell>
        </row>
        <row r="56">
          <cell r="C56" t="str">
            <v>東秩父村</v>
          </cell>
          <cell r="D56" t="str">
            <v>ひがしちちぶむら</v>
          </cell>
          <cell r="E56">
            <v>113697</v>
          </cell>
        </row>
        <row r="57">
          <cell r="C57" t="str">
            <v>美里町</v>
          </cell>
          <cell r="D57" t="str">
            <v>みさとまち</v>
          </cell>
          <cell r="E57">
            <v>113816</v>
          </cell>
        </row>
        <row r="58">
          <cell r="C58" t="str">
            <v>神川町</v>
          </cell>
          <cell r="D58" t="str">
            <v>かみかわまち</v>
          </cell>
          <cell r="E58">
            <v>113832</v>
          </cell>
        </row>
        <row r="59">
          <cell r="C59" t="str">
            <v>上里町</v>
          </cell>
          <cell r="D59" t="str">
            <v>かみさとまち</v>
          </cell>
          <cell r="E59">
            <v>113859</v>
          </cell>
        </row>
        <row r="60">
          <cell r="C60" t="str">
            <v>寄居町</v>
          </cell>
          <cell r="D60" t="str">
            <v>よりいまち</v>
          </cell>
          <cell r="E60">
            <v>114081</v>
          </cell>
        </row>
        <row r="61">
          <cell r="C61" t="str">
            <v>宮代町</v>
          </cell>
          <cell r="D61" t="str">
            <v>みやしろまち</v>
          </cell>
          <cell r="E61">
            <v>114421</v>
          </cell>
        </row>
        <row r="62">
          <cell r="C62" t="str">
            <v>杉戸町</v>
          </cell>
          <cell r="D62" t="str">
            <v>すぎとまち</v>
          </cell>
          <cell r="E62">
            <v>114642</v>
          </cell>
        </row>
        <row r="63">
          <cell r="C63" t="str">
            <v>松伏町</v>
          </cell>
          <cell r="D63" t="str">
            <v>まつぶしまち</v>
          </cell>
          <cell r="E63">
            <v>114651</v>
          </cell>
        </row>
      </sheetData>
      <sheetData sheetId="2"/>
      <sheetData sheetId="3"/>
      <sheetData sheetId="4"/>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e-comp@s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1B028-CF56-474B-B879-7BBCC1276380}">
  <sheetPr>
    <tabColor rgb="FFFF0000"/>
    <pageSetUpPr fitToPage="1"/>
  </sheetPr>
  <dimension ref="A1:AJ936"/>
  <sheetViews>
    <sheetView showGridLines="0" tabSelected="1" view="pageBreakPreview" zoomScale="40" zoomScaleNormal="100" zoomScaleSheetLayoutView="40" workbookViewId="0">
      <pane xSplit="2" ySplit="4" topLeftCell="C5" activePane="bottomRight" state="frozen"/>
      <selection pane="topRight" activeCell="C1" sqref="C1"/>
      <selection pane="bottomLeft" activeCell="A5" sqref="A5"/>
      <selection pane="bottomRight" activeCell="W8" sqref="W8"/>
    </sheetView>
  </sheetViews>
  <sheetFormatPr defaultColWidth="14.42578125" defaultRowHeight="15" customHeight="1"/>
  <cols>
    <col min="1" max="1" width="4.85546875" customWidth="1"/>
    <col min="2" max="2" width="17.85546875" bestFit="1" customWidth="1"/>
    <col min="3" max="4" width="15.42578125" bestFit="1" customWidth="1"/>
    <col min="5" max="8" width="16.28515625" customWidth="1"/>
    <col min="9" max="9" width="6.28515625" bestFit="1" customWidth="1"/>
    <col min="10" max="10" width="20.28515625" bestFit="1" customWidth="1"/>
    <col min="11" max="11" width="25" bestFit="1" customWidth="1"/>
    <col min="12" max="12" width="7.85546875" bestFit="1" customWidth="1"/>
    <col min="13" max="13" width="13" bestFit="1" customWidth="1"/>
    <col min="14" max="14" width="37" customWidth="1"/>
    <col min="15" max="15" width="27.42578125" bestFit="1" customWidth="1"/>
    <col min="16" max="16" width="23.5703125" bestFit="1" customWidth="1"/>
    <col min="17" max="17" width="32.28515625" bestFit="1" customWidth="1"/>
    <col min="18" max="18" width="20.28515625" bestFit="1" customWidth="1"/>
    <col min="19" max="19" width="22.5703125" bestFit="1" customWidth="1"/>
    <col min="20" max="20" width="17.85546875" bestFit="1" customWidth="1"/>
    <col min="21" max="21" width="31.28515625" bestFit="1" customWidth="1"/>
    <col min="22" max="22" width="20.28515625" bestFit="1" customWidth="1"/>
    <col min="23" max="23" width="33.7109375" customWidth="1"/>
    <col min="24" max="24" width="17.85546875" bestFit="1" customWidth="1"/>
    <col min="25" max="25" width="34" customWidth="1"/>
    <col min="26" max="26" width="22.5703125" customWidth="1"/>
    <col min="27" max="27" width="16" customWidth="1"/>
    <col min="28" max="28" width="18.7109375" customWidth="1"/>
    <col min="29" max="32" width="16" customWidth="1"/>
    <col min="33" max="33" width="15.42578125" bestFit="1" customWidth="1"/>
    <col min="34" max="34" width="17.85546875" bestFit="1" customWidth="1"/>
    <col min="35" max="35" width="39.5703125" bestFit="1" customWidth="1"/>
    <col min="36" max="36" width="2.7109375" style="12" customWidth="1"/>
  </cols>
  <sheetData>
    <row r="1" spans="1:36" ht="18.75">
      <c r="A1" s="1" t="s">
        <v>0</v>
      </c>
      <c r="B1" s="1"/>
      <c r="C1" s="1"/>
      <c r="D1" s="1"/>
      <c r="E1" s="2"/>
      <c r="F1" s="2"/>
      <c r="G1" s="2"/>
      <c r="H1" s="2"/>
      <c r="I1" s="2"/>
      <c r="J1" s="2"/>
      <c r="K1" s="2"/>
      <c r="L1" s="2"/>
      <c r="M1" s="3"/>
      <c r="N1" s="2"/>
      <c r="O1" s="2"/>
      <c r="P1" s="2"/>
      <c r="Q1" s="2"/>
      <c r="R1" s="2"/>
      <c r="S1" s="2"/>
      <c r="T1" s="2"/>
      <c r="U1" s="2"/>
      <c r="V1" s="2"/>
      <c r="W1" s="2"/>
      <c r="X1" s="2"/>
      <c r="Y1" s="2"/>
      <c r="Z1" s="2"/>
      <c r="AA1" s="2"/>
      <c r="AB1" s="2"/>
      <c r="AC1" s="2"/>
      <c r="AD1" s="2"/>
      <c r="AE1" s="2"/>
      <c r="AF1" s="2"/>
      <c r="AG1" s="2"/>
      <c r="AH1" s="2"/>
      <c r="AI1" s="2"/>
      <c r="AJ1" s="4" t="s">
        <v>1</v>
      </c>
    </row>
    <row r="2" spans="1:36" ht="17.25" customHeight="1">
      <c r="A2" s="1"/>
      <c r="B2" s="1"/>
      <c r="C2" s="1"/>
      <c r="D2" s="1"/>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4" t="s">
        <v>1</v>
      </c>
    </row>
    <row r="3" spans="1:36" ht="18.600000000000001" customHeight="1">
      <c r="A3" s="1"/>
      <c r="B3" s="53" t="s">
        <v>2</v>
      </c>
      <c r="C3" s="55" t="s">
        <v>3</v>
      </c>
      <c r="D3" s="55" t="s">
        <v>4</v>
      </c>
      <c r="E3" s="51" t="s">
        <v>5</v>
      </c>
      <c r="F3" s="47"/>
      <c r="G3" s="47"/>
      <c r="H3" s="47"/>
      <c r="I3" s="48"/>
      <c r="J3" s="49" t="s">
        <v>6</v>
      </c>
      <c r="K3" s="52"/>
      <c r="L3" s="57"/>
      <c r="M3" s="58" t="s">
        <v>7</v>
      </c>
      <c r="N3" s="46" t="s">
        <v>8</v>
      </c>
      <c r="O3" s="47"/>
      <c r="P3" s="47"/>
      <c r="Q3" s="48"/>
      <c r="R3" s="49" t="s">
        <v>9</v>
      </c>
      <c r="S3" s="50"/>
      <c r="T3" s="51" t="s">
        <v>10</v>
      </c>
      <c r="U3" s="47"/>
      <c r="V3" s="47"/>
      <c r="W3" s="52" t="s">
        <v>11</v>
      </c>
      <c r="X3" s="52"/>
      <c r="Y3" s="52"/>
      <c r="Z3" s="50"/>
      <c r="AA3" s="51" t="s">
        <v>12</v>
      </c>
      <c r="AB3" s="47"/>
      <c r="AC3" s="47"/>
      <c r="AD3" s="47"/>
      <c r="AE3" s="47"/>
      <c r="AF3" s="48"/>
      <c r="AG3" s="49" t="s">
        <v>13</v>
      </c>
      <c r="AH3" s="52"/>
      <c r="AI3" s="52"/>
      <c r="AJ3" s="4" t="s">
        <v>1</v>
      </c>
    </row>
    <row r="4" spans="1:36" s="12" customFormat="1" ht="75">
      <c r="A4" s="4"/>
      <c r="B4" s="54"/>
      <c r="C4" s="56"/>
      <c r="D4" s="56"/>
      <c r="E4" s="5" t="s">
        <v>14</v>
      </c>
      <c r="F4" s="6" t="s">
        <v>15</v>
      </c>
      <c r="G4" s="6" t="s">
        <v>16</v>
      </c>
      <c r="H4" s="5" t="s">
        <v>17</v>
      </c>
      <c r="I4" s="5" t="s">
        <v>18</v>
      </c>
      <c r="J4" s="7" t="s">
        <v>19</v>
      </c>
      <c r="K4" s="7" t="s">
        <v>20</v>
      </c>
      <c r="L4" s="8" t="s">
        <v>21</v>
      </c>
      <c r="M4" s="59"/>
      <c r="N4" s="9" t="s">
        <v>22</v>
      </c>
      <c r="O4" s="6" t="s">
        <v>23</v>
      </c>
      <c r="P4" s="6" t="s">
        <v>24</v>
      </c>
      <c r="Q4" s="6" t="s">
        <v>25</v>
      </c>
      <c r="R4" s="7" t="s">
        <v>26</v>
      </c>
      <c r="S4" s="7" t="s">
        <v>27</v>
      </c>
      <c r="T4" s="5" t="s">
        <v>28</v>
      </c>
      <c r="U4" s="6" t="s">
        <v>29</v>
      </c>
      <c r="V4" s="6" t="s">
        <v>30</v>
      </c>
      <c r="W4" s="7" t="s">
        <v>31</v>
      </c>
      <c r="X4" s="7" t="s">
        <v>32</v>
      </c>
      <c r="Y4" s="7" t="s">
        <v>33</v>
      </c>
      <c r="Z4" s="7" t="s">
        <v>34</v>
      </c>
      <c r="AA4" s="10" t="s">
        <v>35</v>
      </c>
      <c r="AB4" s="10" t="s">
        <v>36</v>
      </c>
      <c r="AC4" s="10" t="s">
        <v>37</v>
      </c>
      <c r="AD4" s="10" t="s">
        <v>38</v>
      </c>
      <c r="AE4" s="10" t="s">
        <v>39</v>
      </c>
      <c r="AF4" s="11" t="s">
        <v>40</v>
      </c>
      <c r="AG4" s="7" t="s">
        <v>41</v>
      </c>
      <c r="AH4" s="7" t="s">
        <v>42</v>
      </c>
      <c r="AI4" s="8" t="s">
        <v>43</v>
      </c>
      <c r="AJ4" s="4" t="s">
        <v>1</v>
      </c>
    </row>
    <row r="5" spans="1:36" ht="146.25" customHeight="1">
      <c r="A5" s="1">
        <f>VLOOKUP(B5,[1]Sheet2!$C:$E,3,0)</f>
        <v>112011</v>
      </c>
      <c r="B5" s="13" t="s">
        <v>44</v>
      </c>
      <c r="C5" s="14" t="s">
        <v>45</v>
      </c>
      <c r="D5" s="14" t="s">
        <v>46</v>
      </c>
      <c r="E5" s="15">
        <v>32</v>
      </c>
      <c r="F5" s="15">
        <v>22</v>
      </c>
      <c r="G5" s="15">
        <v>0</v>
      </c>
      <c r="H5" s="15" t="s">
        <v>47</v>
      </c>
      <c r="I5" s="15">
        <v>54</v>
      </c>
      <c r="J5" s="15">
        <v>1785</v>
      </c>
      <c r="K5" s="15">
        <v>73</v>
      </c>
      <c r="L5" s="15">
        <v>1858</v>
      </c>
      <c r="M5" s="16">
        <v>24457</v>
      </c>
      <c r="N5" s="15" t="s">
        <v>48</v>
      </c>
      <c r="O5" s="15" t="s">
        <v>49</v>
      </c>
      <c r="P5" s="15" t="s">
        <v>50</v>
      </c>
      <c r="Q5" s="15" t="s">
        <v>51</v>
      </c>
      <c r="R5" s="15" t="s">
        <v>52</v>
      </c>
      <c r="S5" s="15" t="s">
        <v>53</v>
      </c>
      <c r="T5" s="15" t="s">
        <v>54</v>
      </c>
      <c r="U5" s="15" t="s">
        <v>55</v>
      </c>
      <c r="V5" s="15" t="s">
        <v>56</v>
      </c>
      <c r="W5" s="15" t="s">
        <v>56</v>
      </c>
      <c r="X5" s="15" t="s">
        <v>56</v>
      </c>
      <c r="Y5" s="17" t="s">
        <v>57</v>
      </c>
      <c r="Z5" s="15" t="s">
        <v>58</v>
      </c>
      <c r="AA5" s="15" t="s">
        <v>59</v>
      </c>
      <c r="AB5" s="15" t="s">
        <v>59</v>
      </c>
      <c r="AC5" s="15" t="s">
        <v>59</v>
      </c>
      <c r="AD5" s="15" t="s">
        <v>60</v>
      </c>
      <c r="AE5" s="15" t="s">
        <v>60</v>
      </c>
      <c r="AF5" s="15" t="s">
        <v>60</v>
      </c>
      <c r="AG5" s="15" t="s">
        <v>59</v>
      </c>
      <c r="AH5" s="15" t="s">
        <v>59</v>
      </c>
      <c r="AI5" s="15" t="s">
        <v>60</v>
      </c>
      <c r="AJ5" s="4" t="s">
        <v>1</v>
      </c>
    </row>
    <row r="6" spans="1:36" ht="75.75" customHeight="1">
      <c r="A6" s="1">
        <f>VLOOKUP(B6,[1]Sheet2!$C:$E,3,0)</f>
        <v>112038</v>
      </c>
      <c r="B6" s="13" t="s">
        <v>61</v>
      </c>
      <c r="C6" s="14">
        <v>46997</v>
      </c>
      <c r="D6" s="14">
        <v>46997</v>
      </c>
      <c r="E6" s="15">
        <v>52</v>
      </c>
      <c r="F6" s="15">
        <v>29</v>
      </c>
      <c r="G6" s="15">
        <v>0</v>
      </c>
      <c r="H6" s="15">
        <v>0</v>
      </c>
      <c r="I6" s="15">
        <v>81</v>
      </c>
      <c r="J6" s="15">
        <v>2700</v>
      </c>
      <c r="K6" s="15">
        <v>50</v>
      </c>
      <c r="L6" s="15">
        <v>2750</v>
      </c>
      <c r="M6" s="16">
        <v>40899</v>
      </c>
      <c r="N6" s="15" t="s">
        <v>62</v>
      </c>
      <c r="O6" s="15" t="s">
        <v>49</v>
      </c>
      <c r="P6" s="15" t="s">
        <v>50</v>
      </c>
      <c r="Q6" s="15" t="s">
        <v>63</v>
      </c>
      <c r="R6" s="15" t="s">
        <v>64</v>
      </c>
      <c r="S6" s="15" t="s">
        <v>53</v>
      </c>
      <c r="T6" s="15" t="s">
        <v>65</v>
      </c>
      <c r="U6" s="15" t="s">
        <v>66</v>
      </c>
      <c r="V6" s="15"/>
      <c r="W6" s="15" t="s">
        <v>67</v>
      </c>
      <c r="X6" s="15" t="s">
        <v>68</v>
      </c>
      <c r="Y6" s="17" t="s">
        <v>57</v>
      </c>
      <c r="Z6" s="15"/>
      <c r="AA6" s="15" t="s">
        <v>59</v>
      </c>
      <c r="AB6" s="15" t="s">
        <v>69</v>
      </c>
      <c r="AC6" s="15" t="s">
        <v>69</v>
      </c>
      <c r="AD6" s="15" t="s">
        <v>69</v>
      </c>
      <c r="AE6" s="15" t="s">
        <v>69</v>
      </c>
      <c r="AF6" s="15" t="s">
        <v>69</v>
      </c>
      <c r="AG6" s="15" t="s">
        <v>59</v>
      </c>
      <c r="AH6" s="15" t="s">
        <v>59</v>
      </c>
      <c r="AI6" s="15" t="s">
        <v>59</v>
      </c>
      <c r="AJ6" s="4" t="s">
        <v>1</v>
      </c>
    </row>
    <row r="7" spans="1:36" ht="76.5" customHeight="1">
      <c r="A7" s="1">
        <f>VLOOKUP(B7,[1]Sheet2!$C:$E,3,0)</f>
        <v>112062</v>
      </c>
      <c r="B7" s="13" t="s">
        <v>70</v>
      </c>
      <c r="C7" s="14">
        <v>47484</v>
      </c>
      <c r="D7" s="14">
        <v>47484</v>
      </c>
      <c r="E7" s="15">
        <v>12</v>
      </c>
      <c r="F7" s="15">
        <v>8</v>
      </c>
      <c r="G7" s="15">
        <v>0</v>
      </c>
      <c r="H7" s="15">
        <v>0</v>
      </c>
      <c r="I7" s="15">
        <f>SUM(E7:H7)</f>
        <v>20</v>
      </c>
      <c r="J7" s="15">
        <v>427</v>
      </c>
      <c r="K7" s="15">
        <v>0</v>
      </c>
      <c r="L7" s="15">
        <f>J7+K7</f>
        <v>427</v>
      </c>
      <c r="M7" s="16">
        <v>4679</v>
      </c>
      <c r="N7" s="15" t="s">
        <v>62</v>
      </c>
      <c r="O7" s="15" t="s">
        <v>71</v>
      </c>
      <c r="P7" s="15" t="s">
        <v>50</v>
      </c>
      <c r="Q7" s="18" t="s">
        <v>72</v>
      </c>
      <c r="R7" s="15" t="s">
        <v>73</v>
      </c>
      <c r="S7" s="18" t="s">
        <v>74</v>
      </c>
      <c r="T7" s="15" t="s">
        <v>75</v>
      </c>
      <c r="U7" s="15" t="s">
        <v>66</v>
      </c>
      <c r="V7" s="15"/>
      <c r="W7" s="15" t="s">
        <v>67</v>
      </c>
      <c r="X7" s="18" t="s">
        <v>76</v>
      </c>
      <c r="Y7" s="15" t="s">
        <v>71</v>
      </c>
      <c r="Z7" s="15"/>
      <c r="AA7" s="18" t="s">
        <v>59</v>
      </c>
      <c r="AB7" s="18" t="s">
        <v>59</v>
      </c>
      <c r="AC7" s="18" t="s">
        <v>59</v>
      </c>
      <c r="AD7" s="18" t="s">
        <v>59</v>
      </c>
      <c r="AE7" s="18" t="s">
        <v>59</v>
      </c>
      <c r="AF7" s="18" t="s">
        <v>59</v>
      </c>
      <c r="AG7" s="18" t="s">
        <v>59</v>
      </c>
      <c r="AH7" s="15" t="s">
        <v>59</v>
      </c>
      <c r="AI7" s="15" t="s">
        <v>59</v>
      </c>
      <c r="AJ7" s="4" t="s">
        <v>1</v>
      </c>
    </row>
    <row r="8" spans="1:36" s="12" customFormat="1" ht="76.5" customHeight="1">
      <c r="A8" s="1">
        <f>VLOOKUP(B8,[1]Sheet2!$C:$E,3,0)</f>
        <v>112071</v>
      </c>
      <c r="B8" s="19" t="s">
        <v>77</v>
      </c>
      <c r="C8" s="20">
        <v>46844</v>
      </c>
      <c r="D8" s="20">
        <v>46844</v>
      </c>
      <c r="E8" s="17">
        <v>13</v>
      </c>
      <c r="F8" s="17">
        <v>8</v>
      </c>
      <c r="G8" s="17">
        <v>0</v>
      </c>
      <c r="H8" s="17">
        <v>0</v>
      </c>
      <c r="I8" s="17">
        <v>21</v>
      </c>
      <c r="J8" s="17">
        <v>400</v>
      </c>
      <c r="K8" s="17">
        <v>10</v>
      </c>
      <c r="L8" s="17">
        <v>410</v>
      </c>
      <c r="M8" s="21">
        <v>3620</v>
      </c>
      <c r="N8" s="17" t="s">
        <v>78</v>
      </c>
      <c r="O8" s="15" t="s">
        <v>49</v>
      </c>
      <c r="P8" s="22" t="s">
        <v>79</v>
      </c>
      <c r="Q8" s="17" t="s">
        <v>80</v>
      </c>
      <c r="R8" s="17" t="s">
        <v>81</v>
      </c>
      <c r="S8" s="17" t="s">
        <v>82</v>
      </c>
      <c r="T8" s="17" t="s">
        <v>83</v>
      </c>
      <c r="U8" s="17" t="s">
        <v>84</v>
      </c>
      <c r="V8" s="17" t="s">
        <v>85</v>
      </c>
      <c r="W8" s="17" t="s">
        <v>86</v>
      </c>
      <c r="X8" s="17" t="s">
        <v>87</v>
      </c>
      <c r="Y8" s="15" t="s">
        <v>49</v>
      </c>
      <c r="Z8" s="17"/>
      <c r="AA8" s="22" t="s">
        <v>59</v>
      </c>
      <c r="AB8" s="22" t="s">
        <v>59</v>
      </c>
      <c r="AC8" s="22" t="s">
        <v>59</v>
      </c>
      <c r="AD8" s="22" t="s">
        <v>59</v>
      </c>
      <c r="AE8" s="22" t="s">
        <v>59</v>
      </c>
      <c r="AF8" s="22" t="s">
        <v>59</v>
      </c>
      <c r="AG8" s="22" t="s">
        <v>59</v>
      </c>
      <c r="AH8" s="22" t="s">
        <v>59</v>
      </c>
      <c r="AI8" s="22" t="s">
        <v>59</v>
      </c>
      <c r="AJ8" s="23" t="s">
        <v>1</v>
      </c>
    </row>
    <row r="9" spans="1:36" ht="76.5" customHeight="1">
      <c r="A9" s="1">
        <f>VLOOKUP(B9,[1]Sheet2!$C:$E,3,0)</f>
        <v>112089</v>
      </c>
      <c r="B9" s="13" t="s">
        <v>88</v>
      </c>
      <c r="C9" s="14">
        <v>47209</v>
      </c>
      <c r="D9" s="14">
        <v>47209</v>
      </c>
      <c r="E9" s="15">
        <v>32</v>
      </c>
      <c r="F9" s="15">
        <v>15</v>
      </c>
      <c r="G9" s="15">
        <v>0</v>
      </c>
      <c r="H9" s="15">
        <v>0</v>
      </c>
      <c r="I9" s="15">
        <v>47</v>
      </c>
      <c r="J9" s="15">
        <v>1400</v>
      </c>
      <c r="K9" s="15">
        <v>300</v>
      </c>
      <c r="L9" s="15">
        <v>1600</v>
      </c>
      <c r="M9" s="16">
        <v>22000</v>
      </c>
      <c r="N9" s="15" t="s">
        <v>89</v>
      </c>
      <c r="O9" s="15" t="s">
        <v>71</v>
      </c>
      <c r="P9" s="15" t="s">
        <v>50</v>
      </c>
      <c r="Q9" s="15" t="s">
        <v>63</v>
      </c>
      <c r="R9" s="15" t="s">
        <v>73</v>
      </c>
      <c r="S9" s="15" t="s">
        <v>53</v>
      </c>
      <c r="T9" s="15" t="s">
        <v>75</v>
      </c>
      <c r="U9" s="15" t="s">
        <v>66</v>
      </c>
      <c r="V9" s="15" t="s">
        <v>90</v>
      </c>
      <c r="W9" s="15" t="s">
        <v>91</v>
      </c>
      <c r="X9" s="15" t="s">
        <v>68</v>
      </c>
      <c r="Y9" s="15" t="s">
        <v>71</v>
      </c>
      <c r="Z9" s="15"/>
      <c r="AA9" s="15" t="s">
        <v>59</v>
      </c>
      <c r="AB9" s="15" t="s">
        <v>59</v>
      </c>
      <c r="AC9" s="15" t="s">
        <v>59</v>
      </c>
      <c r="AD9" s="15" t="s">
        <v>59</v>
      </c>
      <c r="AE9" s="15" t="s">
        <v>59</v>
      </c>
      <c r="AF9" s="15" t="s">
        <v>59</v>
      </c>
      <c r="AG9" s="15" t="s">
        <v>60</v>
      </c>
      <c r="AH9" s="15" t="s">
        <v>60</v>
      </c>
      <c r="AI9" s="15" t="s">
        <v>60</v>
      </c>
      <c r="AJ9" s="4" t="s">
        <v>1</v>
      </c>
    </row>
    <row r="10" spans="1:36" ht="76.5" customHeight="1">
      <c r="A10" s="1">
        <f>VLOOKUP(B10,[1]Sheet2!$C:$E,3,0)</f>
        <v>112097</v>
      </c>
      <c r="B10" s="13" t="s">
        <v>92</v>
      </c>
      <c r="C10" s="14">
        <v>47515</v>
      </c>
      <c r="D10" s="14">
        <v>47515</v>
      </c>
      <c r="E10" s="15">
        <v>12</v>
      </c>
      <c r="F10" s="15">
        <v>7</v>
      </c>
      <c r="G10" s="15">
        <v>0</v>
      </c>
      <c r="H10" s="15">
        <v>0</v>
      </c>
      <c r="I10" s="15">
        <v>19</v>
      </c>
      <c r="J10" s="15">
        <v>500</v>
      </c>
      <c r="K10" s="15">
        <v>60</v>
      </c>
      <c r="L10" s="15">
        <v>560</v>
      </c>
      <c r="M10" s="16">
        <v>4977</v>
      </c>
      <c r="N10" s="15" t="s">
        <v>62</v>
      </c>
      <c r="O10" s="15" t="s">
        <v>49</v>
      </c>
      <c r="P10" s="15" t="s">
        <v>50</v>
      </c>
      <c r="Q10" s="15" t="s">
        <v>93</v>
      </c>
      <c r="R10" s="15" t="s">
        <v>73</v>
      </c>
      <c r="S10" s="15" t="s">
        <v>53</v>
      </c>
      <c r="T10" s="15" t="s">
        <v>94</v>
      </c>
      <c r="U10" s="15" t="s">
        <v>95</v>
      </c>
      <c r="V10" s="15" t="s">
        <v>56</v>
      </c>
      <c r="W10" s="15" t="s">
        <v>96</v>
      </c>
      <c r="X10" s="15" t="s">
        <v>97</v>
      </c>
      <c r="Y10" s="15" t="s">
        <v>49</v>
      </c>
      <c r="Z10" s="15"/>
      <c r="AA10" s="15" t="s">
        <v>59</v>
      </c>
      <c r="AB10" s="15" t="s">
        <v>59</v>
      </c>
      <c r="AC10" s="15" t="s">
        <v>59</v>
      </c>
      <c r="AD10" s="15" t="s">
        <v>59</v>
      </c>
      <c r="AE10" s="15" t="s">
        <v>59</v>
      </c>
      <c r="AF10" s="15" t="s">
        <v>59</v>
      </c>
      <c r="AG10" s="15" t="s">
        <v>60</v>
      </c>
      <c r="AH10" s="15" t="s">
        <v>59</v>
      </c>
      <c r="AI10" s="15" t="s">
        <v>60</v>
      </c>
      <c r="AJ10" s="4" t="s">
        <v>1</v>
      </c>
    </row>
    <row r="11" spans="1:36" ht="76.5" customHeight="1">
      <c r="A11" s="1">
        <f>VLOOKUP(B11,[1]Sheet2!$C:$E,3,0)</f>
        <v>112101</v>
      </c>
      <c r="B11" s="13" t="s">
        <v>98</v>
      </c>
      <c r="C11" s="14">
        <v>47178</v>
      </c>
      <c r="D11" s="14">
        <v>47178</v>
      </c>
      <c r="E11" s="15">
        <v>22</v>
      </c>
      <c r="F11" s="15">
        <v>8</v>
      </c>
      <c r="G11" s="15">
        <v>0</v>
      </c>
      <c r="H11" s="15">
        <v>0</v>
      </c>
      <c r="I11" s="18">
        <v>30</v>
      </c>
      <c r="J11" s="15">
        <v>700</v>
      </c>
      <c r="K11" s="15">
        <v>10</v>
      </c>
      <c r="L11" s="18">
        <v>710</v>
      </c>
      <c r="M11" s="16">
        <v>7200</v>
      </c>
      <c r="N11" s="15" t="s">
        <v>78</v>
      </c>
      <c r="O11" s="15" t="s">
        <v>49</v>
      </c>
      <c r="P11" s="18" t="s">
        <v>79</v>
      </c>
      <c r="Q11" s="15" t="s">
        <v>63</v>
      </c>
      <c r="R11" s="18" t="s">
        <v>73</v>
      </c>
      <c r="S11" s="18" t="s">
        <v>53</v>
      </c>
      <c r="T11" s="18" t="s">
        <v>75</v>
      </c>
      <c r="U11" s="18" t="s">
        <v>66</v>
      </c>
      <c r="V11" s="15" t="s">
        <v>56</v>
      </c>
      <c r="W11" s="15" t="s">
        <v>99</v>
      </c>
      <c r="X11" s="15"/>
      <c r="Y11" s="15" t="s">
        <v>100</v>
      </c>
      <c r="Z11" s="15"/>
      <c r="AA11" s="15" t="s">
        <v>69</v>
      </c>
      <c r="AB11" s="15" t="s">
        <v>69</v>
      </c>
      <c r="AC11" s="15" t="s">
        <v>69</v>
      </c>
      <c r="AD11" s="15" t="s">
        <v>60</v>
      </c>
      <c r="AE11" s="15" t="s">
        <v>69</v>
      </c>
      <c r="AF11" s="15" t="s">
        <v>69</v>
      </c>
      <c r="AG11" s="15" t="s">
        <v>69</v>
      </c>
      <c r="AH11" s="15" t="s">
        <v>69</v>
      </c>
      <c r="AI11" s="15" t="s">
        <v>69</v>
      </c>
      <c r="AJ11" s="4"/>
    </row>
    <row r="12" spans="1:36" ht="77.25" customHeight="1">
      <c r="A12" s="1">
        <f>VLOOKUP(B12,[1]Sheet2!$C:$E,3,0)</f>
        <v>112127</v>
      </c>
      <c r="B12" s="13" t="s">
        <v>101</v>
      </c>
      <c r="C12" s="24">
        <v>47515</v>
      </c>
      <c r="D12" s="24">
        <v>47515</v>
      </c>
      <c r="E12" s="15">
        <v>11</v>
      </c>
      <c r="F12" s="15">
        <v>5</v>
      </c>
      <c r="G12" s="15">
        <v>0</v>
      </c>
      <c r="H12" s="15">
        <v>0</v>
      </c>
      <c r="I12" s="15">
        <f>SUM(E12:H12)</f>
        <v>16</v>
      </c>
      <c r="J12" s="15">
        <v>509</v>
      </c>
      <c r="K12" s="15">
        <v>50</v>
      </c>
      <c r="L12" s="15">
        <f>J12+K12</f>
        <v>559</v>
      </c>
      <c r="M12" s="16">
        <v>6428</v>
      </c>
      <c r="N12" s="15" t="s">
        <v>62</v>
      </c>
      <c r="O12" s="15" t="s">
        <v>49</v>
      </c>
      <c r="P12" s="15" t="s">
        <v>50</v>
      </c>
      <c r="Q12" s="15" t="s">
        <v>102</v>
      </c>
      <c r="R12" s="15" t="s">
        <v>103</v>
      </c>
      <c r="S12" s="15" t="s">
        <v>74</v>
      </c>
      <c r="T12" s="15" t="s">
        <v>94</v>
      </c>
      <c r="U12" s="15" t="s">
        <v>66</v>
      </c>
      <c r="V12" s="15"/>
      <c r="W12" s="15" t="s">
        <v>104</v>
      </c>
      <c r="X12" s="15"/>
      <c r="Y12" s="15" t="s">
        <v>105</v>
      </c>
      <c r="Z12" s="15"/>
      <c r="AA12" s="15" t="s">
        <v>59</v>
      </c>
      <c r="AB12" s="15" t="s">
        <v>59</v>
      </c>
      <c r="AC12" s="15" t="s">
        <v>59</v>
      </c>
      <c r="AD12" s="15" t="s">
        <v>59</v>
      </c>
      <c r="AE12" s="15" t="s">
        <v>59</v>
      </c>
      <c r="AF12" s="15" t="s">
        <v>59</v>
      </c>
      <c r="AG12" s="15" t="s">
        <v>59</v>
      </c>
      <c r="AH12" s="15" t="s">
        <v>59</v>
      </c>
      <c r="AI12" s="15" t="s">
        <v>59</v>
      </c>
      <c r="AJ12" s="4" t="s">
        <v>1</v>
      </c>
    </row>
    <row r="13" spans="1:36" ht="170.25" customHeight="1">
      <c r="A13" s="1">
        <f>VLOOKUP(B13,[1]Sheet2!$C:$E,3,0)</f>
        <v>112143</v>
      </c>
      <c r="B13" s="25" t="s">
        <v>106</v>
      </c>
      <c r="C13" s="26">
        <v>47362</v>
      </c>
      <c r="D13" s="26">
        <v>47362</v>
      </c>
      <c r="E13" s="22">
        <v>22</v>
      </c>
      <c r="F13" s="22">
        <v>11</v>
      </c>
      <c r="G13" s="17">
        <v>1</v>
      </c>
      <c r="H13" s="17">
        <v>0</v>
      </c>
      <c r="I13" s="22">
        <f>SUM(E13:H13)</f>
        <v>34</v>
      </c>
      <c r="J13" s="17">
        <v>1100</v>
      </c>
      <c r="K13" s="17">
        <v>50</v>
      </c>
      <c r="L13" s="17">
        <f>J13+K13</f>
        <v>1150</v>
      </c>
      <c r="M13" s="21">
        <v>14500</v>
      </c>
      <c r="N13" s="17" t="s">
        <v>78</v>
      </c>
      <c r="O13" s="15" t="s">
        <v>49</v>
      </c>
      <c r="P13" s="22" t="s">
        <v>79</v>
      </c>
      <c r="Q13" s="17" t="s">
        <v>107</v>
      </c>
      <c r="R13" s="22" t="s">
        <v>108</v>
      </c>
      <c r="S13" s="22" t="s">
        <v>109</v>
      </c>
      <c r="T13" s="22" t="s">
        <v>110</v>
      </c>
      <c r="U13" s="22" t="s">
        <v>111</v>
      </c>
      <c r="V13" s="22" t="s">
        <v>112</v>
      </c>
      <c r="W13" s="22" t="s">
        <v>113</v>
      </c>
      <c r="X13" s="17"/>
      <c r="Y13" s="17"/>
      <c r="Z13" s="17" t="s">
        <v>114</v>
      </c>
      <c r="AA13" s="22" t="s">
        <v>59</v>
      </c>
      <c r="AB13" s="22" t="s">
        <v>59</v>
      </c>
      <c r="AC13" s="22" t="s">
        <v>59</v>
      </c>
      <c r="AD13" s="22" t="s">
        <v>59</v>
      </c>
      <c r="AE13" s="22" t="s">
        <v>59</v>
      </c>
      <c r="AF13" s="22" t="s">
        <v>59</v>
      </c>
      <c r="AG13" s="17" t="s">
        <v>59</v>
      </c>
      <c r="AH13" s="17" t="s">
        <v>59</v>
      </c>
      <c r="AI13" s="17" t="s">
        <v>59</v>
      </c>
      <c r="AJ13" s="23" t="s">
        <v>1</v>
      </c>
    </row>
    <row r="14" spans="1:36" ht="76.5" customHeight="1">
      <c r="A14" s="1">
        <f>VLOOKUP(B14,[1]Sheet2!$C:$E,3,0)</f>
        <v>112151</v>
      </c>
      <c r="B14" s="13" t="s">
        <v>115</v>
      </c>
      <c r="C14" s="14">
        <v>47058</v>
      </c>
      <c r="D14" s="14">
        <v>47058</v>
      </c>
      <c r="E14" s="15">
        <v>15</v>
      </c>
      <c r="F14" s="15">
        <v>8</v>
      </c>
      <c r="G14" s="15">
        <v>0</v>
      </c>
      <c r="H14" s="15">
        <v>0</v>
      </c>
      <c r="I14" s="18">
        <v>23</v>
      </c>
      <c r="J14" s="15">
        <v>620</v>
      </c>
      <c r="K14" s="15">
        <v>50</v>
      </c>
      <c r="L14" s="18">
        <v>23</v>
      </c>
      <c r="M14" s="16">
        <v>8950</v>
      </c>
      <c r="N14" s="15" t="s">
        <v>78</v>
      </c>
      <c r="O14" s="15" t="s">
        <v>49</v>
      </c>
      <c r="P14" s="15" t="s">
        <v>50</v>
      </c>
      <c r="Q14" s="15" t="s">
        <v>63</v>
      </c>
      <c r="R14" s="27" t="s">
        <v>116</v>
      </c>
      <c r="S14" s="15" t="s">
        <v>53</v>
      </c>
      <c r="T14" s="15" t="s">
        <v>94</v>
      </c>
      <c r="U14" s="15" t="s">
        <v>66</v>
      </c>
      <c r="V14" s="28"/>
      <c r="W14" s="18" t="s">
        <v>67</v>
      </c>
      <c r="X14" s="15" t="s">
        <v>117</v>
      </c>
      <c r="Y14" s="17" t="s">
        <v>57</v>
      </c>
      <c r="Z14" s="15"/>
      <c r="AA14" s="15" t="s">
        <v>59</v>
      </c>
      <c r="AB14" s="15" t="s">
        <v>59</v>
      </c>
      <c r="AC14" s="15" t="s">
        <v>59</v>
      </c>
      <c r="AD14" s="15" t="s">
        <v>59</v>
      </c>
      <c r="AE14" s="15" t="s">
        <v>59</v>
      </c>
      <c r="AF14" s="15" t="s">
        <v>59</v>
      </c>
      <c r="AG14" s="15" t="s">
        <v>59</v>
      </c>
      <c r="AH14" s="15" t="s">
        <v>59</v>
      </c>
      <c r="AI14" s="15" t="s">
        <v>59</v>
      </c>
      <c r="AJ14" s="4" t="s">
        <v>1</v>
      </c>
    </row>
    <row r="15" spans="1:36" ht="76.5" customHeight="1">
      <c r="A15" s="1">
        <f>VLOOKUP(B15,[1]Sheet2!$C:$E,3,0)</f>
        <v>112160</v>
      </c>
      <c r="B15" s="13" t="s">
        <v>118</v>
      </c>
      <c r="C15" s="14">
        <v>46753</v>
      </c>
      <c r="D15" s="14">
        <v>46753</v>
      </c>
      <c r="E15" s="15">
        <v>9</v>
      </c>
      <c r="F15" s="15">
        <v>3</v>
      </c>
      <c r="G15" s="15">
        <v>0</v>
      </c>
      <c r="H15" s="15">
        <v>0</v>
      </c>
      <c r="I15" s="15">
        <v>12</v>
      </c>
      <c r="J15" s="15">
        <v>280</v>
      </c>
      <c r="K15" s="15">
        <v>10</v>
      </c>
      <c r="L15" s="15">
        <v>300</v>
      </c>
      <c r="M15" s="16">
        <v>3300</v>
      </c>
      <c r="N15" s="15" t="s">
        <v>89</v>
      </c>
      <c r="O15" s="15" t="s">
        <v>49</v>
      </c>
      <c r="P15" s="15" t="s">
        <v>50</v>
      </c>
      <c r="Q15" s="15" t="s">
        <v>119</v>
      </c>
      <c r="R15" s="15" t="s">
        <v>120</v>
      </c>
      <c r="S15" s="15" t="s">
        <v>53</v>
      </c>
      <c r="T15" s="15" t="s">
        <v>75</v>
      </c>
      <c r="U15" s="15" t="s">
        <v>66</v>
      </c>
      <c r="V15" s="15" t="s">
        <v>121</v>
      </c>
      <c r="W15" s="18" t="s">
        <v>122</v>
      </c>
      <c r="X15" s="18" t="s">
        <v>56</v>
      </c>
      <c r="Y15" s="15" t="s">
        <v>49</v>
      </c>
      <c r="Z15" s="15"/>
      <c r="AA15" s="18" t="s">
        <v>59</v>
      </c>
      <c r="AB15" s="18" t="s">
        <v>59</v>
      </c>
      <c r="AC15" s="18" t="s">
        <v>59</v>
      </c>
      <c r="AD15" s="18" t="s">
        <v>59</v>
      </c>
      <c r="AE15" s="18" t="s">
        <v>59</v>
      </c>
      <c r="AF15" s="18" t="s">
        <v>59</v>
      </c>
      <c r="AG15" s="15" t="s">
        <v>59</v>
      </c>
      <c r="AH15" s="15" t="s">
        <v>59</v>
      </c>
      <c r="AI15" s="15" t="s">
        <v>59</v>
      </c>
      <c r="AJ15" s="4" t="s">
        <v>1</v>
      </c>
    </row>
    <row r="16" spans="1:36" ht="76.5" customHeight="1">
      <c r="A16" s="1">
        <f>VLOOKUP(B16,[1]Sheet2!$C:$E,3,0)</f>
        <v>112178</v>
      </c>
      <c r="B16" s="13" t="s">
        <v>123</v>
      </c>
      <c r="C16" s="14">
        <v>48305</v>
      </c>
      <c r="D16" s="14">
        <v>48305</v>
      </c>
      <c r="E16" s="15">
        <v>16</v>
      </c>
      <c r="F16" s="15">
        <v>8</v>
      </c>
      <c r="G16" s="15">
        <v>0</v>
      </c>
      <c r="H16" s="15">
        <v>0</v>
      </c>
      <c r="I16" s="15">
        <v>24</v>
      </c>
      <c r="J16" s="15">
        <v>626</v>
      </c>
      <c r="K16" s="15">
        <v>24</v>
      </c>
      <c r="L16" s="15">
        <f>J16+K16</f>
        <v>650</v>
      </c>
      <c r="M16" s="16">
        <f>5114+2660</f>
        <v>7774</v>
      </c>
      <c r="N16" s="15" t="s">
        <v>89</v>
      </c>
      <c r="O16" s="15" t="s">
        <v>71</v>
      </c>
      <c r="P16" s="18" t="s">
        <v>79</v>
      </c>
      <c r="Q16" s="15" t="s">
        <v>72</v>
      </c>
      <c r="R16" s="15" t="s">
        <v>124</v>
      </c>
      <c r="S16" s="15" t="s">
        <v>74</v>
      </c>
      <c r="T16" s="18" t="s">
        <v>65</v>
      </c>
      <c r="U16" s="18" t="s">
        <v>125</v>
      </c>
      <c r="V16" s="15" t="s">
        <v>126</v>
      </c>
      <c r="W16" s="18" t="s">
        <v>127</v>
      </c>
      <c r="X16" s="18" t="s">
        <v>68</v>
      </c>
      <c r="Y16" s="15" t="s">
        <v>49</v>
      </c>
      <c r="Z16" s="15"/>
      <c r="AA16" s="15" t="s">
        <v>69</v>
      </c>
      <c r="AB16" s="15" t="s">
        <v>69</v>
      </c>
      <c r="AC16" s="15" t="s">
        <v>69</v>
      </c>
      <c r="AD16" s="15" t="s">
        <v>69</v>
      </c>
      <c r="AE16" s="15" t="s">
        <v>69</v>
      </c>
      <c r="AF16" s="15" t="s">
        <v>69</v>
      </c>
      <c r="AG16" s="15" t="s">
        <v>69</v>
      </c>
      <c r="AH16" s="15" t="s">
        <v>59</v>
      </c>
      <c r="AI16" s="15" t="s">
        <v>59</v>
      </c>
      <c r="AJ16" s="4" t="s">
        <v>1</v>
      </c>
    </row>
    <row r="17" spans="1:36" ht="76.5" customHeight="1">
      <c r="A17" s="1">
        <f>VLOOKUP(B17,[1]Sheet2!$C:$E,3,0)</f>
        <v>112194</v>
      </c>
      <c r="B17" s="13" t="s">
        <v>128</v>
      </c>
      <c r="C17" s="29" t="s">
        <v>129</v>
      </c>
      <c r="D17" s="29" t="s">
        <v>129</v>
      </c>
      <c r="E17" s="15">
        <v>22</v>
      </c>
      <c r="F17" s="15" t="s">
        <v>130</v>
      </c>
      <c r="G17" s="15">
        <v>0</v>
      </c>
      <c r="H17" s="15">
        <v>0</v>
      </c>
      <c r="I17" s="18">
        <v>34</v>
      </c>
      <c r="J17" s="15">
        <v>1000</v>
      </c>
      <c r="K17" s="15">
        <v>0</v>
      </c>
      <c r="L17" s="15">
        <v>1000</v>
      </c>
      <c r="M17" s="16">
        <v>15834</v>
      </c>
      <c r="N17" s="15" t="s">
        <v>78</v>
      </c>
      <c r="O17" s="15" t="s">
        <v>49</v>
      </c>
      <c r="P17" s="15" t="s">
        <v>50</v>
      </c>
      <c r="Q17" s="15" t="s">
        <v>63</v>
      </c>
      <c r="R17" s="15" t="s">
        <v>131</v>
      </c>
      <c r="S17" s="15" t="s">
        <v>82</v>
      </c>
      <c r="T17" s="15" t="s">
        <v>94</v>
      </c>
      <c r="U17" s="15" t="s">
        <v>132</v>
      </c>
      <c r="V17" s="15" t="s">
        <v>133</v>
      </c>
      <c r="W17" s="15" t="s">
        <v>134</v>
      </c>
      <c r="X17" s="15" t="s">
        <v>135</v>
      </c>
      <c r="Y17" s="17" t="s">
        <v>57</v>
      </c>
      <c r="Z17" s="15"/>
      <c r="AA17" s="15" t="s">
        <v>69</v>
      </c>
      <c r="AB17" s="15" t="s">
        <v>69</v>
      </c>
      <c r="AC17" s="15" t="s">
        <v>69</v>
      </c>
      <c r="AD17" s="15" t="s">
        <v>69</v>
      </c>
      <c r="AE17" s="15" t="s">
        <v>69</v>
      </c>
      <c r="AF17" s="15" t="s">
        <v>69</v>
      </c>
      <c r="AG17" s="15" t="s">
        <v>59</v>
      </c>
      <c r="AH17" s="15" t="s">
        <v>59</v>
      </c>
      <c r="AI17" s="15" t="s">
        <v>60</v>
      </c>
      <c r="AJ17" s="4" t="s">
        <v>1</v>
      </c>
    </row>
    <row r="18" spans="1:36" ht="76.5" customHeight="1">
      <c r="A18" s="1">
        <f>VLOOKUP(B18,[1]Sheet2!$C:$E,3,0)</f>
        <v>112216</v>
      </c>
      <c r="B18" s="13" t="s">
        <v>136</v>
      </c>
      <c r="C18" s="14">
        <v>47574</v>
      </c>
      <c r="D18" s="14">
        <v>47574</v>
      </c>
      <c r="E18" s="15">
        <v>21</v>
      </c>
      <c r="F18" s="15">
        <v>11</v>
      </c>
      <c r="G18" s="15">
        <v>0</v>
      </c>
      <c r="H18" s="15">
        <v>0</v>
      </c>
      <c r="I18" s="15">
        <f>SUM(E18:H18)</f>
        <v>32</v>
      </c>
      <c r="J18" s="15">
        <v>1003</v>
      </c>
      <c r="K18" s="15">
        <v>0</v>
      </c>
      <c r="L18" s="15">
        <f>J18+K18</f>
        <v>1003</v>
      </c>
      <c r="M18" s="15">
        <v>16565</v>
      </c>
      <c r="N18" s="15" t="s">
        <v>62</v>
      </c>
      <c r="O18" s="15" t="s">
        <v>71</v>
      </c>
      <c r="P18" s="18" t="s">
        <v>50</v>
      </c>
      <c r="Q18" s="15" t="s">
        <v>72</v>
      </c>
      <c r="R18" s="15" t="s">
        <v>124</v>
      </c>
      <c r="S18" s="15" t="s">
        <v>74</v>
      </c>
      <c r="T18" s="15" t="s">
        <v>75</v>
      </c>
      <c r="U18" s="15" t="s">
        <v>137</v>
      </c>
      <c r="V18" s="15" t="s">
        <v>138</v>
      </c>
      <c r="W18" s="15" t="s">
        <v>67</v>
      </c>
      <c r="X18" s="15" t="s">
        <v>139</v>
      </c>
      <c r="Y18" s="15" t="s">
        <v>71</v>
      </c>
      <c r="Z18" s="15"/>
      <c r="AA18" s="15" t="s">
        <v>69</v>
      </c>
      <c r="AB18" s="15" t="s">
        <v>69</v>
      </c>
      <c r="AC18" s="15" t="s">
        <v>69</v>
      </c>
      <c r="AD18" s="15" t="s">
        <v>69</v>
      </c>
      <c r="AE18" s="15" t="s">
        <v>69</v>
      </c>
      <c r="AF18" s="15" t="s">
        <v>69</v>
      </c>
      <c r="AG18" s="15" t="s">
        <v>69</v>
      </c>
      <c r="AH18" s="15" t="s">
        <v>69</v>
      </c>
      <c r="AI18" s="15" t="s">
        <v>69</v>
      </c>
      <c r="AJ18" s="4" t="s">
        <v>1</v>
      </c>
    </row>
    <row r="19" spans="1:36" ht="76.5" customHeight="1">
      <c r="A19" s="1">
        <f>VLOOKUP(B19,[1]Sheet2!$C:$E,3,0)</f>
        <v>112224</v>
      </c>
      <c r="B19" s="13" t="s">
        <v>140</v>
      </c>
      <c r="C19" s="14">
        <v>46844</v>
      </c>
      <c r="D19" s="14">
        <v>46844</v>
      </c>
      <c r="E19" s="15">
        <v>29</v>
      </c>
      <c r="F19" s="15">
        <v>15</v>
      </c>
      <c r="G19" s="15">
        <v>0</v>
      </c>
      <c r="H19" s="15">
        <v>0</v>
      </c>
      <c r="I19" s="18">
        <v>44</v>
      </c>
      <c r="J19" s="15">
        <v>1478</v>
      </c>
      <c r="K19" s="15">
        <v>30</v>
      </c>
      <c r="L19" s="18">
        <v>1508</v>
      </c>
      <c r="M19" s="16">
        <v>24690</v>
      </c>
      <c r="N19" s="15" t="s">
        <v>89</v>
      </c>
      <c r="O19" s="15" t="s">
        <v>49</v>
      </c>
      <c r="P19" s="18" t="s">
        <v>50</v>
      </c>
      <c r="Q19" s="18" t="s">
        <v>63</v>
      </c>
      <c r="R19" s="15" t="s">
        <v>141</v>
      </c>
      <c r="S19" s="18" t="s">
        <v>74</v>
      </c>
      <c r="T19" s="15" t="s">
        <v>94</v>
      </c>
      <c r="U19" s="15" t="s">
        <v>95</v>
      </c>
      <c r="V19" s="15" t="s">
        <v>142</v>
      </c>
      <c r="W19" s="18" t="s">
        <v>143</v>
      </c>
      <c r="X19" s="15"/>
      <c r="Y19" s="22" t="s">
        <v>57</v>
      </c>
      <c r="Z19" s="15"/>
      <c r="AA19" s="18" t="s">
        <v>59</v>
      </c>
      <c r="AB19" s="18" t="s">
        <v>59</v>
      </c>
      <c r="AC19" s="18" t="s">
        <v>59</v>
      </c>
      <c r="AD19" s="18" t="s">
        <v>59</v>
      </c>
      <c r="AE19" s="18" t="s">
        <v>59</v>
      </c>
      <c r="AF19" s="18" t="s">
        <v>59</v>
      </c>
      <c r="AG19" s="18" t="s">
        <v>60</v>
      </c>
      <c r="AH19" s="18" t="s">
        <v>59</v>
      </c>
      <c r="AI19" s="18" t="s">
        <v>60</v>
      </c>
      <c r="AJ19" s="4" t="s">
        <v>1</v>
      </c>
    </row>
    <row r="20" spans="1:36" ht="76.5" customHeight="1">
      <c r="A20" s="1">
        <f>VLOOKUP(B20,[1]Sheet2!$C:$E,3,0)</f>
        <v>112232</v>
      </c>
      <c r="B20" s="13" t="s">
        <v>144</v>
      </c>
      <c r="C20" s="14">
        <v>47392</v>
      </c>
      <c r="D20" s="14">
        <v>47392</v>
      </c>
      <c r="E20" s="15">
        <v>7</v>
      </c>
      <c r="F20" s="15">
        <v>3</v>
      </c>
      <c r="G20" s="15">
        <v>0</v>
      </c>
      <c r="H20" s="15">
        <v>0</v>
      </c>
      <c r="I20" s="15">
        <v>10</v>
      </c>
      <c r="J20" s="15">
        <v>305</v>
      </c>
      <c r="K20" s="15">
        <v>3</v>
      </c>
      <c r="L20" s="15">
        <v>308</v>
      </c>
      <c r="M20" s="16">
        <v>4577</v>
      </c>
      <c r="N20" s="15" t="s">
        <v>62</v>
      </c>
      <c r="O20" s="15" t="s">
        <v>49</v>
      </c>
      <c r="P20" s="15" t="s">
        <v>50</v>
      </c>
      <c r="Q20" s="15" t="s">
        <v>72</v>
      </c>
      <c r="R20" s="18" t="s">
        <v>73</v>
      </c>
      <c r="S20" s="18" t="s">
        <v>145</v>
      </c>
      <c r="T20" s="15" t="s">
        <v>65</v>
      </c>
      <c r="U20" s="15" t="s">
        <v>146</v>
      </c>
      <c r="V20" s="15"/>
      <c r="W20" s="18" t="s">
        <v>147</v>
      </c>
      <c r="X20" s="18" t="s">
        <v>148</v>
      </c>
      <c r="Y20" s="18" t="s">
        <v>49</v>
      </c>
      <c r="Z20" s="15"/>
      <c r="AA20" s="18" t="s">
        <v>69</v>
      </c>
      <c r="AB20" s="18" t="s">
        <v>69</v>
      </c>
      <c r="AC20" s="18" t="s">
        <v>69</v>
      </c>
      <c r="AD20" s="18" t="s">
        <v>69</v>
      </c>
      <c r="AE20" s="18" t="s">
        <v>69</v>
      </c>
      <c r="AF20" s="18" t="s">
        <v>69</v>
      </c>
      <c r="AG20" s="18"/>
      <c r="AH20" s="18" t="s">
        <v>59</v>
      </c>
      <c r="AI20" s="15"/>
      <c r="AJ20" s="4" t="s">
        <v>1</v>
      </c>
    </row>
    <row r="21" spans="1:36" ht="76.5" customHeight="1">
      <c r="A21" s="1">
        <f>VLOOKUP(B21,[1]Sheet2!$C:$E,3,0)</f>
        <v>112241</v>
      </c>
      <c r="B21" s="13" t="s">
        <v>149</v>
      </c>
      <c r="C21" s="24">
        <v>47362</v>
      </c>
      <c r="D21" s="24">
        <v>47362</v>
      </c>
      <c r="E21" s="15">
        <v>12</v>
      </c>
      <c r="F21" s="15">
        <v>6</v>
      </c>
      <c r="G21" s="15"/>
      <c r="H21" s="15"/>
      <c r="I21" s="15">
        <f>SUM(E21:H21)</f>
        <v>18</v>
      </c>
      <c r="J21" s="15">
        <v>722</v>
      </c>
      <c r="K21" s="15">
        <v>100</v>
      </c>
      <c r="L21" s="15">
        <f>SUM(J21:K21)</f>
        <v>822</v>
      </c>
      <c r="M21" s="16">
        <f>7416+231+3636+110</f>
        <v>11393</v>
      </c>
      <c r="N21" s="15" t="s">
        <v>78</v>
      </c>
      <c r="O21" s="15" t="s">
        <v>49</v>
      </c>
      <c r="P21" s="18" t="s">
        <v>50</v>
      </c>
      <c r="Q21" s="15" t="s">
        <v>63</v>
      </c>
      <c r="R21" s="15" t="s">
        <v>73</v>
      </c>
      <c r="S21" s="15" t="s">
        <v>74</v>
      </c>
      <c r="T21" s="15" t="s">
        <v>94</v>
      </c>
      <c r="U21" s="15" t="s">
        <v>66</v>
      </c>
      <c r="V21" s="15" t="s">
        <v>150</v>
      </c>
      <c r="W21" s="18" t="s">
        <v>67</v>
      </c>
      <c r="X21" s="18" t="s">
        <v>139</v>
      </c>
      <c r="Y21" s="15" t="s">
        <v>49</v>
      </c>
      <c r="Z21" s="15"/>
      <c r="AA21" s="18" t="s">
        <v>69</v>
      </c>
      <c r="AB21" s="18" t="s">
        <v>69</v>
      </c>
      <c r="AC21" s="18" t="s">
        <v>69</v>
      </c>
      <c r="AD21" s="18" t="s">
        <v>69</v>
      </c>
      <c r="AE21" s="18" t="s">
        <v>69</v>
      </c>
      <c r="AF21" s="15" t="s">
        <v>69</v>
      </c>
      <c r="AG21" s="15" t="s">
        <v>60</v>
      </c>
      <c r="AH21" s="15" t="s">
        <v>60</v>
      </c>
      <c r="AI21" s="15" t="s">
        <v>60</v>
      </c>
      <c r="AJ21" s="4" t="s">
        <v>1</v>
      </c>
    </row>
    <row r="22" spans="1:36" ht="76.5" customHeight="1">
      <c r="A22" s="1">
        <f>VLOOKUP(B22,[1]Sheet2!$C:$E,3,0)</f>
        <v>112275</v>
      </c>
      <c r="B22" s="19" t="s">
        <v>151</v>
      </c>
      <c r="C22" s="20">
        <v>47362</v>
      </c>
      <c r="D22" s="20">
        <v>47362</v>
      </c>
      <c r="E22" s="17">
        <v>10</v>
      </c>
      <c r="F22" s="17">
        <v>5</v>
      </c>
      <c r="G22" s="17">
        <v>0</v>
      </c>
      <c r="H22" s="17">
        <v>0</v>
      </c>
      <c r="I22" s="17">
        <v>15</v>
      </c>
      <c r="J22" s="17">
        <v>563</v>
      </c>
      <c r="K22" s="17">
        <v>137</v>
      </c>
      <c r="L22" s="17">
        <v>700</v>
      </c>
      <c r="M22" s="21">
        <v>11111</v>
      </c>
      <c r="N22" s="17" t="s">
        <v>62</v>
      </c>
      <c r="O22" s="17" t="s">
        <v>152</v>
      </c>
      <c r="P22" s="17" t="s">
        <v>79</v>
      </c>
      <c r="Q22" s="17" t="s">
        <v>80</v>
      </c>
      <c r="R22" s="17" t="s">
        <v>131</v>
      </c>
      <c r="S22" s="22" t="s">
        <v>109</v>
      </c>
      <c r="T22" s="17" t="s">
        <v>153</v>
      </c>
      <c r="U22" s="17" t="s">
        <v>154</v>
      </c>
      <c r="V22" s="17" t="s">
        <v>155</v>
      </c>
      <c r="W22" s="17" t="s">
        <v>67</v>
      </c>
      <c r="X22" s="17" t="s">
        <v>68</v>
      </c>
      <c r="Y22" s="17" t="s">
        <v>152</v>
      </c>
      <c r="Z22" s="17"/>
      <c r="AA22" s="22" t="s">
        <v>59</v>
      </c>
      <c r="AB22" s="22" t="s">
        <v>59</v>
      </c>
      <c r="AC22" s="22" t="s">
        <v>59</v>
      </c>
      <c r="AD22" s="22" t="s">
        <v>59</v>
      </c>
      <c r="AE22" s="22" t="s">
        <v>59</v>
      </c>
      <c r="AF22" s="22" t="s">
        <v>59</v>
      </c>
      <c r="AG22" s="17" t="s">
        <v>59</v>
      </c>
      <c r="AH22" s="17" t="s">
        <v>59</v>
      </c>
      <c r="AI22" s="17" t="s">
        <v>59</v>
      </c>
      <c r="AJ22" s="23" t="s">
        <v>1</v>
      </c>
    </row>
    <row r="23" spans="1:36" ht="76.5" customHeight="1">
      <c r="A23" s="1">
        <f>VLOOKUP(B23,[1]Sheet2!$C:$E,3,0)</f>
        <v>112291</v>
      </c>
      <c r="B23" s="13" t="s">
        <v>156</v>
      </c>
      <c r="C23" s="14">
        <v>46844</v>
      </c>
      <c r="D23" s="14">
        <v>46844</v>
      </c>
      <c r="E23" s="15">
        <v>9</v>
      </c>
      <c r="F23" s="15">
        <v>3</v>
      </c>
      <c r="G23" s="15">
        <v>0</v>
      </c>
      <c r="H23" s="15">
        <v>0</v>
      </c>
      <c r="I23" s="15">
        <v>12</v>
      </c>
      <c r="J23" s="15">
        <v>400</v>
      </c>
      <c r="K23" s="15">
        <v>100</v>
      </c>
      <c r="L23" s="15">
        <v>500</v>
      </c>
      <c r="M23" s="16">
        <v>6000</v>
      </c>
      <c r="N23" s="15" t="s">
        <v>78</v>
      </c>
      <c r="O23" s="15" t="s">
        <v>49</v>
      </c>
      <c r="P23" s="18" t="s">
        <v>50</v>
      </c>
      <c r="Q23" s="18" t="s">
        <v>63</v>
      </c>
      <c r="R23" s="15" t="s">
        <v>157</v>
      </c>
      <c r="S23" s="15" t="s">
        <v>53</v>
      </c>
      <c r="T23" s="15" t="s">
        <v>65</v>
      </c>
      <c r="U23" s="15" t="s">
        <v>90</v>
      </c>
      <c r="V23" s="15" t="s">
        <v>158</v>
      </c>
      <c r="W23" s="18" t="s">
        <v>67</v>
      </c>
      <c r="X23" s="18" t="s">
        <v>76</v>
      </c>
      <c r="Y23" s="18" t="s">
        <v>159</v>
      </c>
      <c r="Z23" s="15"/>
      <c r="AA23" s="15" t="s">
        <v>59</v>
      </c>
      <c r="AB23" s="15" t="s">
        <v>59</v>
      </c>
      <c r="AC23" s="15" t="s">
        <v>59</v>
      </c>
      <c r="AD23" s="15" t="s">
        <v>59</v>
      </c>
      <c r="AE23" s="15" t="s">
        <v>59</v>
      </c>
      <c r="AF23" s="15" t="s">
        <v>59</v>
      </c>
      <c r="AG23" s="15" t="s">
        <v>60</v>
      </c>
      <c r="AH23" s="15" t="s">
        <v>60</v>
      </c>
      <c r="AI23" s="15" t="s">
        <v>60</v>
      </c>
      <c r="AJ23" s="4" t="s">
        <v>1</v>
      </c>
    </row>
    <row r="24" spans="1:36" ht="76.5" customHeight="1">
      <c r="A24" s="1">
        <f>VLOOKUP(B24,[1]Sheet2!$C:$E,3,0)</f>
        <v>112313</v>
      </c>
      <c r="B24" s="30" t="s">
        <v>160</v>
      </c>
      <c r="C24" s="14">
        <v>46753</v>
      </c>
      <c r="D24" s="14">
        <v>46753</v>
      </c>
      <c r="E24" s="15">
        <v>7</v>
      </c>
      <c r="F24" s="15">
        <v>4</v>
      </c>
      <c r="G24" s="15">
        <v>0</v>
      </c>
      <c r="H24" s="15">
        <v>0</v>
      </c>
      <c r="I24" s="15">
        <f>SUM(E24:H24)</f>
        <v>11</v>
      </c>
      <c r="J24" s="15">
        <v>321</v>
      </c>
      <c r="K24" s="15">
        <v>26</v>
      </c>
      <c r="L24" s="15">
        <f>J24+K24</f>
        <v>347</v>
      </c>
      <c r="M24" s="16">
        <v>5046</v>
      </c>
      <c r="N24" s="15" t="s">
        <v>62</v>
      </c>
      <c r="O24" s="15" t="s">
        <v>49</v>
      </c>
      <c r="P24" s="18" t="s">
        <v>50</v>
      </c>
      <c r="Q24" s="18" t="s">
        <v>161</v>
      </c>
      <c r="R24" s="18" t="s">
        <v>73</v>
      </c>
      <c r="S24" s="15" t="s">
        <v>162</v>
      </c>
      <c r="T24" s="15" t="s">
        <v>94</v>
      </c>
      <c r="U24" s="15" t="s">
        <v>163</v>
      </c>
      <c r="V24" s="15" t="s">
        <v>164</v>
      </c>
      <c r="W24" s="15" t="s">
        <v>165</v>
      </c>
      <c r="X24" s="15" t="s">
        <v>166</v>
      </c>
      <c r="Y24" s="15" t="s">
        <v>49</v>
      </c>
      <c r="Z24" s="15"/>
      <c r="AA24" s="18" t="s">
        <v>69</v>
      </c>
      <c r="AB24" s="18" t="s">
        <v>69</v>
      </c>
      <c r="AC24" s="18" t="s">
        <v>69</v>
      </c>
      <c r="AD24" s="18" t="s">
        <v>69</v>
      </c>
      <c r="AE24" s="18" t="s">
        <v>69</v>
      </c>
      <c r="AF24" s="18" t="s">
        <v>69</v>
      </c>
      <c r="AG24" s="15" t="s">
        <v>69</v>
      </c>
      <c r="AH24" s="15" t="s">
        <v>69</v>
      </c>
      <c r="AI24" s="15" t="s">
        <v>69</v>
      </c>
      <c r="AJ24" s="4" t="s">
        <v>1</v>
      </c>
    </row>
    <row r="25" spans="1:36" ht="198.75" customHeight="1">
      <c r="A25" s="1">
        <f>VLOOKUP(B25,[1]Sheet2!$C:$E,3,0)</f>
        <v>112321</v>
      </c>
      <c r="B25" s="31" t="s">
        <v>167</v>
      </c>
      <c r="C25" s="32">
        <v>47574</v>
      </c>
      <c r="D25" s="32">
        <v>47574</v>
      </c>
      <c r="E25" s="15">
        <v>20</v>
      </c>
      <c r="F25" s="15">
        <v>9</v>
      </c>
      <c r="G25" s="15">
        <v>1</v>
      </c>
      <c r="H25" s="15">
        <v>0</v>
      </c>
      <c r="I25" s="15">
        <v>30</v>
      </c>
      <c r="J25" s="15">
        <v>850</v>
      </c>
      <c r="K25" s="15">
        <v>200</v>
      </c>
      <c r="L25" s="15">
        <v>1050</v>
      </c>
      <c r="M25" s="16">
        <v>10000</v>
      </c>
      <c r="N25" s="15" t="s">
        <v>62</v>
      </c>
      <c r="O25" s="15" t="s">
        <v>168</v>
      </c>
      <c r="P25" s="15" t="s">
        <v>169</v>
      </c>
      <c r="Q25" s="15" t="s">
        <v>170</v>
      </c>
      <c r="R25" s="15" t="s">
        <v>171</v>
      </c>
      <c r="S25" s="15" t="s">
        <v>109</v>
      </c>
      <c r="T25" s="15" t="s">
        <v>172</v>
      </c>
      <c r="U25" s="15" t="s">
        <v>173</v>
      </c>
      <c r="V25" s="15" t="s">
        <v>174</v>
      </c>
      <c r="W25" s="15" t="s">
        <v>175</v>
      </c>
      <c r="X25" s="15" t="s">
        <v>176</v>
      </c>
      <c r="Y25" s="15" t="s">
        <v>168</v>
      </c>
      <c r="Z25" s="15"/>
      <c r="AA25" s="15" t="s">
        <v>59</v>
      </c>
      <c r="AB25" s="15" t="s">
        <v>59</v>
      </c>
      <c r="AC25" s="15" t="s">
        <v>59</v>
      </c>
      <c r="AD25" s="15" t="s">
        <v>59</v>
      </c>
      <c r="AE25" s="15" t="s">
        <v>59</v>
      </c>
      <c r="AF25" s="15" t="s">
        <v>59</v>
      </c>
      <c r="AG25" s="15" t="s">
        <v>59</v>
      </c>
      <c r="AH25" s="15" t="s">
        <v>60</v>
      </c>
      <c r="AI25" s="15" t="s">
        <v>60</v>
      </c>
      <c r="AJ25" s="4" t="s">
        <v>1</v>
      </c>
    </row>
    <row r="26" spans="1:36" ht="76.5" customHeight="1">
      <c r="A26" s="1">
        <f>VLOOKUP(B26,[1]Sheet2!$C:$E,3,0)</f>
        <v>112330</v>
      </c>
      <c r="B26" s="13" t="s">
        <v>177</v>
      </c>
      <c r="C26" s="14">
        <v>47209</v>
      </c>
      <c r="D26" s="14">
        <v>47209</v>
      </c>
      <c r="E26" s="15">
        <v>7</v>
      </c>
      <c r="F26" s="15">
        <v>4</v>
      </c>
      <c r="G26" s="15">
        <v>0</v>
      </c>
      <c r="H26" s="15">
        <v>0</v>
      </c>
      <c r="I26" s="15">
        <v>11</v>
      </c>
      <c r="J26" s="15">
        <v>282</v>
      </c>
      <c r="K26" s="15">
        <v>8</v>
      </c>
      <c r="L26" s="15">
        <v>290</v>
      </c>
      <c r="M26" s="16">
        <v>3798</v>
      </c>
      <c r="N26" s="15" t="s">
        <v>62</v>
      </c>
      <c r="O26" s="15" t="s">
        <v>49</v>
      </c>
      <c r="P26" s="15" t="s">
        <v>50</v>
      </c>
      <c r="Q26" s="15" t="s">
        <v>63</v>
      </c>
      <c r="R26" s="15" t="s">
        <v>64</v>
      </c>
      <c r="S26" s="15" t="s">
        <v>53</v>
      </c>
      <c r="T26" s="15" t="s">
        <v>94</v>
      </c>
      <c r="U26" s="15" t="s">
        <v>90</v>
      </c>
      <c r="V26" s="15" t="s">
        <v>178</v>
      </c>
      <c r="W26" s="18" t="s">
        <v>179</v>
      </c>
      <c r="X26" s="18"/>
      <c r="Y26" s="15" t="s">
        <v>49</v>
      </c>
      <c r="Z26" s="15"/>
      <c r="AA26" s="15" t="s">
        <v>69</v>
      </c>
      <c r="AB26" s="15" t="s">
        <v>69</v>
      </c>
      <c r="AC26" s="15" t="s">
        <v>69</v>
      </c>
      <c r="AD26" s="15" t="s">
        <v>69</v>
      </c>
      <c r="AE26" s="15" t="s">
        <v>69</v>
      </c>
      <c r="AF26" s="15" t="s">
        <v>69</v>
      </c>
      <c r="AG26" s="15" t="s">
        <v>59</v>
      </c>
      <c r="AH26" s="15" t="s">
        <v>60</v>
      </c>
      <c r="AI26" s="15" t="s">
        <v>60</v>
      </c>
      <c r="AJ26" s="4" t="s">
        <v>1</v>
      </c>
    </row>
    <row r="27" spans="1:36" ht="76.5" customHeight="1">
      <c r="A27" s="33"/>
      <c r="B27" s="34" t="s">
        <v>180</v>
      </c>
      <c r="C27" s="35">
        <v>46844</v>
      </c>
      <c r="D27" s="35">
        <v>46844</v>
      </c>
      <c r="E27" s="36">
        <v>10</v>
      </c>
      <c r="F27" s="36">
        <v>5</v>
      </c>
      <c r="G27" s="36">
        <v>0</v>
      </c>
      <c r="H27" s="36">
        <v>0</v>
      </c>
      <c r="I27" s="37">
        <v>15</v>
      </c>
      <c r="J27" s="36">
        <v>440</v>
      </c>
      <c r="K27" s="36">
        <v>10</v>
      </c>
      <c r="L27" s="37">
        <v>450</v>
      </c>
      <c r="M27" s="38">
        <v>6400</v>
      </c>
      <c r="N27" s="36" t="s">
        <v>78</v>
      </c>
      <c r="O27" s="36" t="s">
        <v>49</v>
      </c>
      <c r="P27" s="37" t="s">
        <v>79</v>
      </c>
      <c r="Q27" s="37" t="s">
        <v>63</v>
      </c>
      <c r="R27" s="37" t="s">
        <v>131</v>
      </c>
      <c r="S27" s="36" t="s">
        <v>82</v>
      </c>
      <c r="T27" s="36" t="s">
        <v>153</v>
      </c>
      <c r="U27" s="36" t="s">
        <v>181</v>
      </c>
      <c r="V27" s="36"/>
      <c r="W27" s="37" t="s">
        <v>182</v>
      </c>
      <c r="X27" s="36"/>
      <c r="Y27" s="37"/>
      <c r="Z27" s="36"/>
      <c r="AA27" s="36" t="s">
        <v>59</v>
      </c>
      <c r="AB27" s="36" t="s">
        <v>59</v>
      </c>
      <c r="AC27" s="36" t="s">
        <v>59</v>
      </c>
      <c r="AD27" s="36" t="s">
        <v>59</v>
      </c>
      <c r="AE27" s="36" t="s">
        <v>59</v>
      </c>
      <c r="AF27" s="36" t="s">
        <v>59</v>
      </c>
      <c r="AG27" s="36" t="s">
        <v>59</v>
      </c>
      <c r="AH27" s="36" t="s">
        <v>59</v>
      </c>
      <c r="AI27" s="36" t="s">
        <v>59</v>
      </c>
      <c r="AJ27" s="33" t="s">
        <v>1</v>
      </c>
    </row>
    <row r="28" spans="1:36" ht="76.5" customHeight="1">
      <c r="A28" s="1">
        <f>VLOOKUP(B28,[1]Sheet2!$C:$E,3,0)</f>
        <v>112372</v>
      </c>
      <c r="B28" s="13" t="s">
        <v>183</v>
      </c>
      <c r="C28" s="14">
        <v>47392</v>
      </c>
      <c r="D28" s="14">
        <v>47392</v>
      </c>
      <c r="E28" s="15">
        <v>18</v>
      </c>
      <c r="F28" s="15">
        <v>8</v>
      </c>
      <c r="G28" s="15"/>
      <c r="H28" s="15"/>
      <c r="I28" s="15">
        <v>26</v>
      </c>
      <c r="J28" s="15">
        <v>811</v>
      </c>
      <c r="K28" s="15">
        <v>0</v>
      </c>
      <c r="L28" s="15">
        <v>811</v>
      </c>
      <c r="M28" s="16">
        <v>10471</v>
      </c>
      <c r="N28" s="15" t="s">
        <v>78</v>
      </c>
      <c r="O28" s="15" t="s">
        <v>49</v>
      </c>
      <c r="P28" s="15" t="s">
        <v>50</v>
      </c>
      <c r="Q28" s="15" t="s">
        <v>63</v>
      </c>
      <c r="R28" s="15" t="s">
        <v>120</v>
      </c>
      <c r="S28" s="15" t="s">
        <v>53</v>
      </c>
      <c r="T28" s="15" t="s">
        <v>94</v>
      </c>
      <c r="U28" s="15" t="s">
        <v>184</v>
      </c>
      <c r="V28" s="15"/>
      <c r="W28" s="15" t="s">
        <v>67</v>
      </c>
      <c r="X28" s="15" t="s">
        <v>68</v>
      </c>
      <c r="Y28" s="15" t="s">
        <v>71</v>
      </c>
      <c r="Z28" s="15"/>
      <c r="AA28" s="15" t="s">
        <v>59</v>
      </c>
      <c r="AB28" s="15" t="s">
        <v>59</v>
      </c>
      <c r="AC28" s="15" t="s">
        <v>59</v>
      </c>
      <c r="AD28" s="15" t="s">
        <v>59</v>
      </c>
      <c r="AE28" s="15" t="s">
        <v>59</v>
      </c>
      <c r="AF28" s="15" t="s">
        <v>59</v>
      </c>
      <c r="AG28" s="15" t="s">
        <v>59</v>
      </c>
      <c r="AH28" s="15" t="s">
        <v>59</v>
      </c>
      <c r="AI28" s="15" t="s">
        <v>60</v>
      </c>
      <c r="AJ28" s="4" t="s">
        <v>1</v>
      </c>
    </row>
    <row r="29" spans="1:36" s="41" customFormat="1" ht="135.6" customHeight="1">
      <c r="A29" s="1">
        <f>VLOOKUP(B29,[1]Sheet2!$C:$E,3,0)</f>
        <v>112381</v>
      </c>
      <c r="B29" s="39" t="s">
        <v>185</v>
      </c>
      <c r="C29" s="40" t="s">
        <v>129</v>
      </c>
      <c r="D29" s="40" t="s">
        <v>129</v>
      </c>
      <c r="E29" s="15">
        <v>8</v>
      </c>
      <c r="F29" s="15">
        <v>5</v>
      </c>
      <c r="G29" s="15">
        <v>0</v>
      </c>
      <c r="H29" s="15">
        <v>0</v>
      </c>
      <c r="I29" s="15">
        <v>13</v>
      </c>
      <c r="J29" s="15">
        <v>327</v>
      </c>
      <c r="K29" s="15">
        <v>0</v>
      </c>
      <c r="L29" s="15">
        <v>327</v>
      </c>
      <c r="M29" s="16">
        <v>3867</v>
      </c>
      <c r="N29" s="15" t="s">
        <v>62</v>
      </c>
      <c r="O29" s="15" t="s">
        <v>49</v>
      </c>
      <c r="P29" s="18" t="s">
        <v>50</v>
      </c>
      <c r="Q29" s="18" t="s">
        <v>72</v>
      </c>
      <c r="R29" s="15" t="s">
        <v>186</v>
      </c>
      <c r="S29" s="15" t="s">
        <v>53</v>
      </c>
      <c r="T29" s="18" t="s">
        <v>65</v>
      </c>
      <c r="U29" s="18" t="s">
        <v>66</v>
      </c>
      <c r="V29" s="15"/>
      <c r="W29" s="15" t="s">
        <v>127</v>
      </c>
      <c r="X29" s="15" t="s">
        <v>187</v>
      </c>
      <c r="Y29" s="15" t="s">
        <v>49</v>
      </c>
      <c r="Z29" s="15"/>
      <c r="AA29" s="18" t="s">
        <v>59</v>
      </c>
      <c r="AB29" s="18" t="s">
        <v>59</v>
      </c>
      <c r="AC29" s="18" t="s">
        <v>59</v>
      </c>
      <c r="AD29" s="18" t="s">
        <v>59</v>
      </c>
      <c r="AE29" s="18" t="s">
        <v>59</v>
      </c>
      <c r="AF29" s="18" t="s">
        <v>59</v>
      </c>
      <c r="AG29" s="15" t="s">
        <v>59</v>
      </c>
      <c r="AH29" s="18" t="s">
        <v>60</v>
      </c>
      <c r="AI29" s="15" t="s">
        <v>60</v>
      </c>
      <c r="AJ29" s="4" t="s">
        <v>1</v>
      </c>
    </row>
    <row r="30" spans="1:36" ht="76.5" customHeight="1">
      <c r="A30" s="1">
        <f>VLOOKUP(B30,[1]Sheet2!$C:$E,3,0)</f>
        <v>112399</v>
      </c>
      <c r="B30" s="13" t="s">
        <v>188</v>
      </c>
      <c r="C30" s="14" t="s">
        <v>189</v>
      </c>
      <c r="D30" s="14" t="s">
        <v>189</v>
      </c>
      <c r="E30" s="15">
        <v>12</v>
      </c>
      <c r="F30" s="15">
        <v>7</v>
      </c>
      <c r="G30" s="15">
        <v>0</v>
      </c>
      <c r="H30" s="15">
        <v>0</v>
      </c>
      <c r="I30" s="15">
        <f>SUM(E30:H30)</f>
        <v>19</v>
      </c>
      <c r="J30" s="15">
        <v>600</v>
      </c>
      <c r="K30" s="15">
        <v>100</v>
      </c>
      <c r="L30" s="15">
        <f>SUM(J30:K30)</f>
        <v>700</v>
      </c>
      <c r="M30" s="16">
        <v>6524</v>
      </c>
      <c r="N30" s="15" t="s">
        <v>62</v>
      </c>
      <c r="O30" s="15" t="s">
        <v>71</v>
      </c>
      <c r="P30" s="18" t="s">
        <v>50</v>
      </c>
      <c r="Q30" s="18" t="s">
        <v>72</v>
      </c>
      <c r="R30" s="15" t="s">
        <v>124</v>
      </c>
      <c r="S30" s="18" t="s">
        <v>74</v>
      </c>
      <c r="T30" s="18" t="s">
        <v>190</v>
      </c>
      <c r="U30" s="18" t="s">
        <v>191</v>
      </c>
      <c r="V30" s="15"/>
      <c r="W30" s="15" t="s">
        <v>67</v>
      </c>
      <c r="X30" s="18" t="s">
        <v>139</v>
      </c>
      <c r="Y30" s="18" t="s">
        <v>192</v>
      </c>
      <c r="Z30" s="15"/>
      <c r="AA30" s="15" t="s">
        <v>69</v>
      </c>
      <c r="AB30" s="15" t="s">
        <v>69</v>
      </c>
      <c r="AC30" s="15" t="s">
        <v>69</v>
      </c>
      <c r="AD30" s="15" t="s">
        <v>69</v>
      </c>
      <c r="AE30" s="15" t="s">
        <v>69</v>
      </c>
      <c r="AF30" s="15" t="s">
        <v>69</v>
      </c>
      <c r="AG30" s="15" t="s">
        <v>60</v>
      </c>
      <c r="AH30" s="15" t="s">
        <v>60</v>
      </c>
      <c r="AI30" s="15" t="s">
        <v>60</v>
      </c>
      <c r="AJ30" s="4" t="s">
        <v>1</v>
      </c>
    </row>
    <row r="31" spans="1:36" ht="76.5" customHeight="1">
      <c r="A31" s="1">
        <f>VLOOKUP(B31,[1]Sheet2!$C:$E,3,0)</f>
        <v>112402</v>
      </c>
      <c r="B31" s="30" t="s">
        <v>193</v>
      </c>
      <c r="C31" s="14" t="s">
        <v>194</v>
      </c>
      <c r="D31" s="14" t="s">
        <v>194</v>
      </c>
      <c r="E31" s="15">
        <v>9</v>
      </c>
      <c r="F31" s="15">
        <v>3</v>
      </c>
      <c r="G31" s="15">
        <v>0</v>
      </c>
      <c r="H31" s="15">
        <v>0</v>
      </c>
      <c r="I31" s="15">
        <v>12</v>
      </c>
      <c r="J31" s="15">
        <v>262</v>
      </c>
      <c r="K31" s="15">
        <v>20</v>
      </c>
      <c r="L31" s="15">
        <f>J31+K31</f>
        <v>282</v>
      </c>
      <c r="M31" s="16">
        <v>2730</v>
      </c>
      <c r="N31" s="15" t="s">
        <v>62</v>
      </c>
      <c r="O31" s="15" t="s">
        <v>71</v>
      </c>
      <c r="P31" s="15" t="s">
        <v>50</v>
      </c>
      <c r="Q31" s="15" t="s">
        <v>63</v>
      </c>
      <c r="R31" s="15" t="s">
        <v>195</v>
      </c>
      <c r="S31" s="15" t="s">
        <v>53</v>
      </c>
      <c r="T31" s="15" t="s">
        <v>94</v>
      </c>
      <c r="U31" s="15" t="s">
        <v>66</v>
      </c>
      <c r="V31" s="15"/>
      <c r="W31" s="15" t="s">
        <v>196</v>
      </c>
      <c r="X31" s="15"/>
      <c r="Y31" s="15" t="s">
        <v>197</v>
      </c>
      <c r="Z31" s="15"/>
      <c r="AA31" s="15" t="s">
        <v>69</v>
      </c>
      <c r="AB31" s="15" t="s">
        <v>69</v>
      </c>
      <c r="AC31" s="15" t="s">
        <v>69</v>
      </c>
      <c r="AD31" s="15" t="s">
        <v>69</v>
      </c>
      <c r="AE31" s="15" t="s">
        <v>69</v>
      </c>
      <c r="AF31" s="15" t="s">
        <v>69</v>
      </c>
      <c r="AG31" s="15" t="s">
        <v>60</v>
      </c>
      <c r="AH31" s="15" t="s">
        <v>60</v>
      </c>
      <c r="AI31" s="15" t="s">
        <v>60</v>
      </c>
      <c r="AJ31" s="4" t="s">
        <v>1</v>
      </c>
    </row>
    <row r="32" spans="1:36" ht="46.5" customHeight="1">
      <c r="A32" s="1">
        <f>VLOOKUP(B32,[1]Sheet2!$C:$E,3,0)</f>
        <v>112411</v>
      </c>
      <c r="B32" s="42" t="s">
        <v>198</v>
      </c>
      <c r="C32" s="43">
        <v>47209</v>
      </c>
      <c r="D32" s="43">
        <v>47209</v>
      </c>
      <c r="E32" s="44">
        <v>8</v>
      </c>
      <c r="F32" s="44">
        <v>5</v>
      </c>
      <c r="G32" s="44">
        <v>0</v>
      </c>
      <c r="H32" s="44">
        <v>0</v>
      </c>
      <c r="I32" s="44">
        <v>13</v>
      </c>
      <c r="J32" s="44">
        <v>110</v>
      </c>
      <c r="K32" s="44">
        <v>30</v>
      </c>
      <c r="L32" s="44">
        <v>140</v>
      </c>
      <c r="M32" s="45">
        <v>4319</v>
      </c>
      <c r="N32" s="44" t="s">
        <v>62</v>
      </c>
      <c r="O32" s="15" t="s">
        <v>49</v>
      </c>
      <c r="P32" s="44" t="s">
        <v>50</v>
      </c>
      <c r="Q32" s="44" t="s">
        <v>63</v>
      </c>
      <c r="R32" s="18" t="s">
        <v>199</v>
      </c>
      <c r="S32" s="18" t="s">
        <v>53</v>
      </c>
      <c r="T32" s="44" t="s">
        <v>94</v>
      </c>
      <c r="U32" s="44" t="s">
        <v>200</v>
      </c>
      <c r="V32" s="44"/>
      <c r="W32" s="44" t="s">
        <v>104</v>
      </c>
      <c r="X32" s="44"/>
      <c r="Y32" s="44" t="s">
        <v>49</v>
      </c>
      <c r="Z32" s="44"/>
      <c r="AA32" s="44" t="s">
        <v>59</v>
      </c>
      <c r="AB32" s="44" t="s">
        <v>59</v>
      </c>
      <c r="AC32" s="44" t="s">
        <v>59</v>
      </c>
      <c r="AD32" s="44" t="s">
        <v>59</v>
      </c>
      <c r="AE32" s="44" t="s">
        <v>59</v>
      </c>
      <c r="AF32" s="44" t="s">
        <v>59</v>
      </c>
      <c r="AG32" s="44" t="s">
        <v>59</v>
      </c>
      <c r="AH32" s="44" t="s">
        <v>59</v>
      </c>
      <c r="AI32" s="44" t="s">
        <v>59</v>
      </c>
      <c r="AJ32" s="4" t="s">
        <v>1</v>
      </c>
    </row>
    <row r="33" spans="1:36" ht="76.5" customHeight="1">
      <c r="A33" s="1">
        <f>VLOOKUP(B33,[1]Sheet2!$C:$E,3,0)</f>
        <v>112429</v>
      </c>
      <c r="B33" s="13" t="s">
        <v>201</v>
      </c>
      <c r="C33" s="14">
        <v>46844</v>
      </c>
      <c r="D33" s="14">
        <v>46844</v>
      </c>
      <c r="E33" s="15">
        <v>3</v>
      </c>
      <c r="F33" s="15">
        <v>3</v>
      </c>
      <c r="G33" s="15">
        <v>3</v>
      </c>
      <c r="H33" s="15">
        <v>0</v>
      </c>
      <c r="I33" s="15">
        <v>9</v>
      </c>
      <c r="J33" s="15">
        <v>300</v>
      </c>
      <c r="K33" s="15">
        <v>0</v>
      </c>
      <c r="L33" s="15">
        <v>300</v>
      </c>
      <c r="M33" s="16">
        <v>3350</v>
      </c>
      <c r="N33" s="15" t="s">
        <v>62</v>
      </c>
      <c r="O33" s="15" t="s">
        <v>49</v>
      </c>
      <c r="P33" s="15" t="s">
        <v>50</v>
      </c>
      <c r="Q33" s="15" t="s">
        <v>72</v>
      </c>
      <c r="R33" s="15" t="s">
        <v>202</v>
      </c>
      <c r="S33" s="15" t="s">
        <v>74</v>
      </c>
      <c r="T33" s="15" t="s">
        <v>94</v>
      </c>
      <c r="U33" s="15" t="s">
        <v>203</v>
      </c>
      <c r="V33" s="15" t="s">
        <v>204</v>
      </c>
      <c r="W33" s="15" t="s">
        <v>205</v>
      </c>
      <c r="X33" s="15" t="s">
        <v>68</v>
      </c>
      <c r="Y33" s="15" t="s">
        <v>71</v>
      </c>
      <c r="Z33" s="15"/>
      <c r="AA33" s="15" t="s">
        <v>59</v>
      </c>
      <c r="AB33" s="15" t="s">
        <v>59</v>
      </c>
      <c r="AC33" s="15" t="s">
        <v>59</v>
      </c>
      <c r="AD33" s="15" t="s">
        <v>59</v>
      </c>
      <c r="AE33" s="15" t="s">
        <v>59</v>
      </c>
      <c r="AF33" s="15" t="s">
        <v>59</v>
      </c>
      <c r="AG33" s="15" t="s">
        <v>59</v>
      </c>
      <c r="AH33" s="15" t="s">
        <v>59</v>
      </c>
      <c r="AI33" s="15" t="s">
        <v>60</v>
      </c>
      <c r="AJ33" s="4" t="s">
        <v>1</v>
      </c>
    </row>
    <row r="34" spans="1:36" ht="287.25" customHeight="1">
      <c r="A34" s="1">
        <f>VLOOKUP(B34,[1]Sheet2!$C:$E,3,0)</f>
        <v>112437</v>
      </c>
      <c r="B34" s="19" t="s">
        <v>206</v>
      </c>
      <c r="C34" s="20">
        <v>46997</v>
      </c>
      <c r="D34" s="20">
        <v>46997</v>
      </c>
      <c r="E34" s="17">
        <v>8</v>
      </c>
      <c r="F34" s="17">
        <v>4</v>
      </c>
      <c r="G34" s="17"/>
      <c r="H34" s="17"/>
      <c r="I34" s="17">
        <v>12</v>
      </c>
      <c r="J34" s="17">
        <v>398</v>
      </c>
      <c r="K34" s="17">
        <v>8</v>
      </c>
      <c r="L34" s="17">
        <v>406</v>
      </c>
      <c r="M34" s="21">
        <v>5725</v>
      </c>
      <c r="N34" s="17" t="s">
        <v>78</v>
      </c>
      <c r="O34" s="15" t="s">
        <v>49</v>
      </c>
      <c r="P34" s="17" t="s">
        <v>79</v>
      </c>
      <c r="Q34" s="17" t="s">
        <v>207</v>
      </c>
      <c r="R34" s="17" t="s">
        <v>131</v>
      </c>
      <c r="S34" s="17" t="s">
        <v>109</v>
      </c>
      <c r="T34" s="17" t="s">
        <v>153</v>
      </c>
      <c r="U34" s="17" t="s">
        <v>111</v>
      </c>
      <c r="V34" s="17"/>
      <c r="W34" s="17" t="s">
        <v>208</v>
      </c>
      <c r="X34" s="17" t="s">
        <v>209</v>
      </c>
      <c r="Y34" s="17" t="s">
        <v>210</v>
      </c>
      <c r="Z34" s="17"/>
      <c r="AA34" s="17" t="s">
        <v>59</v>
      </c>
      <c r="AB34" s="17" t="s">
        <v>59</v>
      </c>
      <c r="AC34" s="17" t="s">
        <v>59</v>
      </c>
      <c r="AD34" s="17" t="s">
        <v>59</v>
      </c>
      <c r="AE34" s="17" t="s">
        <v>59</v>
      </c>
      <c r="AF34" s="17" t="s">
        <v>59</v>
      </c>
      <c r="AG34" s="17" t="s">
        <v>59</v>
      </c>
      <c r="AH34" s="17" t="s">
        <v>59</v>
      </c>
      <c r="AI34" s="17" t="s">
        <v>59</v>
      </c>
      <c r="AJ34" s="23" t="s">
        <v>1</v>
      </c>
    </row>
    <row r="35" spans="1:36" ht="138.75" customHeight="1">
      <c r="A35" s="1">
        <f>VLOOKUP(B35,[1]Sheet2!$C:$E,3,0)</f>
        <v>112453</v>
      </c>
      <c r="B35" s="13" t="s">
        <v>211</v>
      </c>
      <c r="C35" s="24">
        <v>47209</v>
      </c>
      <c r="D35" s="24">
        <v>47209</v>
      </c>
      <c r="E35" s="15">
        <v>12</v>
      </c>
      <c r="F35" s="15">
        <v>6</v>
      </c>
      <c r="G35" s="15">
        <v>0</v>
      </c>
      <c r="H35" s="15">
        <v>0</v>
      </c>
      <c r="I35" s="15">
        <v>18</v>
      </c>
      <c r="J35" s="15">
        <v>559</v>
      </c>
      <c r="K35" s="15">
        <v>51</v>
      </c>
      <c r="L35" s="15">
        <v>610</v>
      </c>
      <c r="M35" s="16">
        <v>8503</v>
      </c>
      <c r="N35" s="15" t="s">
        <v>62</v>
      </c>
      <c r="O35" s="15" t="s">
        <v>49</v>
      </c>
      <c r="P35" s="18" t="s">
        <v>50</v>
      </c>
      <c r="Q35" s="15" t="s">
        <v>72</v>
      </c>
      <c r="R35" s="15" t="s">
        <v>212</v>
      </c>
      <c r="S35" s="15" t="s">
        <v>53</v>
      </c>
      <c r="T35" s="15" t="s">
        <v>213</v>
      </c>
      <c r="U35" s="15" t="s">
        <v>214</v>
      </c>
      <c r="V35" s="15"/>
      <c r="W35" s="15" t="s">
        <v>67</v>
      </c>
      <c r="X35" s="15" t="s">
        <v>117</v>
      </c>
      <c r="Y35" s="17" t="s">
        <v>57</v>
      </c>
      <c r="Z35" s="15"/>
      <c r="AA35" s="18" t="s">
        <v>69</v>
      </c>
      <c r="AB35" s="18" t="s">
        <v>69</v>
      </c>
      <c r="AC35" s="18" t="s">
        <v>69</v>
      </c>
      <c r="AD35" s="18" t="s">
        <v>69</v>
      </c>
      <c r="AE35" s="18" t="s">
        <v>69</v>
      </c>
      <c r="AF35" s="18" t="s">
        <v>69</v>
      </c>
      <c r="AG35" s="15" t="s">
        <v>59</v>
      </c>
      <c r="AH35" s="15" t="s">
        <v>60</v>
      </c>
      <c r="AI35" s="15" t="s">
        <v>60</v>
      </c>
      <c r="AJ35" s="4" t="s">
        <v>1</v>
      </c>
    </row>
    <row r="36" spans="1:36" ht="76.5" customHeight="1">
      <c r="A36" s="1">
        <f>VLOOKUP(B36,[1]Sheet2!$C:$E,3,0)</f>
        <v>112461</v>
      </c>
      <c r="B36" s="13" t="s">
        <v>215</v>
      </c>
      <c r="C36" s="14">
        <v>47209</v>
      </c>
      <c r="D36" s="14">
        <v>47209</v>
      </c>
      <c r="E36" s="15">
        <v>5</v>
      </c>
      <c r="F36" s="15">
        <v>4</v>
      </c>
      <c r="G36" s="15">
        <v>0</v>
      </c>
      <c r="H36" s="15">
        <v>0</v>
      </c>
      <c r="I36" s="15">
        <v>9</v>
      </c>
      <c r="J36" s="15">
        <v>280</v>
      </c>
      <c r="K36" s="15">
        <v>20</v>
      </c>
      <c r="L36" s="15">
        <v>300</v>
      </c>
      <c r="M36" s="16">
        <v>3800</v>
      </c>
      <c r="N36" s="15" t="s">
        <v>62</v>
      </c>
      <c r="O36" s="15" t="s">
        <v>49</v>
      </c>
      <c r="P36" s="15" t="s">
        <v>50</v>
      </c>
      <c r="Q36" s="15" t="s">
        <v>72</v>
      </c>
      <c r="R36" s="15" t="s">
        <v>199</v>
      </c>
      <c r="S36" s="15" t="s">
        <v>74</v>
      </c>
      <c r="T36" s="15" t="s">
        <v>216</v>
      </c>
      <c r="U36" s="15" t="s">
        <v>217</v>
      </c>
      <c r="V36" s="15" t="s">
        <v>56</v>
      </c>
      <c r="W36" s="15" t="s">
        <v>67</v>
      </c>
      <c r="X36" s="15" t="s">
        <v>218</v>
      </c>
      <c r="Y36" s="15" t="s">
        <v>49</v>
      </c>
      <c r="Z36" s="15"/>
      <c r="AA36" s="15" t="s">
        <v>69</v>
      </c>
      <c r="AB36" s="15" t="s">
        <v>69</v>
      </c>
      <c r="AC36" s="15" t="s">
        <v>69</v>
      </c>
      <c r="AD36" s="15" t="s">
        <v>69</v>
      </c>
      <c r="AE36" s="15" t="s">
        <v>69</v>
      </c>
      <c r="AF36" s="15" t="s">
        <v>59</v>
      </c>
      <c r="AG36" s="15" t="s">
        <v>60</v>
      </c>
      <c r="AH36" s="15" t="s">
        <v>60</v>
      </c>
      <c r="AI36" s="15" t="s">
        <v>60</v>
      </c>
      <c r="AJ36" s="4" t="s">
        <v>1</v>
      </c>
    </row>
    <row r="37" spans="1:36" ht="76.5" customHeight="1">
      <c r="A37" s="1">
        <f>VLOOKUP(B37,[1]Sheet2!$C:$E,3,0)</f>
        <v>113018</v>
      </c>
      <c r="B37" s="13" t="s">
        <v>219</v>
      </c>
      <c r="C37" s="14">
        <v>46844</v>
      </c>
      <c r="D37" s="14">
        <v>46844</v>
      </c>
      <c r="E37" s="15">
        <v>4</v>
      </c>
      <c r="F37" s="15">
        <v>3</v>
      </c>
      <c r="G37" s="15">
        <v>0</v>
      </c>
      <c r="H37" s="15">
        <v>0</v>
      </c>
      <c r="I37" s="15">
        <v>7</v>
      </c>
      <c r="J37" s="15">
        <v>223</v>
      </c>
      <c r="K37" s="15">
        <v>9</v>
      </c>
      <c r="L37" s="15">
        <v>232</v>
      </c>
      <c r="M37" s="16">
        <v>3348</v>
      </c>
      <c r="N37" s="15" t="s">
        <v>78</v>
      </c>
      <c r="O37" s="15" t="s">
        <v>49</v>
      </c>
      <c r="P37" s="18" t="s">
        <v>50</v>
      </c>
      <c r="Q37" s="15" t="s">
        <v>63</v>
      </c>
      <c r="R37" s="15" t="s">
        <v>220</v>
      </c>
      <c r="S37" s="15" t="s">
        <v>74</v>
      </c>
      <c r="T37" s="15" t="s">
        <v>221</v>
      </c>
      <c r="U37" s="15" t="s">
        <v>66</v>
      </c>
      <c r="V37" s="15"/>
      <c r="W37" s="18" t="s">
        <v>222</v>
      </c>
      <c r="X37" s="18" t="s">
        <v>223</v>
      </c>
      <c r="Y37" s="15" t="s">
        <v>49</v>
      </c>
      <c r="Z37" s="15"/>
      <c r="AA37" s="15" t="s">
        <v>59</v>
      </c>
      <c r="AB37" s="18" t="s">
        <v>59</v>
      </c>
      <c r="AC37" s="18" t="s">
        <v>59</v>
      </c>
      <c r="AD37" s="18" t="s">
        <v>59</v>
      </c>
      <c r="AE37" s="18" t="s">
        <v>59</v>
      </c>
      <c r="AF37" s="18" t="s">
        <v>59</v>
      </c>
      <c r="AG37" s="15" t="s">
        <v>60</v>
      </c>
      <c r="AH37" s="15" t="s">
        <v>60</v>
      </c>
      <c r="AI37" s="15" t="s">
        <v>60</v>
      </c>
      <c r="AJ37" s="4" t="s">
        <v>1</v>
      </c>
    </row>
    <row r="38" spans="1:36" ht="76.5" customHeight="1">
      <c r="A38" s="1">
        <f>VLOOKUP(B38,[1]Sheet2!$C:$E,3,0)</f>
        <v>113247</v>
      </c>
      <c r="B38" s="13" t="s">
        <v>224</v>
      </c>
      <c r="C38" s="14" t="s">
        <v>225</v>
      </c>
      <c r="D38" s="14" t="s">
        <v>225</v>
      </c>
      <c r="E38" s="15">
        <v>5</v>
      </c>
      <c r="F38" s="15">
        <v>3</v>
      </c>
      <c r="G38" s="15">
        <v>0</v>
      </c>
      <c r="H38" s="15">
        <v>0</v>
      </c>
      <c r="I38" s="18">
        <f>SUM(E38:H38)</f>
        <v>8</v>
      </c>
      <c r="J38" s="15">
        <v>200</v>
      </c>
      <c r="K38" s="15">
        <v>0</v>
      </c>
      <c r="L38" s="18">
        <v>200</v>
      </c>
      <c r="M38" s="16">
        <v>2581</v>
      </c>
      <c r="N38" s="15" t="s">
        <v>48</v>
      </c>
      <c r="O38" s="15" t="s">
        <v>71</v>
      </c>
      <c r="P38" s="18" t="s">
        <v>79</v>
      </c>
      <c r="Q38" s="18" t="s">
        <v>63</v>
      </c>
      <c r="R38" s="15" t="s">
        <v>226</v>
      </c>
      <c r="S38" s="15" t="s">
        <v>53</v>
      </c>
      <c r="T38" s="18" t="s">
        <v>227</v>
      </c>
      <c r="U38" s="18" t="s">
        <v>228</v>
      </c>
      <c r="V38" s="18" t="s">
        <v>229</v>
      </c>
      <c r="W38" s="15" t="s">
        <v>230</v>
      </c>
      <c r="X38" s="15" t="s">
        <v>231</v>
      </c>
      <c r="Y38" s="15" t="s">
        <v>232</v>
      </c>
      <c r="Z38" s="15"/>
      <c r="AA38" s="18" t="s">
        <v>59</v>
      </c>
      <c r="AB38" s="18" t="s">
        <v>59</v>
      </c>
      <c r="AC38" s="18" t="s">
        <v>59</v>
      </c>
      <c r="AD38" s="18" t="s">
        <v>59</v>
      </c>
      <c r="AE38" s="18" t="s">
        <v>59</v>
      </c>
      <c r="AF38" s="18" t="s">
        <v>59</v>
      </c>
      <c r="AG38" s="15" t="s">
        <v>60</v>
      </c>
      <c r="AH38" s="15" t="s">
        <v>59</v>
      </c>
      <c r="AI38" s="15" t="s">
        <v>60</v>
      </c>
      <c r="AJ38" s="4" t="s">
        <v>1</v>
      </c>
    </row>
    <row r="39" spans="1:36" ht="189" customHeight="1">
      <c r="A39" s="1">
        <f>VLOOKUP(B39,[1]Sheet2!$C:$E,3,0)</f>
        <v>113263</v>
      </c>
      <c r="B39" s="13" t="s">
        <v>233</v>
      </c>
      <c r="C39" s="14">
        <v>47209</v>
      </c>
      <c r="D39" s="14">
        <v>47209</v>
      </c>
      <c r="E39" s="15">
        <v>4</v>
      </c>
      <c r="F39" s="15">
        <v>2</v>
      </c>
      <c r="G39" s="15">
        <v>0</v>
      </c>
      <c r="H39" s="15">
        <v>0</v>
      </c>
      <c r="I39" s="18">
        <v>6</v>
      </c>
      <c r="J39" s="15">
        <v>106</v>
      </c>
      <c r="K39" s="15">
        <v>0</v>
      </c>
      <c r="L39" s="18">
        <v>106</v>
      </c>
      <c r="M39" s="16">
        <v>1529</v>
      </c>
      <c r="N39" s="15" t="s">
        <v>62</v>
      </c>
      <c r="O39" s="15" t="s">
        <v>71</v>
      </c>
      <c r="P39" s="18" t="s">
        <v>79</v>
      </c>
      <c r="Q39" s="18" t="s">
        <v>72</v>
      </c>
      <c r="R39" s="18" t="s">
        <v>131</v>
      </c>
      <c r="S39" s="15" t="s">
        <v>53</v>
      </c>
      <c r="T39" s="15" t="s">
        <v>94</v>
      </c>
      <c r="U39" s="15" t="s">
        <v>66</v>
      </c>
      <c r="V39" s="15"/>
      <c r="W39" s="18" t="s">
        <v>234</v>
      </c>
      <c r="X39" s="15" t="s">
        <v>235</v>
      </c>
      <c r="Y39" s="18" t="s">
        <v>236</v>
      </c>
      <c r="Z39" s="15"/>
      <c r="AA39" s="15" t="s">
        <v>69</v>
      </c>
      <c r="AB39" s="15" t="s">
        <v>69</v>
      </c>
      <c r="AC39" s="15" t="s">
        <v>69</v>
      </c>
      <c r="AD39" s="15" t="s">
        <v>69</v>
      </c>
      <c r="AE39" s="15" t="s">
        <v>69</v>
      </c>
      <c r="AF39" s="15" t="s">
        <v>69</v>
      </c>
      <c r="AG39" s="15" t="s">
        <v>60</v>
      </c>
      <c r="AH39" s="15" t="s">
        <v>59</v>
      </c>
      <c r="AI39" s="15" t="s">
        <v>60</v>
      </c>
      <c r="AJ39" s="4" t="s">
        <v>1</v>
      </c>
    </row>
    <row r="40" spans="1:36" ht="76.5" customHeight="1">
      <c r="A40" s="1">
        <f>VLOOKUP(B40,[1]Sheet2!$C:$E,3,0)</f>
        <v>113271</v>
      </c>
      <c r="B40" s="13" t="s">
        <v>237</v>
      </c>
      <c r="C40" s="14">
        <v>46844</v>
      </c>
      <c r="D40" s="14">
        <v>46844</v>
      </c>
      <c r="E40" s="15">
        <v>2</v>
      </c>
      <c r="F40" s="15">
        <v>1</v>
      </c>
      <c r="G40" s="15">
        <v>0</v>
      </c>
      <c r="H40" s="15">
        <v>0</v>
      </c>
      <c r="I40" s="15">
        <v>3</v>
      </c>
      <c r="J40" s="15">
        <v>70</v>
      </c>
      <c r="K40" s="15">
        <v>5</v>
      </c>
      <c r="L40" s="15">
        <v>75</v>
      </c>
      <c r="M40" s="16">
        <v>518</v>
      </c>
      <c r="N40" s="15" t="s">
        <v>78</v>
      </c>
      <c r="O40" s="15" t="s">
        <v>49</v>
      </c>
      <c r="P40" s="15" t="s">
        <v>79</v>
      </c>
      <c r="Q40" s="15" t="s">
        <v>72</v>
      </c>
      <c r="R40" s="15" t="s">
        <v>238</v>
      </c>
      <c r="S40" s="15" t="s">
        <v>238</v>
      </c>
      <c r="T40" s="15" t="s">
        <v>94</v>
      </c>
      <c r="U40" s="15" t="s">
        <v>239</v>
      </c>
      <c r="V40" s="15" t="s">
        <v>240</v>
      </c>
      <c r="W40" s="15" t="s">
        <v>104</v>
      </c>
      <c r="X40" s="15" t="s">
        <v>241</v>
      </c>
      <c r="Y40" s="15" t="s">
        <v>242</v>
      </c>
      <c r="Z40" s="15"/>
      <c r="AA40" s="15"/>
      <c r="AB40" s="15"/>
      <c r="AC40" s="15"/>
      <c r="AD40" s="15"/>
      <c r="AE40" s="15"/>
      <c r="AF40" s="15"/>
      <c r="AG40" s="15" t="s">
        <v>60</v>
      </c>
      <c r="AH40" s="15" t="s">
        <v>59</v>
      </c>
      <c r="AI40" s="15" t="s">
        <v>59</v>
      </c>
      <c r="AJ40" s="4" t="s">
        <v>1</v>
      </c>
    </row>
    <row r="41" spans="1:36" ht="76.5" customHeight="1">
      <c r="A41" s="1">
        <f>VLOOKUP(B41,[1]Sheet2!$C:$E,3,0)</f>
        <v>113417</v>
      </c>
      <c r="B41" s="13" t="s">
        <v>243</v>
      </c>
      <c r="C41" s="14">
        <v>47209</v>
      </c>
      <c r="D41" s="14">
        <v>47209</v>
      </c>
      <c r="E41" s="15">
        <v>3</v>
      </c>
      <c r="F41" s="15">
        <v>1</v>
      </c>
      <c r="G41" s="15">
        <v>0</v>
      </c>
      <c r="H41" s="15">
        <v>0</v>
      </c>
      <c r="I41" s="15">
        <v>4</v>
      </c>
      <c r="J41" s="15">
        <v>130</v>
      </c>
      <c r="K41" s="15">
        <v>5</v>
      </c>
      <c r="L41" s="15">
        <v>135</v>
      </c>
      <c r="M41" s="16">
        <v>1860</v>
      </c>
      <c r="N41" s="15" t="s">
        <v>62</v>
      </c>
      <c r="O41" s="15" t="s">
        <v>49</v>
      </c>
      <c r="P41" s="18" t="s">
        <v>50</v>
      </c>
      <c r="Q41" s="15" t="s">
        <v>63</v>
      </c>
      <c r="R41" s="15" t="s">
        <v>64</v>
      </c>
      <c r="S41" s="15" t="s">
        <v>74</v>
      </c>
      <c r="T41" s="15" t="s">
        <v>65</v>
      </c>
      <c r="U41" s="15" t="s">
        <v>244</v>
      </c>
      <c r="V41" s="15"/>
      <c r="W41" s="15" t="s">
        <v>127</v>
      </c>
      <c r="X41" s="15" t="s">
        <v>139</v>
      </c>
      <c r="Y41" s="15" t="s">
        <v>192</v>
      </c>
      <c r="Z41" s="15"/>
      <c r="AA41" s="15" t="s">
        <v>59</v>
      </c>
      <c r="AB41" s="15" t="s">
        <v>59</v>
      </c>
      <c r="AC41" s="15" t="s">
        <v>59</v>
      </c>
      <c r="AD41" s="15" t="s">
        <v>59</v>
      </c>
      <c r="AE41" s="15" t="s">
        <v>59</v>
      </c>
      <c r="AF41" s="15" t="s">
        <v>59</v>
      </c>
      <c r="AG41" s="15" t="s">
        <v>59</v>
      </c>
      <c r="AH41" s="15" t="s">
        <v>59</v>
      </c>
      <c r="AI41" s="15" t="s">
        <v>59</v>
      </c>
      <c r="AJ41" s="4" t="s">
        <v>1</v>
      </c>
    </row>
    <row r="42" spans="1:36" ht="102" customHeight="1">
      <c r="A42" s="1">
        <f>VLOOKUP(B42,[1]Sheet2!$C:$E,3,0)</f>
        <v>113425</v>
      </c>
      <c r="B42" s="13" t="s">
        <v>245</v>
      </c>
      <c r="C42" s="14">
        <v>46844</v>
      </c>
      <c r="D42" s="14">
        <v>46844</v>
      </c>
      <c r="E42" s="15" t="s">
        <v>246</v>
      </c>
      <c r="F42" s="15" t="s">
        <v>247</v>
      </c>
      <c r="G42" s="15">
        <v>0</v>
      </c>
      <c r="H42" s="15">
        <v>0</v>
      </c>
      <c r="I42" s="15" t="s">
        <v>248</v>
      </c>
      <c r="J42" s="15">
        <v>100</v>
      </c>
      <c r="K42" s="15">
        <v>0</v>
      </c>
      <c r="L42" s="15">
        <v>100</v>
      </c>
      <c r="M42" s="16">
        <v>984</v>
      </c>
      <c r="N42" s="15" t="s">
        <v>78</v>
      </c>
      <c r="O42" s="15" t="s">
        <v>49</v>
      </c>
      <c r="P42" s="15" t="s">
        <v>50</v>
      </c>
      <c r="Q42" s="15" t="s">
        <v>63</v>
      </c>
      <c r="R42" s="15" t="s">
        <v>73</v>
      </c>
      <c r="S42" s="15" t="s">
        <v>74</v>
      </c>
      <c r="T42" s="15" t="s">
        <v>75</v>
      </c>
      <c r="U42" s="15" t="s">
        <v>203</v>
      </c>
      <c r="V42" s="15" t="s">
        <v>249</v>
      </c>
      <c r="W42" s="15" t="s">
        <v>56</v>
      </c>
      <c r="X42" s="15" t="s">
        <v>56</v>
      </c>
      <c r="Y42" s="15" t="s">
        <v>56</v>
      </c>
      <c r="Z42" s="15"/>
      <c r="AA42" s="15" t="s">
        <v>69</v>
      </c>
      <c r="AB42" s="15" t="s">
        <v>69</v>
      </c>
      <c r="AC42" s="15" t="s">
        <v>69</v>
      </c>
      <c r="AD42" s="15" t="s">
        <v>69</v>
      </c>
      <c r="AE42" s="15" t="s">
        <v>69</v>
      </c>
      <c r="AF42" s="15" t="s">
        <v>69</v>
      </c>
      <c r="AG42" s="15" t="s">
        <v>59</v>
      </c>
      <c r="AH42" s="15" t="s">
        <v>59</v>
      </c>
      <c r="AI42" s="15" t="s">
        <v>59</v>
      </c>
      <c r="AJ42" s="4" t="s">
        <v>1</v>
      </c>
    </row>
    <row r="43" spans="1:36" s="12" customFormat="1" ht="128.44999999999999" customHeight="1">
      <c r="A43" s="1">
        <f>VLOOKUP(B43,[1]Sheet2!$C:$E,3,0)</f>
        <v>113433</v>
      </c>
      <c r="B43" s="13" t="s">
        <v>250</v>
      </c>
      <c r="C43" s="14">
        <v>46753</v>
      </c>
      <c r="D43" s="14"/>
      <c r="E43" s="15">
        <v>5</v>
      </c>
      <c r="F43" s="15">
        <v>2</v>
      </c>
      <c r="G43" s="15">
        <v>0</v>
      </c>
      <c r="H43" s="15">
        <v>0</v>
      </c>
      <c r="I43" s="15">
        <v>7</v>
      </c>
      <c r="J43" s="15">
        <v>128</v>
      </c>
      <c r="K43" s="15">
        <v>0</v>
      </c>
      <c r="L43" s="15">
        <v>128</v>
      </c>
      <c r="M43" s="16">
        <v>1220</v>
      </c>
      <c r="N43" s="15" t="s">
        <v>62</v>
      </c>
      <c r="O43" s="15" t="s">
        <v>49</v>
      </c>
      <c r="P43" s="15" t="s">
        <v>50</v>
      </c>
      <c r="Q43" s="15" t="s">
        <v>63</v>
      </c>
      <c r="R43" s="15" t="s">
        <v>251</v>
      </c>
      <c r="S43" s="15" t="s">
        <v>74</v>
      </c>
      <c r="T43" s="18" t="s">
        <v>94</v>
      </c>
      <c r="U43" s="15" t="s">
        <v>203</v>
      </c>
      <c r="V43" s="15" t="s">
        <v>95</v>
      </c>
      <c r="W43" s="15" t="s">
        <v>127</v>
      </c>
      <c r="X43" s="15" t="s">
        <v>187</v>
      </c>
      <c r="Y43" s="17" t="s">
        <v>57</v>
      </c>
      <c r="Z43" s="15"/>
      <c r="AA43" s="15" t="s">
        <v>59</v>
      </c>
      <c r="AB43" s="15" t="s">
        <v>59</v>
      </c>
      <c r="AC43" s="15" t="s">
        <v>59</v>
      </c>
      <c r="AD43" s="15" t="s">
        <v>59</v>
      </c>
      <c r="AE43" s="15" t="s">
        <v>59</v>
      </c>
      <c r="AF43" s="15" t="s">
        <v>59</v>
      </c>
      <c r="AG43" s="15" t="s">
        <v>60</v>
      </c>
      <c r="AH43" s="15" t="s">
        <v>60</v>
      </c>
      <c r="AI43" s="15" t="s">
        <v>60</v>
      </c>
      <c r="AJ43" s="4" t="s">
        <v>1</v>
      </c>
    </row>
    <row r="44" spans="1:36" ht="76.5" customHeight="1">
      <c r="A44" s="1">
        <f>VLOOKUP(B44,[1]Sheet2!$C:$E,3,0)</f>
        <v>113468</v>
      </c>
      <c r="B44" s="13" t="s">
        <v>252</v>
      </c>
      <c r="C44" s="14">
        <v>46844</v>
      </c>
      <c r="D44" s="14">
        <v>46844</v>
      </c>
      <c r="E44" s="15">
        <v>3</v>
      </c>
      <c r="F44" s="15">
        <v>2</v>
      </c>
      <c r="G44" s="15">
        <v>0</v>
      </c>
      <c r="H44" s="15">
        <v>0</v>
      </c>
      <c r="I44" s="15">
        <v>5</v>
      </c>
      <c r="J44" s="15">
        <v>116</v>
      </c>
      <c r="K44" s="15">
        <v>0</v>
      </c>
      <c r="L44" s="15">
        <v>116</v>
      </c>
      <c r="M44" s="16">
        <v>978</v>
      </c>
      <c r="N44" s="15" t="s">
        <v>62</v>
      </c>
      <c r="O44" s="15" t="s">
        <v>49</v>
      </c>
      <c r="P44" s="15" t="s">
        <v>79</v>
      </c>
      <c r="Q44" s="15" t="s">
        <v>72</v>
      </c>
      <c r="R44" s="18" t="s">
        <v>131</v>
      </c>
      <c r="S44" s="15" t="s">
        <v>82</v>
      </c>
      <c r="T44" s="15" t="s">
        <v>153</v>
      </c>
      <c r="U44" s="15" t="s">
        <v>181</v>
      </c>
      <c r="V44" s="15" t="s">
        <v>253</v>
      </c>
      <c r="W44" s="15" t="s">
        <v>254</v>
      </c>
      <c r="X44" s="15"/>
      <c r="Y44" s="15" t="s">
        <v>49</v>
      </c>
      <c r="Z44" s="15"/>
      <c r="AA44" s="18" t="s">
        <v>59</v>
      </c>
      <c r="AB44" s="18" t="s">
        <v>59</v>
      </c>
      <c r="AC44" s="18" t="s">
        <v>59</v>
      </c>
      <c r="AD44" s="18" t="s">
        <v>59</v>
      </c>
      <c r="AE44" s="18" t="s">
        <v>59</v>
      </c>
      <c r="AF44" s="18" t="s">
        <v>59</v>
      </c>
      <c r="AG44" s="18" t="s">
        <v>59</v>
      </c>
      <c r="AH44" s="18" t="s">
        <v>60</v>
      </c>
      <c r="AI44" s="18" t="s">
        <v>59</v>
      </c>
      <c r="AJ44" s="4" t="s">
        <v>1</v>
      </c>
    </row>
    <row r="45" spans="1:36" ht="76.5" customHeight="1">
      <c r="A45" s="1">
        <f>VLOOKUP(B45,[1]Sheet2!$C:$E,3,0)</f>
        <v>113476</v>
      </c>
      <c r="B45" s="13" t="s">
        <v>255</v>
      </c>
      <c r="C45" s="14">
        <v>47209</v>
      </c>
      <c r="D45" s="14">
        <v>47209</v>
      </c>
      <c r="E45" s="15">
        <v>6</v>
      </c>
      <c r="F45" s="15">
        <v>1</v>
      </c>
      <c r="G45" s="15">
        <v>0</v>
      </c>
      <c r="H45" s="15">
        <v>0</v>
      </c>
      <c r="I45" s="15">
        <f>SUM(E45:H45)</f>
        <v>7</v>
      </c>
      <c r="J45" s="15">
        <v>59</v>
      </c>
      <c r="K45" s="15">
        <v>0</v>
      </c>
      <c r="L45" s="15">
        <f>J45+K45</f>
        <v>59</v>
      </c>
      <c r="M45" s="16">
        <v>868</v>
      </c>
      <c r="N45" s="15" t="s">
        <v>62</v>
      </c>
      <c r="O45" s="15" t="s">
        <v>49</v>
      </c>
      <c r="P45" s="18" t="s">
        <v>50</v>
      </c>
      <c r="Q45" s="18" t="s">
        <v>72</v>
      </c>
      <c r="R45" s="15" t="s">
        <v>73</v>
      </c>
      <c r="S45" s="15" t="s">
        <v>53</v>
      </c>
      <c r="T45" s="15" t="s">
        <v>256</v>
      </c>
      <c r="U45" s="15" t="s">
        <v>203</v>
      </c>
      <c r="V45" s="15" t="s">
        <v>95</v>
      </c>
      <c r="W45" s="18" t="s">
        <v>257</v>
      </c>
      <c r="X45" s="18"/>
      <c r="Y45" s="15" t="s">
        <v>71</v>
      </c>
      <c r="Z45" s="15"/>
      <c r="AA45" s="18" t="s">
        <v>59</v>
      </c>
      <c r="AB45" s="18" t="s">
        <v>59</v>
      </c>
      <c r="AC45" s="18" t="s">
        <v>59</v>
      </c>
      <c r="AD45" s="18" t="s">
        <v>59</v>
      </c>
      <c r="AE45" s="18" t="s">
        <v>59</v>
      </c>
      <c r="AF45" s="18" t="s">
        <v>59</v>
      </c>
      <c r="AG45" s="15" t="s">
        <v>59</v>
      </c>
      <c r="AH45" s="15" t="s">
        <v>59</v>
      </c>
      <c r="AI45" s="15" t="s">
        <v>59</v>
      </c>
      <c r="AJ45" s="4" t="s">
        <v>1</v>
      </c>
    </row>
    <row r="46" spans="1:36" ht="76.5" customHeight="1">
      <c r="A46" s="1">
        <f>VLOOKUP(B46,[1]Sheet2!$C:$E,3,0)</f>
        <v>113492</v>
      </c>
      <c r="B46" s="19" t="s">
        <v>258</v>
      </c>
      <c r="C46" s="26">
        <v>47209</v>
      </c>
      <c r="D46" s="26">
        <v>47209</v>
      </c>
      <c r="E46" s="17">
        <v>3</v>
      </c>
      <c r="F46" s="17">
        <v>2</v>
      </c>
      <c r="G46" s="17">
        <v>0</v>
      </c>
      <c r="H46" s="17">
        <v>0</v>
      </c>
      <c r="I46" s="17">
        <v>5</v>
      </c>
      <c r="J46" s="17">
        <v>72</v>
      </c>
      <c r="K46" s="17">
        <v>13</v>
      </c>
      <c r="L46" s="17">
        <v>85</v>
      </c>
      <c r="M46" s="21">
        <v>331</v>
      </c>
      <c r="N46" s="17" t="s">
        <v>62</v>
      </c>
      <c r="O46" s="17" t="s">
        <v>152</v>
      </c>
      <c r="P46" s="17" t="s">
        <v>79</v>
      </c>
      <c r="Q46" s="17" t="s">
        <v>107</v>
      </c>
      <c r="R46" s="17" t="s">
        <v>131</v>
      </c>
      <c r="S46" s="17" t="s">
        <v>82</v>
      </c>
      <c r="T46" s="17" t="s">
        <v>259</v>
      </c>
      <c r="U46" s="17" t="s">
        <v>260</v>
      </c>
      <c r="V46" s="17"/>
      <c r="W46" s="22" t="s">
        <v>261</v>
      </c>
      <c r="X46" s="17"/>
      <c r="Y46" s="17" t="s">
        <v>57</v>
      </c>
      <c r="Z46" s="17"/>
      <c r="AA46" s="17" t="s">
        <v>59</v>
      </c>
      <c r="AB46" s="17" t="s">
        <v>59</v>
      </c>
      <c r="AC46" s="17" t="s">
        <v>59</v>
      </c>
      <c r="AD46" s="17" t="s">
        <v>59</v>
      </c>
      <c r="AE46" s="17" t="s">
        <v>59</v>
      </c>
      <c r="AF46" s="17" t="s">
        <v>59</v>
      </c>
      <c r="AG46" s="17" t="s">
        <v>59</v>
      </c>
      <c r="AH46" s="17" t="s">
        <v>60</v>
      </c>
      <c r="AI46" s="17" t="s">
        <v>60</v>
      </c>
      <c r="AJ46" s="23" t="s">
        <v>1</v>
      </c>
    </row>
    <row r="47" spans="1:36" ht="78.75" customHeight="1">
      <c r="A47" s="1">
        <f>VLOOKUP(B47,[1]Sheet2!$C:$E,3,0)</f>
        <v>113611</v>
      </c>
      <c r="B47" s="19" t="s">
        <v>262</v>
      </c>
      <c r="C47" s="20">
        <v>46844</v>
      </c>
      <c r="D47" s="20"/>
      <c r="E47" s="17">
        <v>1</v>
      </c>
      <c r="F47" s="17">
        <v>1</v>
      </c>
      <c r="G47" s="17">
        <v>0</v>
      </c>
      <c r="H47" s="17">
        <v>0</v>
      </c>
      <c r="I47" s="17">
        <f>SUM(E47:H47)</f>
        <v>2</v>
      </c>
      <c r="J47" s="17">
        <v>52</v>
      </c>
      <c r="K47" s="17">
        <v>0</v>
      </c>
      <c r="L47" s="17">
        <f>J47+K47</f>
        <v>52</v>
      </c>
      <c r="M47" s="21">
        <f>307+164</f>
        <v>471</v>
      </c>
      <c r="N47" s="17" t="s">
        <v>62</v>
      </c>
      <c r="O47" s="15" t="s">
        <v>49</v>
      </c>
      <c r="P47" s="17" t="s">
        <v>79</v>
      </c>
      <c r="Q47" s="17" t="s">
        <v>107</v>
      </c>
      <c r="R47" s="17" t="s">
        <v>81</v>
      </c>
      <c r="S47" s="17" t="s">
        <v>82</v>
      </c>
      <c r="T47" s="17" t="s">
        <v>153</v>
      </c>
      <c r="U47" s="17" t="s">
        <v>111</v>
      </c>
      <c r="V47" s="17"/>
      <c r="W47" s="17" t="s">
        <v>263</v>
      </c>
      <c r="X47" s="17"/>
      <c r="Y47" s="17" t="s">
        <v>57</v>
      </c>
      <c r="Z47" s="17"/>
      <c r="AA47" s="22" t="s">
        <v>59</v>
      </c>
      <c r="AB47" s="22" t="s">
        <v>59</v>
      </c>
      <c r="AC47" s="22" t="s">
        <v>59</v>
      </c>
      <c r="AD47" s="22" t="s">
        <v>59</v>
      </c>
      <c r="AE47" s="22" t="s">
        <v>59</v>
      </c>
      <c r="AF47" s="22" t="s">
        <v>59</v>
      </c>
      <c r="AG47" s="17"/>
      <c r="AH47" s="17"/>
      <c r="AI47" s="17"/>
      <c r="AJ47" s="23" t="s">
        <v>1</v>
      </c>
    </row>
    <row r="48" spans="1:36" ht="76.5" customHeight="1">
      <c r="A48" s="1">
        <f>VLOOKUP(B48,[1]Sheet2!$C:$E,3,0)</f>
        <v>113620</v>
      </c>
      <c r="B48" s="13" t="s">
        <v>264</v>
      </c>
      <c r="C48" s="14">
        <v>47058</v>
      </c>
      <c r="D48" s="14">
        <v>47058</v>
      </c>
      <c r="E48" s="15">
        <v>1</v>
      </c>
      <c r="F48" s="15">
        <v>1</v>
      </c>
      <c r="G48" s="15">
        <v>0</v>
      </c>
      <c r="H48" s="15">
        <v>0</v>
      </c>
      <c r="I48" s="15">
        <v>2</v>
      </c>
      <c r="J48" s="15">
        <v>40</v>
      </c>
      <c r="K48" s="15">
        <v>20</v>
      </c>
      <c r="L48" s="15">
        <v>60</v>
      </c>
      <c r="M48" s="16">
        <v>501</v>
      </c>
      <c r="N48" s="15" t="s">
        <v>78</v>
      </c>
      <c r="O48" s="15" t="s">
        <v>49</v>
      </c>
      <c r="P48" s="15" t="s">
        <v>50</v>
      </c>
      <c r="Q48" s="15" t="s">
        <v>72</v>
      </c>
      <c r="R48" s="15" t="s">
        <v>120</v>
      </c>
      <c r="S48" s="15" t="s">
        <v>265</v>
      </c>
      <c r="T48" s="15" t="s">
        <v>266</v>
      </c>
      <c r="U48" s="15" t="s">
        <v>203</v>
      </c>
      <c r="V48" s="15" t="s">
        <v>267</v>
      </c>
      <c r="W48" s="15" t="s">
        <v>56</v>
      </c>
      <c r="X48" s="15"/>
      <c r="Y48" s="17" t="s">
        <v>57</v>
      </c>
      <c r="Z48" s="15"/>
      <c r="AA48" s="15" t="s">
        <v>59</v>
      </c>
      <c r="AB48" s="15" t="s">
        <v>59</v>
      </c>
      <c r="AC48" s="15" t="s">
        <v>59</v>
      </c>
      <c r="AD48" s="15" t="s">
        <v>59</v>
      </c>
      <c r="AE48" s="15" t="s">
        <v>59</v>
      </c>
      <c r="AF48" s="15" t="s">
        <v>59</v>
      </c>
      <c r="AG48" s="15" t="s">
        <v>60</v>
      </c>
      <c r="AH48" s="15" t="s">
        <v>60</v>
      </c>
      <c r="AI48" s="15" t="s">
        <v>60</v>
      </c>
      <c r="AJ48" s="4" t="s">
        <v>1</v>
      </c>
    </row>
    <row r="49" spans="1:36" ht="76.5" customHeight="1">
      <c r="A49" s="1">
        <f>VLOOKUP(B49,[1]Sheet2!$C:$E,3,0)</f>
        <v>113638</v>
      </c>
      <c r="B49" s="25" t="s">
        <v>268</v>
      </c>
      <c r="C49" s="26">
        <v>47209</v>
      </c>
      <c r="D49" s="26">
        <v>47209</v>
      </c>
      <c r="E49" s="17">
        <v>1</v>
      </c>
      <c r="F49" s="17">
        <v>1</v>
      </c>
      <c r="G49" s="17">
        <v>0</v>
      </c>
      <c r="H49" s="17">
        <v>0</v>
      </c>
      <c r="I49" s="17">
        <f>SUM(E49:H49)</f>
        <v>2</v>
      </c>
      <c r="J49" s="17">
        <v>50</v>
      </c>
      <c r="K49" s="17">
        <v>10</v>
      </c>
      <c r="L49" s="17">
        <f>J49+K49</f>
        <v>60</v>
      </c>
      <c r="M49" s="21">
        <v>331</v>
      </c>
      <c r="N49" s="17" t="s">
        <v>62</v>
      </c>
      <c r="O49" s="15" t="s">
        <v>49</v>
      </c>
      <c r="P49" s="22" t="s">
        <v>79</v>
      </c>
      <c r="Q49" s="22" t="s">
        <v>107</v>
      </c>
      <c r="R49" s="22" t="s">
        <v>81</v>
      </c>
      <c r="S49" s="17" t="s">
        <v>269</v>
      </c>
      <c r="T49" s="17" t="s">
        <v>153</v>
      </c>
      <c r="U49" s="17" t="s">
        <v>111</v>
      </c>
      <c r="V49" s="17"/>
      <c r="W49" s="22" t="s">
        <v>263</v>
      </c>
      <c r="X49" s="22"/>
      <c r="Y49" s="22" t="s">
        <v>57</v>
      </c>
      <c r="Z49" s="17"/>
      <c r="AA49" s="17" t="s">
        <v>59</v>
      </c>
      <c r="AB49" s="17" t="s">
        <v>59</v>
      </c>
      <c r="AC49" s="17" t="s">
        <v>59</v>
      </c>
      <c r="AD49" s="17" t="s">
        <v>59</v>
      </c>
      <c r="AE49" s="17" t="s">
        <v>59</v>
      </c>
      <c r="AF49" s="17" t="s">
        <v>59</v>
      </c>
      <c r="AG49" s="17" t="s">
        <v>59</v>
      </c>
      <c r="AH49" s="17" t="s">
        <v>59</v>
      </c>
      <c r="AI49" s="17" t="s">
        <v>59</v>
      </c>
      <c r="AJ49" s="23" t="s">
        <v>1</v>
      </c>
    </row>
    <row r="50" spans="1:36" s="12" customFormat="1" ht="76.5" customHeight="1">
      <c r="A50" s="1">
        <f>VLOOKUP(B50,[1]Sheet2!$C:$E,3,0)</f>
        <v>113654</v>
      </c>
      <c r="B50" s="19" t="s">
        <v>270</v>
      </c>
      <c r="C50" s="20">
        <v>46844</v>
      </c>
      <c r="D50" s="20">
        <v>46844</v>
      </c>
      <c r="E50" s="17">
        <v>1</v>
      </c>
      <c r="F50" s="17">
        <v>1</v>
      </c>
      <c r="G50" s="17">
        <v>0</v>
      </c>
      <c r="H50" s="17">
        <v>0</v>
      </c>
      <c r="I50" s="22">
        <v>2</v>
      </c>
      <c r="J50" s="17">
        <v>50</v>
      </c>
      <c r="K50" s="17">
        <v>0</v>
      </c>
      <c r="L50" s="22">
        <v>50</v>
      </c>
      <c r="M50" s="21">
        <v>480</v>
      </c>
      <c r="N50" s="17" t="s">
        <v>78</v>
      </c>
      <c r="O50" s="15" t="s">
        <v>49</v>
      </c>
      <c r="P50" s="17" t="s">
        <v>79</v>
      </c>
      <c r="Q50" s="17" t="s">
        <v>107</v>
      </c>
      <c r="R50" s="17" t="s">
        <v>81</v>
      </c>
      <c r="S50" s="17" t="s">
        <v>82</v>
      </c>
      <c r="T50" s="22" t="s">
        <v>153</v>
      </c>
      <c r="U50" s="17" t="s">
        <v>111</v>
      </c>
      <c r="V50" s="17"/>
      <c r="W50" s="17" t="s">
        <v>67</v>
      </c>
      <c r="X50" s="17" t="s">
        <v>68</v>
      </c>
      <c r="Y50" s="17" t="s">
        <v>57</v>
      </c>
      <c r="Z50" s="17"/>
      <c r="AA50" s="22" t="s">
        <v>59</v>
      </c>
      <c r="AB50" s="22" t="s">
        <v>59</v>
      </c>
      <c r="AC50" s="22" t="s">
        <v>59</v>
      </c>
      <c r="AD50" s="22" t="s">
        <v>59</v>
      </c>
      <c r="AE50" s="22" t="s">
        <v>59</v>
      </c>
      <c r="AF50" s="22" t="s">
        <v>59</v>
      </c>
      <c r="AG50" s="22" t="s">
        <v>59</v>
      </c>
      <c r="AH50" s="22" t="s">
        <v>60</v>
      </c>
      <c r="AI50" s="22" t="s">
        <v>60</v>
      </c>
      <c r="AJ50" s="23" t="s">
        <v>1</v>
      </c>
    </row>
    <row r="51" spans="1:36" s="12" customFormat="1" ht="76.5" customHeight="1">
      <c r="A51" s="1">
        <f>VLOOKUP(B51,[1]Sheet2!$C:$E,3,0)</f>
        <v>113697</v>
      </c>
      <c r="B51" s="19" t="s">
        <v>271</v>
      </c>
      <c r="C51" s="26">
        <v>47209</v>
      </c>
      <c r="D51" s="26">
        <v>47209</v>
      </c>
      <c r="E51" s="17">
        <v>1</v>
      </c>
      <c r="F51" s="17">
        <v>1</v>
      </c>
      <c r="G51" s="17">
        <v>0</v>
      </c>
      <c r="H51" s="17">
        <v>0</v>
      </c>
      <c r="I51" s="17">
        <v>2</v>
      </c>
      <c r="J51" s="17">
        <v>40</v>
      </c>
      <c r="K51" s="17">
        <v>12</v>
      </c>
      <c r="L51" s="17">
        <v>52</v>
      </c>
      <c r="M51" s="21">
        <v>80</v>
      </c>
      <c r="N51" s="17" t="s">
        <v>62</v>
      </c>
      <c r="O51" s="17" t="s">
        <v>152</v>
      </c>
      <c r="P51" s="17" t="s">
        <v>272</v>
      </c>
      <c r="Q51" s="22" t="s">
        <v>107</v>
      </c>
      <c r="R51" s="22" t="s">
        <v>131</v>
      </c>
      <c r="S51" s="22" t="s">
        <v>273</v>
      </c>
      <c r="T51" s="17" t="s">
        <v>110</v>
      </c>
      <c r="U51" s="17" t="s">
        <v>260</v>
      </c>
      <c r="V51" s="17" t="s">
        <v>274</v>
      </c>
      <c r="W51" s="17" t="s">
        <v>67</v>
      </c>
      <c r="X51" s="17" t="s">
        <v>68</v>
      </c>
      <c r="Y51" s="17" t="s">
        <v>152</v>
      </c>
      <c r="Z51" s="17"/>
      <c r="AA51" s="17" t="s">
        <v>59</v>
      </c>
      <c r="AB51" s="17" t="s">
        <v>59</v>
      </c>
      <c r="AC51" s="17" t="s">
        <v>59</v>
      </c>
      <c r="AD51" s="17" t="s">
        <v>59</v>
      </c>
      <c r="AE51" s="17" t="s">
        <v>59</v>
      </c>
      <c r="AF51" s="17" t="s">
        <v>59</v>
      </c>
      <c r="AG51" s="17" t="s">
        <v>60</v>
      </c>
      <c r="AH51" s="17" t="s">
        <v>60</v>
      </c>
      <c r="AI51" s="17" t="s">
        <v>60</v>
      </c>
      <c r="AJ51" s="23" t="s">
        <v>1</v>
      </c>
    </row>
    <row r="52" spans="1:36" s="12" customFormat="1" ht="76.5" customHeight="1">
      <c r="A52" s="1">
        <f>VLOOKUP(B52,[1]Sheet2!$C:$E,3,0)</f>
        <v>113816</v>
      </c>
      <c r="B52" s="25" t="s">
        <v>275</v>
      </c>
      <c r="C52" s="20">
        <v>47178</v>
      </c>
      <c r="D52" s="20">
        <v>47178</v>
      </c>
      <c r="E52" s="17">
        <v>3</v>
      </c>
      <c r="F52" s="17">
        <v>1</v>
      </c>
      <c r="G52" s="17">
        <v>0</v>
      </c>
      <c r="H52" s="17">
        <v>0</v>
      </c>
      <c r="I52" s="17">
        <f>SUM(E52:H52)</f>
        <v>4</v>
      </c>
      <c r="J52" s="17">
        <v>73</v>
      </c>
      <c r="K52" s="17">
        <v>0</v>
      </c>
      <c r="L52" s="17">
        <f>J52+K52</f>
        <v>73</v>
      </c>
      <c r="M52" s="21">
        <v>688</v>
      </c>
      <c r="N52" s="17" t="s">
        <v>62</v>
      </c>
      <c r="O52" s="15" t="s">
        <v>49</v>
      </c>
      <c r="P52" s="17" t="s">
        <v>79</v>
      </c>
      <c r="Q52" s="17" t="s">
        <v>80</v>
      </c>
      <c r="R52" s="17" t="s">
        <v>131</v>
      </c>
      <c r="S52" s="17" t="s">
        <v>82</v>
      </c>
      <c r="T52" s="17" t="s">
        <v>153</v>
      </c>
      <c r="U52" s="17" t="s">
        <v>276</v>
      </c>
      <c r="V52" s="17" t="s">
        <v>277</v>
      </c>
      <c r="W52" s="22" t="s">
        <v>263</v>
      </c>
      <c r="X52" s="17"/>
      <c r="Y52" s="17" t="s">
        <v>57</v>
      </c>
      <c r="Z52" s="17"/>
      <c r="AA52" s="22" t="s">
        <v>59</v>
      </c>
      <c r="AB52" s="22" t="s">
        <v>59</v>
      </c>
      <c r="AC52" s="22" t="s">
        <v>59</v>
      </c>
      <c r="AD52" s="22" t="s">
        <v>60</v>
      </c>
      <c r="AE52" s="22" t="s">
        <v>59</v>
      </c>
      <c r="AF52" s="22" t="s">
        <v>59</v>
      </c>
      <c r="AG52" s="22" t="s">
        <v>60</v>
      </c>
      <c r="AH52" s="22" t="s">
        <v>59</v>
      </c>
      <c r="AI52" s="22" t="s">
        <v>59</v>
      </c>
      <c r="AJ52" s="23" t="s">
        <v>1</v>
      </c>
    </row>
    <row r="53" spans="1:36" s="12" customFormat="1" ht="76.5" customHeight="1">
      <c r="A53" s="1">
        <f>VLOOKUP(B53,[1]Sheet2!$C:$E,3,0)</f>
        <v>113832</v>
      </c>
      <c r="B53" s="30" t="s">
        <v>278</v>
      </c>
      <c r="C53" s="14">
        <v>47178</v>
      </c>
      <c r="D53" s="14">
        <v>47178</v>
      </c>
      <c r="E53" s="15">
        <v>2</v>
      </c>
      <c r="F53" s="15">
        <v>1</v>
      </c>
      <c r="G53" s="15">
        <v>0</v>
      </c>
      <c r="H53" s="15">
        <v>0</v>
      </c>
      <c r="I53" s="15">
        <v>3</v>
      </c>
      <c r="J53" s="15">
        <v>90</v>
      </c>
      <c r="K53" s="15">
        <v>2</v>
      </c>
      <c r="L53" s="18">
        <v>92</v>
      </c>
      <c r="M53" s="16">
        <v>731</v>
      </c>
      <c r="N53" s="15" t="s">
        <v>62</v>
      </c>
      <c r="O53" s="15" t="s">
        <v>49</v>
      </c>
      <c r="P53" s="18" t="s">
        <v>50</v>
      </c>
      <c r="Q53" s="15" t="s">
        <v>72</v>
      </c>
      <c r="R53" s="15" t="s">
        <v>73</v>
      </c>
      <c r="S53" s="15" t="s">
        <v>53</v>
      </c>
      <c r="T53" s="18" t="s">
        <v>94</v>
      </c>
      <c r="U53" s="15" t="s">
        <v>279</v>
      </c>
      <c r="V53" s="15"/>
      <c r="W53" s="15" t="s">
        <v>280</v>
      </c>
      <c r="X53" s="15" t="s">
        <v>281</v>
      </c>
      <c r="Y53" s="17" t="s">
        <v>57</v>
      </c>
      <c r="Z53" s="15"/>
      <c r="AA53" s="18" t="s">
        <v>59</v>
      </c>
      <c r="AB53" s="18" t="s">
        <v>59</v>
      </c>
      <c r="AC53" s="18" t="s">
        <v>59</v>
      </c>
      <c r="AD53" s="18" t="s">
        <v>59</v>
      </c>
      <c r="AE53" s="18" t="s">
        <v>59</v>
      </c>
      <c r="AF53" s="18" t="s">
        <v>59</v>
      </c>
      <c r="AG53" s="15" t="s">
        <v>59</v>
      </c>
      <c r="AH53" s="15" t="s">
        <v>59</v>
      </c>
      <c r="AI53" s="15" t="s">
        <v>59</v>
      </c>
      <c r="AJ53" s="4" t="s">
        <v>1</v>
      </c>
    </row>
    <row r="54" spans="1:36" s="12" customFormat="1" ht="76.5" customHeight="1">
      <c r="A54" s="1">
        <f>VLOOKUP(B54,[1]Sheet2!$C:$E,3,0)</f>
        <v>113859</v>
      </c>
      <c r="B54" s="30" t="s">
        <v>282</v>
      </c>
      <c r="C54" s="14">
        <v>46844</v>
      </c>
      <c r="D54" s="14">
        <v>46844</v>
      </c>
      <c r="E54" s="15">
        <v>5</v>
      </c>
      <c r="F54" s="15">
        <v>2</v>
      </c>
      <c r="G54" s="15">
        <v>0</v>
      </c>
      <c r="H54" s="15">
        <v>0</v>
      </c>
      <c r="I54" s="18">
        <v>7</v>
      </c>
      <c r="J54" s="15">
        <v>200</v>
      </c>
      <c r="K54" s="15">
        <v>0</v>
      </c>
      <c r="L54" s="18">
        <v>170</v>
      </c>
      <c r="M54" s="16">
        <v>1986</v>
      </c>
      <c r="N54" s="15" t="s">
        <v>78</v>
      </c>
      <c r="O54" s="15" t="s">
        <v>49</v>
      </c>
      <c r="P54" s="18" t="s">
        <v>50</v>
      </c>
      <c r="Q54" s="15" t="s">
        <v>72</v>
      </c>
      <c r="R54" s="18" t="s">
        <v>73</v>
      </c>
      <c r="S54" s="15" t="s">
        <v>53</v>
      </c>
      <c r="T54" s="15" t="s">
        <v>94</v>
      </c>
      <c r="U54" s="15" t="s">
        <v>200</v>
      </c>
      <c r="V54" s="15"/>
      <c r="W54" s="15" t="s">
        <v>67</v>
      </c>
      <c r="X54" s="15" t="s">
        <v>187</v>
      </c>
      <c r="Y54" s="17" t="s">
        <v>57</v>
      </c>
      <c r="Z54" s="15"/>
      <c r="AA54" s="15" t="s">
        <v>69</v>
      </c>
      <c r="AB54" s="15" t="s">
        <v>69</v>
      </c>
      <c r="AC54" s="15" t="s">
        <v>69</v>
      </c>
      <c r="AD54" s="15" t="s">
        <v>69</v>
      </c>
      <c r="AE54" s="15" t="s">
        <v>69</v>
      </c>
      <c r="AF54" s="15" t="s">
        <v>69</v>
      </c>
      <c r="AG54" s="15" t="s">
        <v>69</v>
      </c>
      <c r="AH54" s="15" t="s">
        <v>69</v>
      </c>
      <c r="AI54" s="15" t="s">
        <v>69</v>
      </c>
      <c r="AJ54" s="4" t="s">
        <v>1</v>
      </c>
    </row>
    <row r="55" spans="1:36" s="12" customFormat="1" ht="144.6" customHeight="1">
      <c r="A55" s="1">
        <f>VLOOKUP(B55,[1]Sheet2!$C:$E,3,0)</f>
        <v>114081</v>
      </c>
      <c r="B55" s="25" t="s">
        <v>283</v>
      </c>
      <c r="C55" s="20">
        <v>47027</v>
      </c>
      <c r="D55" s="20">
        <v>47027</v>
      </c>
      <c r="E55" s="17">
        <v>5</v>
      </c>
      <c r="F55" s="17">
        <v>3</v>
      </c>
      <c r="G55" s="17">
        <v>0</v>
      </c>
      <c r="H55" s="17">
        <v>0</v>
      </c>
      <c r="I55" s="22">
        <v>8</v>
      </c>
      <c r="J55" s="17">
        <v>200</v>
      </c>
      <c r="K55" s="17">
        <v>0</v>
      </c>
      <c r="L55" s="22">
        <v>200</v>
      </c>
      <c r="M55" s="21">
        <v>1800</v>
      </c>
      <c r="N55" s="17" t="s">
        <v>78</v>
      </c>
      <c r="O55" s="15" t="s">
        <v>49</v>
      </c>
      <c r="P55" s="17" t="s">
        <v>79</v>
      </c>
      <c r="Q55" s="17" t="s">
        <v>80</v>
      </c>
      <c r="R55" s="22" t="s">
        <v>131</v>
      </c>
      <c r="S55" s="22" t="s">
        <v>82</v>
      </c>
      <c r="T55" s="17" t="s">
        <v>284</v>
      </c>
      <c r="U55" s="17" t="s">
        <v>260</v>
      </c>
      <c r="V55" s="17" t="s">
        <v>153</v>
      </c>
      <c r="W55" s="17" t="s">
        <v>57</v>
      </c>
      <c r="X55" s="17" t="s">
        <v>57</v>
      </c>
      <c r="Y55" s="17" t="s">
        <v>57</v>
      </c>
      <c r="Z55" s="17"/>
      <c r="AA55" s="22" t="s">
        <v>59</v>
      </c>
      <c r="AB55" s="22" t="s">
        <v>59</v>
      </c>
      <c r="AC55" s="22" t="s">
        <v>59</v>
      </c>
      <c r="AD55" s="22" t="s">
        <v>59</v>
      </c>
      <c r="AE55" s="22" t="s">
        <v>59</v>
      </c>
      <c r="AF55" s="22" t="s">
        <v>59</v>
      </c>
      <c r="AG55" s="17" t="s">
        <v>60</v>
      </c>
      <c r="AH55" s="17" t="s">
        <v>60</v>
      </c>
      <c r="AI55" s="17" t="s">
        <v>60</v>
      </c>
      <c r="AJ55" s="23" t="s">
        <v>1</v>
      </c>
    </row>
    <row r="56" spans="1:36" s="12" customFormat="1" ht="76.5" customHeight="1">
      <c r="A56" s="1">
        <f>VLOOKUP(B56,[1]Sheet2!$C:$E,3,0)</f>
        <v>114421</v>
      </c>
      <c r="B56" s="30" t="s">
        <v>285</v>
      </c>
      <c r="C56" s="14">
        <v>47119</v>
      </c>
      <c r="D56" s="14">
        <v>47119</v>
      </c>
      <c r="E56" s="15">
        <v>4</v>
      </c>
      <c r="F56" s="15">
        <v>3</v>
      </c>
      <c r="G56" s="15">
        <v>0</v>
      </c>
      <c r="H56" s="15">
        <v>0</v>
      </c>
      <c r="I56" s="15">
        <v>7</v>
      </c>
      <c r="J56" s="15">
        <v>170</v>
      </c>
      <c r="K56" s="15">
        <v>90</v>
      </c>
      <c r="L56" s="15">
        <v>260</v>
      </c>
      <c r="M56" s="16">
        <v>2300</v>
      </c>
      <c r="N56" s="15" t="s">
        <v>62</v>
      </c>
      <c r="O56" s="15" t="s">
        <v>49</v>
      </c>
      <c r="P56" s="15" t="s">
        <v>50</v>
      </c>
      <c r="Q56" s="15" t="s">
        <v>63</v>
      </c>
      <c r="R56" s="15" t="s">
        <v>286</v>
      </c>
      <c r="S56" s="15" t="s">
        <v>53</v>
      </c>
      <c r="T56" s="15" t="s">
        <v>75</v>
      </c>
      <c r="U56" s="15" t="s">
        <v>203</v>
      </c>
      <c r="V56" s="15"/>
      <c r="W56" s="15" t="s">
        <v>287</v>
      </c>
      <c r="X56" s="15"/>
      <c r="Y56" s="15" t="s">
        <v>288</v>
      </c>
      <c r="Z56" s="15"/>
      <c r="AA56" s="15" t="s">
        <v>59</v>
      </c>
      <c r="AB56" s="15" t="s">
        <v>59</v>
      </c>
      <c r="AC56" s="15" t="s">
        <v>59</v>
      </c>
      <c r="AD56" s="15" t="s">
        <v>59</v>
      </c>
      <c r="AE56" s="15" t="s">
        <v>59</v>
      </c>
      <c r="AF56" s="15" t="s">
        <v>59</v>
      </c>
      <c r="AG56" s="15" t="s">
        <v>59</v>
      </c>
      <c r="AH56" s="15" t="s">
        <v>59</v>
      </c>
      <c r="AI56" s="15" t="s">
        <v>59</v>
      </c>
      <c r="AJ56" s="4" t="s">
        <v>1</v>
      </c>
    </row>
    <row r="57" spans="1:36" s="12" customFormat="1" ht="76.5" customHeight="1">
      <c r="A57" s="1">
        <f>VLOOKUP(B57,[1]Sheet2!$C:$E,3,0)</f>
        <v>114642</v>
      </c>
      <c r="B57" s="13" t="s">
        <v>289</v>
      </c>
      <c r="C57" s="14">
        <v>46844</v>
      </c>
      <c r="D57" s="14">
        <v>46844</v>
      </c>
      <c r="E57" s="15">
        <v>6</v>
      </c>
      <c r="F57" s="15">
        <v>2</v>
      </c>
      <c r="G57" s="15">
        <v>0</v>
      </c>
      <c r="H57" s="15">
        <v>0</v>
      </c>
      <c r="I57" s="18">
        <v>8</v>
      </c>
      <c r="J57" s="15">
        <v>247</v>
      </c>
      <c r="K57" s="15">
        <v>54</v>
      </c>
      <c r="L57" s="18">
        <v>301</v>
      </c>
      <c r="M57" s="16">
        <v>2593</v>
      </c>
      <c r="N57" s="15" t="s">
        <v>78</v>
      </c>
      <c r="O57" s="15" t="s">
        <v>71</v>
      </c>
      <c r="P57" s="18" t="s">
        <v>50</v>
      </c>
      <c r="Q57" s="15" t="s">
        <v>119</v>
      </c>
      <c r="R57" s="18" t="s">
        <v>120</v>
      </c>
      <c r="S57" s="18" t="s">
        <v>53</v>
      </c>
      <c r="T57" s="15" t="s">
        <v>290</v>
      </c>
      <c r="U57" s="15" t="s">
        <v>66</v>
      </c>
      <c r="V57" s="15" t="s">
        <v>56</v>
      </c>
      <c r="W57" s="15" t="s">
        <v>291</v>
      </c>
      <c r="X57" s="15" t="s">
        <v>292</v>
      </c>
      <c r="Y57" s="15" t="s">
        <v>293</v>
      </c>
      <c r="Z57" s="15" t="s">
        <v>294</v>
      </c>
      <c r="AA57" s="18" t="s">
        <v>69</v>
      </c>
      <c r="AB57" s="18" t="s">
        <v>69</v>
      </c>
      <c r="AC57" s="18" t="s">
        <v>69</v>
      </c>
      <c r="AD57" s="18" t="s">
        <v>69</v>
      </c>
      <c r="AE57" s="18" t="s">
        <v>69</v>
      </c>
      <c r="AF57" s="18" t="s">
        <v>69</v>
      </c>
      <c r="AG57" s="18" t="s">
        <v>295</v>
      </c>
      <c r="AH57" s="18" t="s">
        <v>295</v>
      </c>
      <c r="AI57" s="18" t="s">
        <v>295</v>
      </c>
      <c r="AJ57" s="4" t="s">
        <v>1</v>
      </c>
    </row>
    <row r="58" spans="1:36" s="12" customFormat="1" ht="76.5" customHeight="1">
      <c r="A58" s="1">
        <f>VLOOKUP(B58,[1]Sheet2!$C:$E,3,0)</f>
        <v>114651</v>
      </c>
      <c r="B58" s="13" t="s">
        <v>296</v>
      </c>
      <c r="C58" s="14">
        <v>46997</v>
      </c>
      <c r="D58" s="14">
        <v>46997</v>
      </c>
      <c r="E58" s="15">
        <v>3</v>
      </c>
      <c r="F58" s="15">
        <v>2</v>
      </c>
      <c r="G58" s="15">
        <v>0</v>
      </c>
      <c r="H58" s="15">
        <v>0</v>
      </c>
      <c r="I58" s="15">
        <v>5</v>
      </c>
      <c r="J58" s="15">
        <v>160</v>
      </c>
      <c r="K58" s="15">
        <v>40</v>
      </c>
      <c r="L58" s="15">
        <v>200</v>
      </c>
      <c r="M58" s="16">
        <v>1766</v>
      </c>
      <c r="N58" s="15" t="s">
        <v>62</v>
      </c>
      <c r="O58" s="15" t="s">
        <v>71</v>
      </c>
      <c r="P58" s="15" t="s">
        <v>50</v>
      </c>
      <c r="Q58" s="15" t="s">
        <v>297</v>
      </c>
      <c r="R58" s="15" t="s">
        <v>298</v>
      </c>
      <c r="S58" s="15" t="s">
        <v>299</v>
      </c>
      <c r="T58" s="15" t="s">
        <v>227</v>
      </c>
      <c r="U58" s="15" t="s">
        <v>95</v>
      </c>
      <c r="V58" s="15" t="s">
        <v>300</v>
      </c>
      <c r="W58" s="15" t="s">
        <v>67</v>
      </c>
      <c r="X58" s="15" t="s">
        <v>68</v>
      </c>
      <c r="Y58" s="15" t="s">
        <v>49</v>
      </c>
      <c r="Z58" s="15"/>
      <c r="AA58" s="15" t="s">
        <v>59</v>
      </c>
      <c r="AB58" s="15" t="s">
        <v>59</v>
      </c>
      <c r="AC58" s="15" t="s">
        <v>59</v>
      </c>
      <c r="AD58" s="15" t="s">
        <v>59</v>
      </c>
      <c r="AE58" s="15" t="s">
        <v>59</v>
      </c>
      <c r="AF58" s="15" t="s">
        <v>59</v>
      </c>
      <c r="AG58" s="15" t="s">
        <v>59</v>
      </c>
      <c r="AH58" s="15" t="s">
        <v>60</v>
      </c>
      <c r="AI58" s="15" t="s">
        <v>60</v>
      </c>
      <c r="AJ58" s="4" t="s">
        <v>1</v>
      </c>
    </row>
    <row r="59" spans="1:36" ht="15.75" customHeight="1">
      <c r="A59" s="1"/>
      <c r="B59" s="1"/>
      <c r="C59" s="1"/>
      <c r="D59" s="1"/>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4"/>
    </row>
    <row r="60" spans="1:36" ht="15.75" customHeight="1">
      <c r="A60" s="1"/>
      <c r="B60" s="1"/>
      <c r="C60" s="1"/>
      <c r="D60" s="1"/>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4"/>
    </row>
    <row r="61" spans="1:36" ht="15.75" customHeight="1">
      <c r="A61" s="1"/>
      <c r="B61" s="1"/>
      <c r="C61" s="1"/>
      <c r="D61" s="1"/>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4"/>
    </row>
    <row r="62" spans="1:36" ht="15.75" customHeight="1">
      <c r="A62" s="1"/>
      <c r="B62" s="1"/>
      <c r="C62" s="1"/>
      <c r="D62" s="1"/>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4"/>
    </row>
    <row r="63" spans="1:36" ht="15.75" customHeight="1">
      <c r="A63" s="1"/>
      <c r="B63" s="1"/>
      <c r="C63" s="1"/>
      <c r="D63" s="1"/>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4"/>
    </row>
    <row r="64" spans="1:36" ht="15.75" customHeight="1">
      <c r="A64" s="1"/>
      <c r="B64" s="1"/>
      <c r="C64" s="1"/>
      <c r="D64" s="1"/>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4"/>
    </row>
    <row r="65" spans="1:36" ht="15.75" customHeight="1">
      <c r="A65" s="1"/>
      <c r="B65" s="1"/>
      <c r="C65" s="1"/>
      <c r="D65" s="1"/>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4"/>
    </row>
    <row r="66" spans="1:36" ht="15.75" customHeight="1">
      <c r="A66" s="1"/>
      <c r="B66" s="1"/>
      <c r="C66" s="1"/>
      <c r="D66" s="1"/>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4"/>
    </row>
    <row r="67" spans="1:36" ht="15.75" customHeight="1">
      <c r="A67" s="1"/>
      <c r="B67" s="1"/>
      <c r="C67" s="1"/>
      <c r="D67" s="1"/>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4"/>
    </row>
    <row r="68" spans="1:36" ht="15.75" customHeight="1">
      <c r="A68" s="1"/>
      <c r="B68" s="1"/>
      <c r="C68" s="1"/>
      <c r="D68" s="1"/>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4"/>
    </row>
    <row r="69" spans="1:36" ht="15.75" customHeight="1">
      <c r="A69" s="1"/>
      <c r="B69" s="1"/>
      <c r="C69" s="1"/>
      <c r="D69" s="1"/>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4"/>
    </row>
    <row r="70" spans="1:36" ht="15.75" customHeight="1">
      <c r="A70" s="1"/>
      <c r="B70" s="1"/>
      <c r="C70" s="1"/>
      <c r="D70" s="1"/>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4"/>
    </row>
    <row r="71" spans="1:36" ht="15.75" customHeight="1">
      <c r="A71" s="1"/>
      <c r="B71" s="1"/>
      <c r="C71" s="1"/>
      <c r="D71" s="1"/>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4"/>
    </row>
    <row r="72" spans="1:36" ht="15.75" customHeight="1">
      <c r="A72" s="1"/>
      <c r="B72" s="1"/>
      <c r="C72" s="1"/>
      <c r="D72" s="1"/>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4"/>
    </row>
    <row r="73" spans="1:36" ht="15.75" customHeight="1">
      <c r="A73" s="1"/>
      <c r="B73" s="1"/>
      <c r="C73" s="1"/>
      <c r="D73" s="1"/>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4"/>
    </row>
    <row r="74" spans="1:36" ht="15.75" customHeight="1">
      <c r="A74" s="1"/>
      <c r="B74" s="1"/>
      <c r="C74" s="1"/>
      <c r="D74" s="1"/>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4"/>
    </row>
    <row r="75" spans="1:36" ht="15.75" customHeight="1">
      <c r="A75" s="1"/>
      <c r="B75" s="1"/>
      <c r="C75" s="1"/>
      <c r="D75" s="1"/>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4"/>
    </row>
    <row r="76" spans="1:36" ht="15.75" customHeight="1">
      <c r="A76" s="1"/>
      <c r="B76" s="1"/>
      <c r="C76" s="1"/>
      <c r="D76" s="1"/>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4"/>
    </row>
    <row r="77" spans="1:36" ht="15.75" customHeight="1">
      <c r="A77" s="1"/>
      <c r="B77" s="1"/>
      <c r="C77" s="1"/>
      <c r="D77" s="1"/>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4"/>
    </row>
    <row r="78" spans="1:36" ht="15.75" customHeight="1">
      <c r="A78" s="1"/>
      <c r="B78" s="1"/>
      <c r="C78" s="1"/>
      <c r="D78" s="1"/>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4"/>
    </row>
    <row r="79" spans="1:36" ht="15.75" customHeight="1">
      <c r="A79" s="1"/>
      <c r="B79" s="1"/>
      <c r="C79" s="1"/>
      <c r="D79" s="1"/>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4"/>
    </row>
    <row r="80" spans="1:36" ht="15.75" customHeight="1">
      <c r="A80" s="1"/>
      <c r="B80" s="1"/>
      <c r="C80" s="1"/>
      <c r="D80" s="1"/>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4"/>
    </row>
    <row r="81" spans="1:36" ht="15.75" customHeight="1">
      <c r="A81" s="1"/>
      <c r="B81" s="1"/>
      <c r="C81" s="1"/>
      <c r="D81" s="1"/>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4"/>
    </row>
    <row r="82" spans="1:36" ht="15.75" customHeight="1">
      <c r="A82" s="1"/>
      <c r="B82" s="1"/>
      <c r="C82" s="1"/>
      <c r="D82" s="1"/>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4"/>
    </row>
    <row r="83" spans="1:36" ht="15.75" customHeight="1">
      <c r="A83" s="1"/>
      <c r="B83" s="1"/>
      <c r="C83" s="1"/>
      <c r="D83" s="1"/>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4"/>
    </row>
    <row r="84" spans="1:36" ht="15.75" customHeight="1">
      <c r="A84" s="1"/>
      <c r="B84" s="1"/>
      <c r="C84" s="1"/>
      <c r="D84" s="1"/>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4"/>
    </row>
    <row r="85" spans="1:36" ht="15.75" customHeight="1">
      <c r="A85" s="1"/>
      <c r="B85" s="1"/>
      <c r="C85" s="1"/>
      <c r="D85" s="1"/>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4"/>
    </row>
    <row r="86" spans="1:36" ht="15.75" customHeight="1">
      <c r="A86" s="1"/>
      <c r="B86" s="1"/>
      <c r="C86" s="1"/>
      <c r="D86" s="1"/>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4"/>
    </row>
    <row r="87" spans="1:36" ht="15.75" customHeight="1">
      <c r="A87" s="1"/>
      <c r="B87" s="1"/>
      <c r="C87" s="1"/>
      <c r="D87" s="1"/>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4"/>
    </row>
    <row r="88" spans="1:36" ht="15.75" customHeight="1">
      <c r="A88" s="1"/>
      <c r="B88" s="1"/>
      <c r="C88" s="1"/>
      <c r="D88" s="1"/>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4"/>
    </row>
    <row r="89" spans="1:36" ht="15.75" customHeight="1">
      <c r="A89" s="1"/>
      <c r="B89" s="1"/>
      <c r="C89" s="1"/>
      <c r="D89" s="1"/>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4"/>
    </row>
    <row r="90" spans="1:36" ht="15.75" customHeight="1">
      <c r="A90" s="1"/>
      <c r="B90" s="1"/>
      <c r="C90" s="1"/>
      <c r="D90" s="1"/>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4"/>
    </row>
    <row r="91" spans="1:36" ht="15.75" customHeight="1">
      <c r="A91" s="1"/>
      <c r="B91" s="1"/>
      <c r="C91" s="1"/>
      <c r="D91" s="1"/>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4"/>
    </row>
    <row r="92" spans="1:36" ht="15.75" customHeight="1">
      <c r="A92" s="1"/>
      <c r="B92" s="1"/>
      <c r="C92" s="1"/>
      <c r="D92" s="1"/>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4"/>
    </row>
    <row r="93" spans="1:36" ht="15.75" customHeight="1">
      <c r="A93" s="1"/>
      <c r="B93" s="1"/>
      <c r="C93" s="1"/>
      <c r="D93" s="1"/>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4"/>
    </row>
    <row r="94" spans="1:36" ht="15.75" customHeight="1">
      <c r="A94" s="1"/>
      <c r="B94" s="1"/>
      <c r="C94" s="1"/>
      <c r="D94" s="1"/>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4"/>
    </row>
    <row r="95" spans="1:36" ht="15.75" customHeight="1">
      <c r="A95" s="1"/>
      <c r="B95" s="1"/>
      <c r="C95" s="1"/>
      <c r="D95" s="1"/>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4"/>
    </row>
    <row r="96" spans="1:36" ht="15.75" customHeight="1">
      <c r="A96" s="1"/>
      <c r="B96" s="1"/>
      <c r="C96" s="1"/>
      <c r="D96" s="1"/>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4"/>
    </row>
    <row r="97" spans="1:36" ht="15.75" customHeight="1">
      <c r="A97" s="1"/>
      <c r="B97" s="1"/>
      <c r="C97" s="1"/>
      <c r="D97" s="1"/>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4"/>
    </row>
    <row r="98" spans="1:36" ht="15.75" customHeight="1">
      <c r="A98" s="1"/>
      <c r="B98" s="1"/>
      <c r="C98" s="1"/>
      <c r="D98" s="1"/>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4"/>
    </row>
    <row r="99" spans="1:36" ht="15.75" customHeight="1">
      <c r="A99" s="1"/>
      <c r="B99" s="1"/>
      <c r="C99" s="1"/>
      <c r="D99" s="1"/>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4"/>
    </row>
    <row r="100" spans="1:36" ht="15.75" customHeight="1">
      <c r="A100" s="1"/>
      <c r="B100" s="1"/>
      <c r="C100" s="1"/>
      <c r="D100" s="1"/>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4"/>
    </row>
    <row r="101" spans="1:36" ht="15.75" customHeight="1">
      <c r="A101" s="1"/>
      <c r="B101" s="1"/>
      <c r="C101" s="1"/>
      <c r="D101" s="1"/>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4"/>
    </row>
    <row r="102" spans="1:36" ht="15.75" customHeight="1">
      <c r="A102" s="1"/>
      <c r="B102" s="1"/>
      <c r="C102" s="1"/>
      <c r="D102" s="1"/>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4"/>
    </row>
    <row r="103" spans="1:36" ht="15.75" customHeight="1">
      <c r="A103" s="1"/>
      <c r="B103" s="1"/>
      <c r="C103" s="1"/>
      <c r="D103" s="1"/>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4"/>
    </row>
    <row r="104" spans="1:36" ht="15.75" customHeight="1">
      <c r="A104" s="1"/>
      <c r="B104" s="1"/>
      <c r="C104" s="1"/>
      <c r="D104" s="1"/>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4"/>
    </row>
    <row r="105" spans="1:36" ht="15.75" customHeight="1">
      <c r="A105" s="1"/>
      <c r="B105" s="1"/>
      <c r="C105" s="1"/>
      <c r="D105" s="1"/>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4"/>
    </row>
    <row r="106" spans="1:36" ht="15.75" customHeight="1">
      <c r="A106" s="1"/>
      <c r="B106" s="1"/>
      <c r="C106" s="1"/>
      <c r="D106" s="1"/>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4"/>
    </row>
    <row r="107" spans="1:36" ht="15.75" customHeight="1">
      <c r="A107" s="1"/>
      <c r="B107" s="1"/>
      <c r="C107" s="1"/>
      <c r="D107" s="1"/>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4"/>
    </row>
    <row r="108" spans="1:36" ht="15.75" customHeight="1">
      <c r="A108" s="1"/>
      <c r="B108" s="1"/>
      <c r="C108" s="1"/>
      <c r="D108" s="1"/>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4"/>
    </row>
    <row r="109" spans="1:36" ht="15.75" customHeight="1">
      <c r="A109" s="1"/>
      <c r="B109" s="1"/>
      <c r="C109" s="1"/>
      <c r="D109" s="1"/>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4"/>
    </row>
    <row r="110" spans="1:36" ht="15.75" customHeight="1">
      <c r="A110" s="1"/>
      <c r="B110" s="1"/>
      <c r="C110" s="1"/>
      <c r="D110" s="1"/>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4"/>
    </row>
    <row r="111" spans="1:36" ht="15.75" customHeight="1">
      <c r="A111" s="1"/>
      <c r="B111" s="1"/>
      <c r="C111" s="1"/>
      <c r="D111" s="1"/>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4"/>
    </row>
    <row r="112" spans="1:36" ht="15.75" customHeight="1">
      <c r="A112" s="1"/>
      <c r="B112" s="1"/>
      <c r="C112" s="1"/>
      <c r="D112" s="1"/>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4"/>
    </row>
    <row r="113" spans="1:36" ht="15.75" customHeight="1">
      <c r="A113" s="1"/>
      <c r="B113" s="1"/>
      <c r="C113" s="1"/>
      <c r="D113" s="1"/>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4"/>
    </row>
    <row r="114" spans="1:36" ht="15.75" customHeight="1">
      <c r="A114" s="1"/>
      <c r="B114" s="1"/>
      <c r="C114" s="1"/>
      <c r="D114" s="1"/>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4"/>
    </row>
    <row r="115" spans="1:36" ht="15.75" customHeight="1">
      <c r="A115" s="1"/>
      <c r="B115" s="1"/>
      <c r="C115" s="1"/>
      <c r="D115" s="1"/>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4"/>
    </row>
    <row r="116" spans="1:36" ht="15.75" customHeight="1">
      <c r="A116" s="1"/>
      <c r="B116" s="1"/>
      <c r="C116" s="1"/>
      <c r="D116" s="1"/>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4"/>
    </row>
    <row r="117" spans="1:36" ht="15.75" customHeight="1">
      <c r="A117" s="1"/>
      <c r="B117" s="1"/>
      <c r="C117" s="1"/>
      <c r="D117" s="1"/>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4"/>
    </row>
    <row r="118" spans="1:36" ht="15.75" customHeight="1">
      <c r="A118" s="1"/>
      <c r="B118" s="1"/>
      <c r="C118" s="1"/>
      <c r="D118" s="1"/>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4"/>
    </row>
    <row r="119" spans="1:36" ht="15.75" customHeight="1">
      <c r="A119" s="1"/>
      <c r="B119" s="1"/>
      <c r="C119" s="1"/>
      <c r="D119" s="1"/>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4"/>
    </row>
    <row r="120" spans="1:36" ht="15.75" customHeight="1">
      <c r="A120" s="1"/>
      <c r="B120" s="1"/>
      <c r="C120" s="1"/>
      <c r="D120" s="1"/>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4"/>
    </row>
    <row r="121" spans="1:36" ht="15.75" customHeight="1">
      <c r="A121" s="1"/>
      <c r="B121" s="1"/>
      <c r="C121" s="1"/>
      <c r="D121" s="1"/>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4"/>
    </row>
    <row r="122" spans="1:36" ht="15.75" customHeight="1">
      <c r="A122" s="1"/>
      <c r="B122" s="1"/>
      <c r="C122" s="1"/>
      <c r="D122" s="1"/>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4"/>
    </row>
    <row r="123" spans="1:36" ht="15.75" customHeight="1">
      <c r="A123" s="1"/>
      <c r="B123" s="1"/>
      <c r="C123" s="1"/>
      <c r="D123" s="1"/>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4"/>
    </row>
    <row r="124" spans="1:36" ht="15.75" customHeight="1">
      <c r="A124" s="1"/>
      <c r="B124" s="1"/>
      <c r="C124" s="1"/>
      <c r="D124" s="1"/>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4"/>
    </row>
    <row r="125" spans="1:36" ht="15.75" customHeight="1">
      <c r="A125" s="1"/>
      <c r="B125" s="1"/>
      <c r="C125" s="1"/>
      <c r="D125" s="1"/>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4"/>
    </row>
    <row r="126" spans="1:36" ht="15.75" customHeight="1">
      <c r="A126" s="1"/>
      <c r="B126" s="1"/>
      <c r="C126" s="1"/>
      <c r="D126" s="1"/>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4"/>
    </row>
    <row r="127" spans="1:36" ht="15.75" customHeight="1">
      <c r="A127" s="1"/>
      <c r="B127" s="1"/>
      <c r="C127" s="1"/>
      <c r="D127" s="1"/>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4"/>
    </row>
    <row r="128" spans="1:36" ht="15.75" customHeight="1">
      <c r="A128" s="1"/>
      <c r="B128" s="1"/>
      <c r="C128" s="1"/>
      <c r="D128" s="1"/>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4"/>
    </row>
    <row r="129" spans="1:36" ht="15.75" customHeight="1">
      <c r="A129" s="1"/>
      <c r="B129" s="1"/>
      <c r="C129" s="1"/>
      <c r="D129" s="1"/>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4"/>
    </row>
    <row r="130" spans="1:36" ht="15.75" customHeight="1">
      <c r="A130" s="1"/>
      <c r="B130" s="1"/>
      <c r="C130" s="1"/>
      <c r="D130" s="1"/>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4"/>
    </row>
    <row r="131" spans="1:36" ht="15.75" customHeight="1">
      <c r="A131" s="1"/>
      <c r="B131" s="1"/>
      <c r="C131" s="1"/>
      <c r="D131" s="1"/>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4"/>
    </row>
    <row r="132" spans="1:36" ht="15.75" customHeight="1">
      <c r="A132" s="1"/>
      <c r="B132" s="1"/>
      <c r="C132" s="1"/>
      <c r="D132" s="1"/>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4"/>
    </row>
    <row r="133" spans="1:36" ht="15.75" customHeight="1">
      <c r="A133" s="1"/>
      <c r="B133" s="1"/>
      <c r="C133" s="1"/>
      <c r="D133" s="1"/>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4"/>
    </row>
    <row r="134" spans="1:36" ht="15.75" customHeight="1">
      <c r="A134" s="1"/>
      <c r="B134" s="1"/>
      <c r="C134" s="1"/>
      <c r="D134" s="1"/>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4"/>
    </row>
    <row r="135" spans="1:36" ht="15.75" customHeight="1">
      <c r="A135" s="1"/>
      <c r="B135" s="1"/>
      <c r="C135" s="1"/>
      <c r="D135" s="1"/>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4"/>
    </row>
    <row r="136" spans="1:36" ht="15.75" customHeight="1">
      <c r="A136" s="1"/>
      <c r="B136" s="1"/>
      <c r="C136" s="1"/>
      <c r="D136" s="1"/>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4"/>
    </row>
    <row r="137" spans="1:36" ht="15.75" customHeight="1">
      <c r="A137" s="1"/>
      <c r="B137" s="1"/>
      <c r="C137" s="1"/>
      <c r="D137" s="1"/>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4"/>
    </row>
    <row r="138" spans="1:36" ht="15.75" customHeight="1">
      <c r="A138" s="1"/>
      <c r="B138" s="1"/>
      <c r="C138" s="1"/>
      <c r="D138" s="1"/>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4"/>
    </row>
    <row r="139" spans="1:36" ht="15.75" customHeight="1">
      <c r="A139" s="1"/>
      <c r="B139" s="1"/>
      <c r="C139" s="1"/>
      <c r="D139" s="1"/>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4"/>
    </row>
    <row r="140" spans="1:36" ht="15.75" customHeight="1">
      <c r="A140" s="1"/>
      <c r="B140" s="1"/>
      <c r="C140" s="1"/>
      <c r="D140" s="1"/>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4"/>
    </row>
    <row r="141" spans="1:36" ht="15.75" customHeight="1">
      <c r="A141" s="1"/>
      <c r="B141" s="1"/>
      <c r="C141" s="1"/>
      <c r="D141" s="1"/>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4"/>
    </row>
    <row r="142" spans="1:36" ht="15.75" customHeight="1">
      <c r="A142" s="1"/>
      <c r="B142" s="1"/>
      <c r="C142" s="1"/>
      <c r="D142" s="1"/>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4"/>
    </row>
    <row r="143" spans="1:36" ht="15.75" customHeight="1">
      <c r="A143" s="1"/>
      <c r="B143" s="1"/>
      <c r="C143" s="1"/>
      <c r="D143" s="1"/>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4"/>
    </row>
    <row r="144" spans="1:36" ht="15.75" customHeight="1">
      <c r="A144" s="1"/>
      <c r="B144" s="1"/>
      <c r="C144" s="1"/>
      <c r="D144" s="1"/>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4"/>
    </row>
    <row r="145" spans="1:36" ht="15.75" customHeight="1">
      <c r="A145" s="1"/>
      <c r="B145" s="1"/>
      <c r="C145" s="1"/>
      <c r="D145" s="1"/>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4"/>
    </row>
    <row r="146" spans="1:36" ht="15.75" customHeight="1">
      <c r="A146" s="1"/>
      <c r="B146" s="1"/>
      <c r="C146" s="1"/>
      <c r="D146" s="1"/>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4"/>
    </row>
    <row r="147" spans="1:36" ht="15.75" customHeight="1">
      <c r="A147" s="1"/>
      <c r="B147" s="1"/>
      <c r="C147" s="1"/>
      <c r="D147" s="1"/>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4"/>
    </row>
    <row r="148" spans="1:36" ht="15.75" customHeight="1">
      <c r="A148" s="1"/>
      <c r="B148" s="1"/>
      <c r="C148" s="1"/>
      <c r="D148" s="1"/>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4"/>
    </row>
    <row r="149" spans="1:36" ht="15.75" customHeight="1">
      <c r="A149" s="1"/>
      <c r="B149" s="1"/>
      <c r="C149" s="1"/>
      <c r="D149" s="1"/>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4"/>
    </row>
    <row r="150" spans="1:36" ht="15.75" customHeight="1">
      <c r="A150" s="1"/>
      <c r="B150" s="1"/>
      <c r="C150" s="1"/>
      <c r="D150" s="1"/>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4"/>
    </row>
    <row r="151" spans="1:36" ht="15.75" customHeight="1">
      <c r="A151" s="1"/>
      <c r="B151" s="1"/>
      <c r="C151" s="1"/>
      <c r="D151" s="1"/>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4"/>
    </row>
    <row r="152" spans="1:36" ht="15.75" customHeight="1">
      <c r="A152" s="1"/>
      <c r="B152" s="1"/>
      <c r="C152" s="1"/>
      <c r="D152" s="1"/>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4"/>
    </row>
    <row r="153" spans="1:36" ht="15.75" customHeight="1">
      <c r="A153" s="1"/>
      <c r="B153" s="1"/>
      <c r="C153" s="1"/>
      <c r="D153" s="1"/>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4"/>
    </row>
    <row r="154" spans="1:36" ht="15.75" customHeight="1">
      <c r="A154" s="1"/>
      <c r="B154" s="1"/>
      <c r="C154" s="1"/>
      <c r="D154" s="1"/>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4"/>
    </row>
    <row r="155" spans="1:36" ht="15.75" customHeight="1">
      <c r="A155" s="1"/>
      <c r="B155" s="1"/>
      <c r="C155" s="1"/>
      <c r="D155" s="1"/>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4"/>
    </row>
    <row r="156" spans="1:36" ht="15.75" customHeight="1">
      <c r="A156" s="1"/>
      <c r="B156" s="1"/>
      <c r="C156" s="1"/>
      <c r="D156" s="1"/>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4"/>
    </row>
    <row r="157" spans="1:36" ht="15.75" customHeight="1">
      <c r="A157" s="1"/>
      <c r="B157" s="1"/>
      <c r="C157" s="1"/>
      <c r="D157" s="1"/>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4"/>
    </row>
    <row r="158" spans="1:36" ht="15.75" customHeight="1">
      <c r="A158" s="1"/>
      <c r="B158" s="1"/>
      <c r="C158" s="1"/>
      <c r="D158" s="1"/>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4"/>
    </row>
    <row r="159" spans="1:36" ht="15.75" customHeight="1">
      <c r="A159" s="1"/>
      <c r="B159" s="1"/>
      <c r="C159" s="1"/>
      <c r="D159" s="1"/>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4"/>
    </row>
    <row r="160" spans="1:36" ht="15.75" customHeight="1">
      <c r="A160" s="1"/>
      <c r="B160" s="1"/>
      <c r="C160" s="1"/>
      <c r="D160" s="1"/>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4"/>
    </row>
    <row r="161" spans="1:36" ht="15.75" customHeight="1">
      <c r="A161" s="1"/>
      <c r="B161" s="1"/>
      <c r="C161" s="1"/>
      <c r="D161" s="1"/>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4"/>
    </row>
    <row r="162" spans="1:36" ht="15.75" customHeight="1">
      <c r="A162" s="1"/>
      <c r="B162" s="1"/>
      <c r="C162" s="1"/>
      <c r="D162" s="1"/>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4"/>
    </row>
    <row r="163" spans="1:36" ht="15.75" customHeight="1">
      <c r="A163" s="1"/>
      <c r="B163" s="1"/>
      <c r="C163" s="1"/>
      <c r="D163" s="1"/>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4"/>
    </row>
    <row r="164" spans="1:36" ht="15.75" customHeight="1">
      <c r="A164" s="1"/>
      <c r="B164" s="1"/>
      <c r="C164" s="1"/>
      <c r="D164" s="1"/>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4"/>
    </row>
    <row r="165" spans="1:36" ht="15.75" customHeight="1">
      <c r="A165" s="1"/>
      <c r="B165" s="1"/>
      <c r="C165" s="1"/>
      <c r="D165" s="1"/>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4"/>
    </row>
    <row r="166" spans="1:36" ht="15.75" customHeight="1">
      <c r="A166" s="1"/>
      <c r="B166" s="1"/>
      <c r="C166" s="1"/>
      <c r="D166" s="1"/>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4"/>
    </row>
    <row r="167" spans="1:36" ht="15.75" customHeight="1">
      <c r="A167" s="1"/>
      <c r="B167" s="1"/>
      <c r="C167" s="1"/>
      <c r="D167" s="1"/>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4"/>
    </row>
    <row r="168" spans="1:36" ht="15.75" customHeight="1">
      <c r="A168" s="1"/>
      <c r="B168" s="1"/>
      <c r="C168" s="1"/>
      <c r="D168" s="1"/>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4"/>
    </row>
    <row r="169" spans="1:36" ht="15.75" customHeight="1">
      <c r="A169" s="1"/>
      <c r="B169" s="1"/>
      <c r="C169" s="1"/>
      <c r="D169" s="1"/>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4"/>
    </row>
    <row r="170" spans="1:36" ht="15.75" customHeight="1">
      <c r="A170" s="1"/>
      <c r="B170" s="1"/>
      <c r="C170" s="1"/>
      <c r="D170" s="1"/>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4"/>
    </row>
    <row r="171" spans="1:36" ht="15.75" customHeight="1">
      <c r="A171" s="1"/>
      <c r="B171" s="1"/>
      <c r="C171" s="1"/>
      <c r="D171" s="1"/>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4"/>
    </row>
    <row r="172" spans="1:36" ht="15.75" customHeight="1">
      <c r="A172" s="1"/>
      <c r="B172" s="1"/>
      <c r="C172" s="1"/>
      <c r="D172" s="1"/>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4"/>
    </row>
    <row r="173" spans="1:36" ht="15.75" customHeight="1">
      <c r="A173" s="1"/>
      <c r="B173" s="1"/>
      <c r="C173" s="1"/>
      <c r="D173" s="1"/>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4"/>
    </row>
    <row r="174" spans="1:36" ht="15.75" customHeight="1">
      <c r="A174" s="1"/>
      <c r="B174" s="1"/>
      <c r="C174" s="1"/>
      <c r="D174" s="1"/>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4"/>
    </row>
    <row r="175" spans="1:36" ht="15.75" customHeight="1">
      <c r="A175" s="1"/>
      <c r="B175" s="1"/>
      <c r="C175" s="1"/>
      <c r="D175" s="1"/>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4"/>
    </row>
    <row r="176" spans="1:36" ht="15.75" customHeight="1">
      <c r="A176" s="1"/>
      <c r="B176" s="1"/>
      <c r="C176" s="1"/>
      <c r="D176" s="1"/>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4"/>
    </row>
    <row r="177" spans="1:36" ht="15.75" customHeight="1">
      <c r="A177" s="1"/>
      <c r="B177" s="1"/>
      <c r="C177" s="1"/>
      <c r="D177" s="1"/>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4"/>
    </row>
    <row r="178" spans="1:36" ht="15.75" customHeight="1">
      <c r="A178" s="1"/>
      <c r="B178" s="1"/>
      <c r="C178" s="1"/>
      <c r="D178" s="1"/>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4"/>
    </row>
    <row r="179" spans="1:36" ht="15.75" customHeight="1">
      <c r="A179" s="1"/>
      <c r="B179" s="1"/>
      <c r="C179" s="1"/>
      <c r="D179" s="1"/>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4"/>
    </row>
    <row r="180" spans="1:36" ht="15.75" customHeight="1">
      <c r="A180" s="1"/>
      <c r="B180" s="1"/>
      <c r="C180" s="1"/>
      <c r="D180" s="1"/>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4"/>
    </row>
    <row r="181" spans="1:36" ht="15.75" customHeight="1">
      <c r="A181" s="1"/>
      <c r="B181" s="1"/>
      <c r="C181" s="1"/>
      <c r="D181" s="1"/>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4"/>
    </row>
    <row r="182" spans="1:36" ht="15.75" customHeight="1">
      <c r="A182" s="1"/>
      <c r="B182" s="1"/>
      <c r="C182" s="1"/>
      <c r="D182" s="1"/>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4"/>
    </row>
    <row r="183" spans="1:36" ht="15.75" customHeight="1">
      <c r="A183" s="1"/>
      <c r="B183" s="1"/>
      <c r="C183" s="1"/>
      <c r="D183" s="1"/>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4"/>
    </row>
    <row r="184" spans="1:36" ht="15.75" customHeight="1">
      <c r="A184" s="1"/>
      <c r="B184" s="1"/>
      <c r="C184" s="1"/>
      <c r="D184" s="1"/>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4"/>
    </row>
    <row r="185" spans="1:36" ht="15.75" customHeight="1">
      <c r="A185" s="1"/>
      <c r="B185" s="1"/>
      <c r="C185" s="1"/>
      <c r="D185" s="1"/>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4"/>
    </row>
    <row r="186" spans="1:36" ht="15.75" customHeight="1">
      <c r="A186" s="1"/>
      <c r="B186" s="1"/>
      <c r="C186" s="1"/>
      <c r="D186" s="1"/>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4"/>
    </row>
    <row r="187" spans="1:36" ht="15.75" customHeight="1">
      <c r="A187" s="1"/>
      <c r="B187" s="1"/>
      <c r="C187" s="1"/>
      <c r="D187" s="1"/>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4"/>
    </row>
    <row r="188" spans="1:36" ht="15.75" customHeight="1">
      <c r="A188" s="1"/>
      <c r="B188" s="1"/>
      <c r="C188" s="1"/>
      <c r="D188" s="1"/>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4"/>
    </row>
    <row r="189" spans="1:36" ht="15.75" customHeight="1">
      <c r="A189" s="1"/>
      <c r="B189" s="1"/>
      <c r="C189" s="1"/>
      <c r="D189" s="1"/>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4"/>
    </row>
    <row r="190" spans="1:36" ht="15.75" customHeight="1">
      <c r="A190" s="1"/>
      <c r="B190" s="1"/>
      <c r="C190" s="1"/>
      <c r="D190" s="1"/>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4"/>
    </row>
    <row r="191" spans="1:36" ht="15.75" customHeight="1">
      <c r="A191" s="1"/>
      <c r="B191" s="1"/>
      <c r="C191" s="1"/>
      <c r="D191" s="1"/>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4"/>
    </row>
    <row r="192" spans="1:36" ht="15.75" customHeight="1">
      <c r="A192" s="1"/>
      <c r="B192" s="1"/>
      <c r="C192" s="1"/>
      <c r="D192" s="1"/>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4"/>
    </row>
    <row r="193" spans="1:36" ht="15.75" customHeight="1">
      <c r="A193" s="1"/>
      <c r="B193" s="1"/>
      <c r="C193" s="1"/>
      <c r="D193" s="1"/>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4"/>
    </row>
    <row r="194" spans="1:36" ht="15.75" customHeight="1">
      <c r="A194" s="1"/>
      <c r="B194" s="1"/>
      <c r="C194" s="1"/>
      <c r="D194" s="1"/>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4"/>
    </row>
    <row r="195" spans="1:36" ht="15.75" customHeight="1">
      <c r="A195" s="1"/>
      <c r="B195" s="1"/>
      <c r="C195" s="1"/>
      <c r="D195" s="1"/>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4"/>
    </row>
    <row r="196" spans="1:36" ht="15.75" customHeight="1">
      <c r="A196" s="1"/>
      <c r="B196" s="1"/>
      <c r="C196" s="1"/>
      <c r="D196" s="1"/>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4"/>
    </row>
    <row r="197" spans="1:36" ht="15.75" customHeight="1">
      <c r="A197" s="1"/>
      <c r="B197" s="1"/>
      <c r="C197" s="1"/>
      <c r="D197" s="1"/>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4"/>
    </row>
    <row r="198" spans="1:36" ht="15.75" customHeight="1">
      <c r="A198" s="1"/>
      <c r="B198" s="1"/>
      <c r="C198" s="1"/>
      <c r="D198" s="1"/>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4"/>
    </row>
    <row r="199" spans="1:36" ht="15.75" customHeight="1">
      <c r="A199" s="1"/>
      <c r="B199" s="1"/>
      <c r="C199" s="1"/>
      <c r="D199" s="1"/>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4"/>
    </row>
    <row r="200" spans="1:36" ht="15.75" customHeight="1">
      <c r="A200" s="1"/>
      <c r="B200" s="1"/>
      <c r="C200" s="1"/>
      <c r="D200" s="1"/>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4"/>
    </row>
    <row r="201" spans="1:36" ht="15.75" customHeight="1">
      <c r="A201" s="1"/>
      <c r="B201" s="1"/>
      <c r="C201" s="1"/>
      <c r="D201" s="1"/>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4"/>
    </row>
    <row r="202" spans="1:36" ht="15.75" customHeight="1">
      <c r="A202" s="1"/>
      <c r="B202" s="1"/>
      <c r="C202" s="1"/>
      <c r="D202" s="1"/>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4"/>
    </row>
    <row r="203" spans="1:36" ht="15.75" customHeight="1">
      <c r="A203" s="1"/>
      <c r="B203" s="1"/>
      <c r="C203" s="1"/>
      <c r="D203" s="1"/>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4"/>
    </row>
    <row r="204" spans="1:36" ht="15.75" customHeight="1">
      <c r="A204" s="1"/>
      <c r="B204" s="1"/>
      <c r="C204" s="1"/>
      <c r="D204" s="1"/>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4"/>
    </row>
    <row r="205" spans="1:36" ht="15.75" customHeight="1">
      <c r="A205" s="1"/>
      <c r="B205" s="1"/>
      <c r="C205" s="1"/>
      <c r="D205" s="1"/>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4"/>
    </row>
    <row r="206" spans="1:36" ht="15.75" customHeight="1">
      <c r="A206" s="1"/>
      <c r="B206" s="1"/>
      <c r="C206" s="1"/>
      <c r="D206" s="1"/>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4"/>
    </row>
    <row r="207" spans="1:36" ht="15.75" customHeight="1">
      <c r="A207" s="1"/>
      <c r="B207" s="1"/>
      <c r="C207" s="1"/>
      <c r="D207" s="1"/>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4"/>
    </row>
    <row r="208" spans="1:36" ht="15.75" customHeight="1">
      <c r="A208" s="1"/>
      <c r="B208" s="1"/>
      <c r="C208" s="1"/>
      <c r="D208" s="1"/>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4"/>
    </row>
    <row r="209" spans="1:36" ht="15.75" customHeight="1">
      <c r="A209" s="1"/>
      <c r="B209" s="1"/>
      <c r="C209" s="1"/>
      <c r="D209" s="1"/>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4"/>
    </row>
    <row r="210" spans="1:36" ht="15.75" customHeight="1">
      <c r="A210" s="1"/>
      <c r="B210" s="1"/>
      <c r="C210" s="1"/>
      <c r="D210" s="1"/>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4"/>
    </row>
    <row r="211" spans="1:36" ht="15.75" customHeight="1">
      <c r="A211" s="1"/>
      <c r="B211" s="1"/>
      <c r="C211" s="1"/>
      <c r="D211" s="1"/>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4"/>
    </row>
    <row r="212" spans="1:36" ht="15.75" customHeight="1">
      <c r="A212" s="1"/>
      <c r="B212" s="1"/>
      <c r="C212" s="1"/>
      <c r="D212" s="1"/>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4"/>
    </row>
    <row r="213" spans="1:36" ht="15.75" customHeight="1">
      <c r="A213" s="1"/>
      <c r="B213" s="1"/>
      <c r="C213" s="1"/>
      <c r="D213" s="1"/>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4"/>
    </row>
    <row r="214" spans="1:36" ht="15.75" customHeight="1">
      <c r="A214" s="1"/>
      <c r="B214" s="1"/>
      <c r="C214" s="1"/>
      <c r="D214" s="1"/>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4"/>
    </row>
    <row r="215" spans="1:36" ht="15.75" customHeight="1">
      <c r="A215" s="1"/>
      <c r="B215" s="1"/>
      <c r="C215" s="1"/>
      <c r="D215" s="1"/>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4"/>
    </row>
    <row r="216" spans="1:36" ht="15.75" customHeight="1">
      <c r="A216" s="1"/>
      <c r="B216" s="1"/>
      <c r="C216" s="1"/>
      <c r="D216" s="1"/>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4"/>
    </row>
    <row r="217" spans="1:36" ht="15.75" customHeight="1">
      <c r="A217" s="1"/>
      <c r="B217" s="1"/>
      <c r="C217" s="1"/>
      <c r="D217" s="1"/>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4"/>
    </row>
    <row r="218" spans="1:36" ht="15.75" customHeight="1">
      <c r="A218" s="1"/>
      <c r="B218" s="1"/>
      <c r="C218" s="1"/>
      <c r="D218" s="1"/>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4"/>
    </row>
    <row r="219" spans="1:36" ht="15.75" customHeight="1">
      <c r="A219" s="1"/>
      <c r="B219" s="1"/>
      <c r="C219" s="1"/>
      <c r="D219" s="1"/>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4"/>
    </row>
    <row r="220" spans="1:36" ht="15.75" customHeight="1">
      <c r="A220" s="1"/>
      <c r="B220" s="1"/>
      <c r="C220" s="1"/>
      <c r="D220" s="1"/>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4"/>
    </row>
    <row r="221" spans="1:36" ht="15.75" customHeight="1">
      <c r="A221" s="1"/>
      <c r="B221" s="1"/>
      <c r="C221" s="1"/>
      <c r="D221" s="1"/>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4"/>
    </row>
    <row r="222" spans="1:36" ht="15.75" customHeight="1">
      <c r="A222" s="1"/>
      <c r="B222" s="1"/>
      <c r="C222" s="1"/>
      <c r="D222" s="1"/>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4"/>
    </row>
    <row r="223" spans="1:36" ht="15.75" customHeight="1">
      <c r="A223" s="1"/>
      <c r="B223" s="1"/>
      <c r="C223" s="1"/>
      <c r="D223" s="1"/>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4"/>
    </row>
    <row r="224" spans="1:36" ht="15.75" customHeight="1">
      <c r="A224" s="1"/>
      <c r="B224" s="1"/>
      <c r="C224" s="1"/>
      <c r="D224" s="1"/>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4"/>
    </row>
    <row r="225" spans="1:36" ht="15.75" customHeight="1">
      <c r="A225" s="1"/>
      <c r="B225" s="1"/>
      <c r="C225" s="1"/>
      <c r="D225" s="1"/>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4"/>
    </row>
    <row r="226" spans="1:36" ht="15.75" customHeight="1">
      <c r="A226" s="1"/>
      <c r="B226" s="1"/>
      <c r="C226" s="1"/>
      <c r="D226" s="1"/>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4"/>
    </row>
    <row r="227" spans="1:36" ht="15.75" customHeight="1">
      <c r="A227" s="1"/>
      <c r="B227" s="1"/>
      <c r="C227" s="1"/>
      <c r="D227" s="1"/>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4"/>
    </row>
    <row r="228" spans="1:36" ht="15.75" customHeight="1">
      <c r="A228" s="1"/>
      <c r="B228" s="1"/>
      <c r="C228" s="1"/>
      <c r="D228" s="1"/>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4"/>
    </row>
    <row r="229" spans="1:36" ht="15.75" customHeight="1">
      <c r="A229" s="1"/>
      <c r="B229" s="1"/>
      <c r="C229" s="1"/>
      <c r="D229" s="1"/>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4"/>
    </row>
    <row r="230" spans="1:36" ht="15.75" customHeight="1">
      <c r="A230" s="1"/>
      <c r="B230" s="1"/>
      <c r="C230" s="1"/>
      <c r="D230" s="1"/>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4"/>
    </row>
    <row r="231" spans="1:36" ht="15.75" customHeight="1">
      <c r="A231" s="1"/>
      <c r="B231" s="1"/>
      <c r="C231" s="1"/>
      <c r="D231" s="1"/>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4"/>
    </row>
    <row r="232" spans="1:36" ht="15.75" customHeight="1">
      <c r="A232" s="1"/>
      <c r="B232" s="1"/>
      <c r="C232" s="1"/>
      <c r="D232" s="1"/>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4"/>
    </row>
    <row r="233" spans="1:36" ht="15.75" customHeight="1">
      <c r="A233" s="1"/>
      <c r="B233" s="1"/>
      <c r="C233" s="1"/>
      <c r="D233" s="1"/>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4"/>
    </row>
    <row r="234" spans="1:36" ht="15.75" customHeight="1">
      <c r="A234" s="1"/>
      <c r="B234" s="1"/>
      <c r="C234" s="1"/>
      <c r="D234" s="1"/>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4"/>
    </row>
    <row r="235" spans="1:36" ht="15.75" customHeight="1">
      <c r="A235" s="1"/>
      <c r="B235" s="1"/>
      <c r="C235" s="1"/>
      <c r="D235" s="1"/>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4"/>
    </row>
    <row r="236" spans="1:36" ht="15.75" customHeight="1">
      <c r="A236" s="1"/>
      <c r="B236" s="1"/>
      <c r="C236" s="1"/>
      <c r="D236" s="1"/>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4"/>
    </row>
    <row r="237" spans="1:36" ht="15.75" customHeight="1">
      <c r="A237" s="1"/>
      <c r="B237" s="1"/>
      <c r="C237" s="1"/>
      <c r="D237" s="1"/>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4"/>
    </row>
    <row r="238" spans="1:36" ht="15.75" customHeight="1">
      <c r="A238" s="1"/>
      <c r="B238" s="1"/>
      <c r="C238" s="1"/>
      <c r="D238" s="1"/>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4"/>
    </row>
    <row r="239" spans="1:36" ht="15.75" customHeight="1">
      <c r="A239" s="1"/>
      <c r="B239" s="1"/>
      <c r="C239" s="1"/>
      <c r="D239" s="1"/>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4"/>
    </row>
    <row r="240" spans="1:36" ht="15.75" customHeight="1">
      <c r="A240" s="1"/>
      <c r="B240" s="1"/>
      <c r="C240" s="1"/>
      <c r="D240" s="1"/>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4"/>
    </row>
    <row r="241" spans="1:36" ht="15.75" customHeight="1">
      <c r="A241" s="1"/>
      <c r="B241" s="1"/>
      <c r="C241" s="1"/>
      <c r="D241" s="1"/>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4"/>
    </row>
    <row r="242" spans="1:36" ht="15.75" customHeight="1">
      <c r="A242" s="1"/>
      <c r="B242" s="1"/>
      <c r="C242" s="1"/>
      <c r="D242" s="1"/>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4"/>
    </row>
    <row r="243" spans="1:36" ht="15.75" customHeight="1">
      <c r="A243" s="1"/>
      <c r="B243" s="1"/>
      <c r="C243" s="1"/>
      <c r="D243" s="1"/>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4"/>
    </row>
    <row r="244" spans="1:36" ht="15.75" customHeight="1">
      <c r="A244" s="1"/>
      <c r="B244" s="1"/>
      <c r="C244" s="1"/>
      <c r="D244" s="1"/>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4"/>
    </row>
    <row r="245" spans="1:36" ht="15.75" customHeight="1">
      <c r="A245" s="1"/>
      <c r="B245" s="1"/>
      <c r="C245" s="1"/>
      <c r="D245" s="1"/>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4"/>
    </row>
    <row r="246" spans="1:36" ht="15.75" customHeight="1">
      <c r="A246" s="1"/>
      <c r="B246" s="1"/>
      <c r="C246" s="1"/>
      <c r="D246" s="1"/>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4"/>
    </row>
    <row r="247" spans="1:36" ht="15.75" customHeight="1">
      <c r="A247" s="1"/>
      <c r="B247" s="1"/>
      <c r="C247" s="1"/>
      <c r="D247" s="1"/>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4"/>
    </row>
    <row r="248" spans="1:36" ht="15.75" customHeight="1">
      <c r="A248" s="1"/>
      <c r="B248" s="1"/>
      <c r="C248" s="1"/>
      <c r="D248" s="1"/>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4"/>
    </row>
    <row r="249" spans="1:36" ht="15.75" customHeight="1">
      <c r="A249" s="1"/>
      <c r="B249" s="1"/>
      <c r="C249" s="1"/>
      <c r="D249" s="1"/>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4"/>
    </row>
    <row r="250" spans="1:36" ht="15.75" customHeight="1">
      <c r="A250" s="1"/>
      <c r="B250" s="1"/>
      <c r="C250" s="1"/>
      <c r="D250" s="1"/>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4"/>
    </row>
    <row r="251" spans="1:36" ht="15.75" customHeight="1">
      <c r="A251" s="1"/>
      <c r="B251" s="1"/>
      <c r="C251" s="1"/>
      <c r="D251" s="1"/>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4"/>
    </row>
    <row r="252" spans="1:36" ht="15.75" customHeight="1">
      <c r="A252" s="1"/>
      <c r="B252" s="1"/>
      <c r="C252" s="1"/>
      <c r="D252" s="1"/>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4"/>
    </row>
    <row r="253" spans="1:36" ht="15.75" customHeight="1">
      <c r="A253" s="1"/>
      <c r="B253" s="1"/>
      <c r="C253" s="1"/>
      <c r="D253" s="1"/>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4"/>
    </row>
    <row r="254" spans="1:36" ht="15.75" customHeight="1">
      <c r="A254" s="1"/>
      <c r="B254" s="1"/>
      <c r="C254" s="1"/>
      <c r="D254" s="1"/>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4"/>
    </row>
    <row r="255" spans="1:36" ht="15.75" customHeight="1">
      <c r="A255" s="1"/>
      <c r="B255" s="1"/>
      <c r="C255" s="1"/>
      <c r="D255" s="1"/>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4"/>
    </row>
    <row r="256" spans="1:36" ht="15.75" customHeight="1">
      <c r="A256" s="1"/>
      <c r="B256" s="1"/>
      <c r="C256" s="1"/>
      <c r="D256" s="1"/>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4"/>
    </row>
    <row r="257" spans="1:36" ht="15.75" customHeight="1">
      <c r="A257" s="1"/>
      <c r="B257" s="1"/>
      <c r="C257" s="1"/>
      <c r="D257" s="1"/>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4"/>
    </row>
    <row r="258" spans="1:36" ht="15.75" customHeight="1">
      <c r="A258" s="1"/>
      <c r="B258" s="1"/>
      <c r="C258" s="1"/>
      <c r="D258" s="1"/>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4"/>
    </row>
    <row r="259" spans="1:36" ht="15.75" customHeight="1">
      <c r="A259" s="1"/>
      <c r="B259" s="1"/>
      <c r="C259" s="1"/>
      <c r="D259" s="1"/>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4"/>
    </row>
    <row r="260" spans="1:36" ht="15.75" customHeight="1">
      <c r="A260" s="1"/>
      <c r="B260" s="1"/>
      <c r="C260" s="1"/>
      <c r="D260" s="1"/>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4"/>
    </row>
    <row r="261" spans="1:36" ht="15.75" customHeight="1">
      <c r="A261" s="1"/>
      <c r="B261" s="1"/>
      <c r="C261" s="1"/>
      <c r="D261" s="1"/>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4"/>
    </row>
    <row r="262" spans="1:36" ht="15.75" customHeight="1">
      <c r="A262" s="1"/>
      <c r="B262" s="1"/>
      <c r="C262" s="1"/>
      <c r="D262" s="1"/>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4"/>
    </row>
    <row r="263" spans="1:36" ht="15.75" customHeight="1">
      <c r="A263" s="1"/>
      <c r="B263" s="1"/>
      <c r="C263" s="1"/>
      <c r="D263" s="1"/>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4"/>
    </row>
    <row r="264" spans="1:36" ht="15.75" customHeight="1">
      <c r="A264" s="1"/>
      <c r="B264" s="1"/>
      <c r="C264" s="1"/>
      <c r="D264" s="1"/>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4"/>
    </row>
    <row r="265" spans="1:36" ht="15.75" customHeight="1">
      <c r="A265" s="1"/>
      <c r="B265" s="1"/>
      <c r="C265" s="1"/>
      <c r="D265" s="1"/>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4"/>
    </row>
    <row r="266" spans="1:36" ht="15.75" customHeight="1">
      <c r="A266" s="1"/>
      <c r="B266" s="1"/>
      <c r="C266" s="1"/>
      <c r="D266" s="1"/>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4"/>
    </row>
    <row r="267" spans="1:36" ht="15.75" customHeight="1">
      <c r="A267" s="1"/>
      <c r="B267" s="1"/>
      <c r="C267" s="1"/>
      <c r="D267" s="1"/>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4"/>
    </row>
    <row r="268" spans="1:36" ht="15.75" customHeight="1">
      <c r="A268" s="1"/>
      <c r="B268" s="1"/>
      <c r="C268" s="1"/>
      <c r="D268" s="1"/>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4"/>
    </row>
    <row r="269" spans="1:36" ht="15.75" customHeight="1">
      <c r="A269" s="1"/>
      <c r="B269" s="1"/>
      <c r="C269" s="1"/>
      <c r="D269" s="1"/>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4"/>
    </row>
    <row r="270" spans="1:36" ht="15.75" customHeight="1">
      <c r="A270" s="1"/>
      <c r="B270" s="1"/>
      <c r="C270" s="1"/>
      <c r="D270" s="1"/>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4"/>
    </row>
    <row r="271" spans="1:36" ht="15.75" customHeight="1">
      <c r="A271" s="1"/>
      <c r="B271" s="1"/>
      <c r="C271" s="1"/>
      <c r="D271" s="1"/>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4"/>
    </row>
    <row r="272" spans="1:36" ht="15.75" customHeight="1">
      <c r="A272" s="1"/>
      <c r="B272" s="1"/>
      <c r="C272" s="1"/>
      <c r="D272" s="1"/>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4"/>
    </row>
    <row r="273" spans="1:36" ht="15.75" customHeight="1">
      <c r="A273" s="1"/>
      <c r="B273" s="1"/>
      <c r="C273" s="1"/>
      <c r="D273" s="1"/>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4"/>
    </row>
    <row r="274" spans="1:36" ht="15.75" customHeight="1">
      <c r="A274" s="1"/>
      <c r="B274" s="1"/>
      <c r="C274" s="1"/>
      <c r="D274" s="1"/>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4"/>
    </row>
    <row r="275" spans="1:36" ht="15.75" customHeight="1">
      <c r="A275" s="1"/>
      <c r="B275" s="1"/>
      <c r="C275" s="1"/>
      <c r="D275" s="1"/>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4"/>
    </row>
    <row r="276" spans="1:36" ht="15.75" customHeight="1">
      <c r="A276" s="1"/>
      <c r="B276" s="1"/>
      <c r="C276" s="1"/>
      <c r="D276" s="1"/>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4"/>
    </row>
    <row r="277" spans="1:36" ht="15.75" customHeight="1">
      <c r="A277" s="1"/>
      <c r="B277" s="1"/>
      <c r="C277" s="1"/>
      <c r="D277" s="1"/>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4"/>
    </row>
    <row r="278" spans="1:36" ht="15.75" customHeight="1">
      <c r="A278" s="1"/>
      <c r="B278" s="1"/>
      <c r="C278" s="1"/>
      <c r="D278" s="1"/>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4"/>
    </row>
    <row r="279" spans="1:36" ht="15.75" customHeight="1">
      <c r="A279" s="1"/>
      <c r="B279" s="1"/>
      <c r="C279" s="1"/>
      <c r="D279" s="1"/>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4"/>
    </row>
    <row r="280" spans="1:36" ht="15.75" customHeight="1">
      <c r="A280" s="1"/>
      <c r="B280" s="1"/>
      <c r="C280" s="1"/>
      <c r="D280" s="1"/>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4"/>
    </row>
    <row r="281" spans="1:36" ht="15.75" customHeight="1">
      <c r="A281" s="1"/>
      <c r="B281" s="1"/>
      <c r="C281" s="1"/>
      <c r="D281" s="1"/>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4"/>
    </row>
    <row r="282" spans="1:36" ht="15.75" customHeight="1">
      <c r="A282" s="1"/>
      <c r="B282" s="1"/>
      <c r="C282" s="1"/>
      <c r="D282" s="1"/>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4"/>
    </row>
    <row r="283" spans="1:36" ht="15.75" customHeight="1">
      <c r="A283" s="1"/>
      <c r="B283" s="1"/>
      <c r="C283" s="1"/>
      <c r="D283" s="1"/>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4"/>
    </row>
    <row r="284" spans="1:36" ht="15.75" customHeight="1">
      <c r="A284" s="1"/>
      <c r="B284" s="1"/>
      <c r="C284" s="1"/>
      <c r="D284" s="1"/>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4"/>
    </row>
    <row r="285" spans="1:36" ht="15.75" customHeight="1">
      <c r="A285" s="1"/>
      <c r="B285" s="1"/>
      <c r="C285" s="1"/>
      <c r="D285" s="1"/>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4"/>
    </row>
    <row r="286" spans="1:36" ht="15.75" customHeight="1">
      <c r="A286" s="1"/>
      <c r="B286" s="1"/>
      <c r="C286" s="1"/>
      <c r="D286" s="1"/>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4"/>
    </row>
    <row r="287" spans="1:36" ht="15.75" customHeight="1">
      <c r="A287" s="1"/>
      <c r="B287" s="1"/>
      <c r="C287" s="1"/>
      <c r="D287" s="1"/>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4"/>
    </row>
    <row r="288" spans="1:36" ht="15.75" customHeight="1">
      <c r="A288" s="1"/>
      <c r="B288" s="1"/>
      <c r="C288" s="1"/>
      <c r="D288" s="1"/>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4"/>
    </row>
    <row r="289" spans="1:36" ht="15.75" customHeight="1">
      <c r="A289" s="1"/>
      <c r="B289" s="1"/>
      <c r="C289" s="1"/>
      <c r="D289" s="1"/>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4"/>
    </row>
    <row r="290" spans="1:36" ht="15.75" customHeight="1">
      <c r="A290" s="1"/>
      <c r="B290" s="1"/>
      <c r="C290" s="1"/>
      <c r="D290" s="1"/>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4"/>
    </row>
    <row r="291" spans="1:36" ht="15.75" customHeight="1">
      <c r="A291" s="1"/>
      <c r="B291" s="1"/>
      <c r="C291" s="1"/>
      <c r="D291" s="1"/>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4"/>
    </row>
    <row r="292" spans="1:36" ht="15.75" customHeight="1">
      <c r="A292" s="1"/>
      <c r="B292" s="1"/>
      <c r="C292" s="1"/>
      <c r="D292" s="1"/>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4"/>
    </row>
    <row r="293" spans="1:36" ht="15.75" customHeight="1">
      <c r="A293" s="1"/>
      <c r="B293" s="1"/>
      <c r="C293" s="1"/>
      <c r="D293" s="1"/>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4"/>
    </row>
    <row r="294" spans="1:36" ht="15.75" customHeight="1">
      <c r="A294" s="1"/>
      <c r="B294" s="1"/>
      <c r="C294" s="1"/>
      <c r="D294" s="1"/>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4"/>
    </row>
    <row r="295" spans="1:36" ht="15.75" customHeight="1">
      <c r="A295" s="1"/>
      <c r="B295" s="1"/>
      <c r="C295" s="1"/>
      <c r="D295" s="1"/>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4"/>
    </row>
    <row r="296" spans="1:36" ht="15.75" customHeight="1">
      <c r="A296" s="1"/>
      <c r="B296" s="1"/>
      <c r="C296" s="1"/>
      <c r="D296" s="1"/>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4"/>
    </row>
    <row r="297" spans="1:36" ht="15.75" customHeight="1">
      <c r="A297" s="1"/>
      <c r="B297" s="1"/>
      <c r="C297" s="1"/>
      <c r="D297" s="1"/>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4"/>
    </row>
    <row r="298" spans="1:36" ht="15.75" customHeight="1">
      <c r="A298" s="1"/>
      <c r="B298" s="1"/>
      <c r="C298" s="1"/>
      <c r="D298" s="1"/>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4"/>
    </row>
    <row r="299" spans="1:36" ht="15.75" customHeight="1">
      <c r="A299" s="1"/>
      <c r="B299" s="1"/>
      <c r="C299" s="1"/>
      <c r="D299" s="1"/>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4"/>
    </row>
    <row r="300" spans="1:36" ht="15.75" customHeight="1">
      <c r="A300" s="1"/>
      <c r="B300" s="1"/>
      <c r="C300" s="1"/>
      <c r="D300" s="1"/>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4"/>
    </row>
    <row r="301" spans="1:36" ht="15.75" customHeight="1">
      <c r="A301" s="1"/>
      <c r="B301" s="1"/>
      <c r="C301" s="1"/>
      <c r="D301" s="1"/>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4"/>
    </row>
    <row r="302" spans="1:36" ht="15.75" customHeight="1">
      <c r="A302" s="1"/>
      <c r="B302" s="1"/>
      <c r="C302" s="1"/>
      <c r="D302" s="1"/>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4"/>
    </row>
    <row r="303" spans="1:36" ht="15.75" customHeight="1">
      <c r="A303" s="1"/>
      <c r="B303" s="1"/>
      <c r="C303" s="1"/>
      <c r="D303" s="1"/>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4"/>
    </row>
    <row r="304" spans="1:36" ht="15.75" customHeight="1">
      <c r="A304" s="1"/>
      <c r="B304" s="1"/>
      <c r="C304" s="1"/>
      <c r="D304" s="1"/>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4"/>
    </row>
    <row r="305" spans="1:36" ht="15.75" customHeight="1">
      <c r="A305" s="1"/>
      <c r="B305" s="1"/>
      <c r="C305" s="1"/>
      <c r="D305" s="1"/>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4"/>
    </row>
    <row r="306" spans="1:36" ht="15.75" customHeight="1">
      <c r="A306" s="1"/>
      <c r="B306" s="1"/>
      <c r="C306" s="1"/>
      <c r="D306" s="1"/>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4"/>
    </row>
    <row r="307" spans="1:36" ht="15.75" customHeight="1">
      <c r="A307" s="1"/>
      <c r="B307" s="1"/>
      <c r="C307" s="1"/>
      <c r="D307" s="1"/>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4"/>
    </row>
    <row r="308" spans="1:36" ht="15.75" customHeight="1">
      <c r="A308" s="1"/>
      <c r="B308" s="1"/>
      <c r="C308" s="1"/>
      <c r="D308" s="1"/>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4"/>
    </row>
    <row r="309" spans="1:36" ht="15.75" customHeight="1">
      <c r="A309" s="1"/>
      <c r="B309" s="1"/>
      <c r="C309" s="1"/>
      <c r="D309" s="1"/>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4"/>
    </row>
    <row r="310" spans="1:36" ht="15.75" customHeight="1">
      <c r="A310" s="1"/>
      <c r="B310" s="1"/>
      <c r="C310" s="1"/>
      <c r="D310" s="1"/>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4"/>
    </row>
    <row r="311" spans="1:36" ht="15.75" customHeight="1">
      <c r="A311" s="1"/>
      <c r="B311" s="1"/>
      <c r="C311" s="1"/>
      <c r="D311" s="1"/>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4"/>
    </row>
    <row r="312" spans="1:36" ht="15.75" customHeight="1">
      <c r="A312" s="1"/>
      <c r="B312" s="1"/>
      <c r="C312" s="1"/>
      <c r="D312" s="1"/>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4"/>
    </row>
    <row r="313" spans="1:36" ht="15.75" customHeight="1">
      <c r="A313" s="1"/>
      <c r="B313" s="1"/>
      <c r="C313" s="1"/>
      <c r="D313" s="1"/>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4"/>
    </row>
    <row r="314" spans="1:36" ht="15.75" customHeight="1">
      <c r="A314" s="1"/>
      <c r="B314" s="1"/>
      <c r="C314" s="1"/>
      <c r="D314" s="1"/>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4"/>
    </row>
    <row r="315" spans="1:36" ht="15.75" customHeight="1">
      <c r="A315" s="1"/>
      <c r="B315" s="1"/>
      <c r="C315" s="1"/>
      <c r="D315" s="1"/>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4"/>
    </row>
    <row r="316" spans="1:36" ht="15.75" customHeight="1">
      <c r="A316" s="1"/>
      <c r="B316" s="1"/>
      <c r="C316" s="1"/>
      <c r="D316" s="1"/>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4"/>
    </row>
    <row r="317" spans="1:36" ht="15.75" customHeight="1">
      <c r="A317" s="1"/>
      <c r="B317" s="1"/>
      <c r="C317" s="1"/>
      <c r="D317" s="1"/>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4"/>
    </row>
    <row r="318" spans="1:36" ht="15.75" customHeight="1">
      <c r="A318" s="1"/>
      <c r="B318" s="1"/>
      <c r="C318" s="1"/>
      <c r="D318" s="1"/>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4"/>
    </row>
    <row r="319" spans="1:36" ht="15.75" customHeight="1">
      <c r="A319" s="1"/>
      <c r="B319" s="1"/>
      <c r="C319" s="1"/>
      <c r="D319" s="1"/>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4"/>
    </row>
    <row r="320" spans="1:36" ht="15.75" customHeight="1">
      <c r="A320" s="1"/>
      <c r="B320" s="1"/>
      <c r="C320" s="1"/>
      <c r="D320" s="1"/>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4"/>
    </row>
    <row r="321" spans="1:36" ht="15.75" customHeight="1">
      <c r="A321" s="1"/>
      <c r="B321" s="1"/>
      <c r="C321" s="1"/>
      <c r="D321" s="1"/>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4"/>
    </row>
    <row r="322" spans="1:36" ht="15.75" customHeight="1">
      <c r="A322" s="1"/>
      <c r="B322" s="1"/>
      <c r="C322" s="1"/>
      <c r="D322" s="1"/>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4"/>
    </row>
    <row r="323" spans="1:36" ht="15.75" customHeight="1">
      <c r="A323" s="1"/>
      <c r="B323" s="1"/>
      <c r="C323" s="1"/>
      <c r="D323" s="1"/>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4"/>
    </row>
    <row r="324" spans="1:36" ht="15.75" customHeight="1">
      <c r="A324" s="1"/>
      <c r="B324" s="1"/>
      <c r="C324" s="1"/>
      <c r="D324" s="1"/>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4"/>
    </row>
    <row r="325" spans="1:36" ht="15.75" customHeight="1">
      <c r="A325" s="1"/>
      <c r="B325" s="1"/>
      <c r="C325" s="1"/>
      <c r="D325" s="1"/>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4"/>
    </row>
    <row r="326" spans="1:36" ht="15.75" customHeight="1">
      <c r="A326" s="1"/>
      <c r="B326" s="1"/>
      <c r="C326" s="1"/>
      <c r="D326" s="1"/>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4"/>
    </row>
    <row r="327" spans="1:36" ht="15.75" customHeight="1">
      <c r="A327" s="1"/>
      <c r="B327" s="1"/>
      <c r="C327" s="1"/>
      <c r="D327" s="1"/>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4"/>
    </row>
    <row r="328" spans="1:36" ht="15.75" customHeight="1">
      <c r="A328" s="1"/>
      <c r="B328" s="1"/>
      <c r="C328" s="1"/>
      <c r="D328" s="1"/>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4"/>
    </row>
    <row r="329" spans="1:36" ht="15.75" customHeight="1">
      <c r="A329" s="1"/>
      <c r="B329" s="1"/>
      <c r="C329" s="1"/>
      <c r="D329" s="1"/>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4"/>
    </row>
    <row r="330" spans="1:36" ht="15.75" customHeight="1">
      <c r="A330" s="1"/>
      <c r="B330" s="1"/>
      <c r="C330" s="1"/>
      <c r="D330" s="1"/>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4"/>
    </row>
    <row r="331" spans="1:36" ht="15.75" customHeight="1">
      <c r="A331" s="1"/>
      <c r="B331" s="1"/>
      <c r="C331" s="1"/>
      <c r="D331" s="1"/>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4"/>
    </row>
    <row r="332" spans="1:36" ht="15.75" customHeight="1">
      <c r="A332" s="1"/>
      <c r="B332" s="1"/>
      <c r="C332" s="1"/>
      <c r="D332" s="1"/>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4"/>
    </row>
    <row r="333" spans="1:36" ht="15.75" customHeight="1">
      <c r="A333" s="1"/>
      <c r="B333" s="1"/>
      <c r="C333" s="1"/>
      <c r="D333" s="1"/>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4"/>
    </row>
    <row r="334" spans="1:36" ht="15.75" customHeight="1">
      <c r="A334" s="1"/>
      <c r="B334" s="1"/>
      <c r="C334" s="1"/>
      <c r="D334" s="1"/>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4"/>
    </row>
    <row r="335" spans="1:36" ht="15.75" customHeight="1">
      <c r="A335" s="1"/>
      <c r="B335" s="1"/>
      <c r="C335" s="1"/>
      <c r="D335" s="1"/>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4"/>
    </row>
    <row r="336" spans="1:36" ht="15.75" customHeight="1">
      <c r="A336" s="1"/>
      <c r="B336" s="1"/>
      <c r="C336" s="1"/>
      <c r="D336" s="1"/>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4"/>
    </row>
    <row r="337" spans="1:36" ht="15.75" customHeight="1">
      <c r="A337" s="1"/>
      <c r="B337" s="1"/>
      <c r="C337" s="1"/>
      <c r="D337" s="1"/>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4"/>
    </row>
    <row r="338" spans="1:36" ht="15.75" customHeight="1">
      <c r="A338" s="1"/>
      <c r="B338" s="1"/>
      <c r="C338" s="1"/>
      <c r="D338" s="1"/>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4"/>
    </row>
    <row r="339" spans="1:36" ht="15.75" customHeight="1">
      <c r="A339" s="1"/>
      <c r="B339" s="1"/>
      <c r="C339" s="1"/>
      <c r="D339" s="1"/>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4"/>
    </row>
    <row r="340" spans="1:36" ht="15.75" customHeight="1">
      <c r="A340" s="1"/>
      <c r="B340" s="1"/>
      <c r="C340" s="1"/>
      <c r="D340" s="1"/>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4"/>
    </row>
    <row r="341" spans="1:36" ht="15.75" customHeight="1">
      <c r="A341" s="1"/>
      <c r="B341" s="1"/>
      <c r="C341" s="1"/>
      <c r="D341" s="1"/>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4"/>
    </row>
    <row r="342" spans="1:36" ht="15.75" customHeight="1">
      <c r="A342" s="1"/>
      <c r="B342" s="1"/>
      <c r="C342" s="1"/>
      <c r="D342" s="1"/>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4"/>
    </row>
    <row r="343" spans="1:36" ht="15.75" customHeight="1">
      <c r="A343" s="1"/>
      <c r="B343" s="1"/>
      <c r="C343" s="1"/>
      <c r="D343" s="1"/>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4"/>
    </row>
    <row r="344" spans="1:36" ht="15.75" customHeight="1">
      <c r="A344" s="1"/>
      <c r="B344" s="1"/>
      <c r="C344" s="1"/>
      <c r="D344" s="1"/>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4"/>
    </row>
    <row r="345" spans="1:36" ht="15.75" customHeight="1">
      <c r="A345" s="1"/>
      <c r="B345" s="1"/>
      <c r="C345" s="1"/>
      <c r="D345" s="1"/>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4"/>
    </row>
    <row r="346" spans="1:36" ht="15.75" customHeight="1">
      <c r="A346" s="1"/>
      <c r="B346" s="1"/>
      <c r="C346" s="1"/>
      <c r="D346" s="1"/>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4"/>
    </row>
    <row r="347" spans="1:36" ht="15.75" customHeight="1">
      <c r="A347" s="1"/>
      <c r="B347" s="1"/>
      <c r="C347" s="1"/>
      <c r="D347" s="1"/>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4"/>
    </row>
    <row r="348" spans="1:36" ht="15.75" customHeight="1">
      <c r="A348" s="1"/>
      <c r="B348" s="1"/>
      <c r="C348" s="1"/>
      <c r="D348" s="1"/>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4"/>
    </row>
    <row r="349" spans="1:36" ht="15.75" customHeight="1">
      <c r="A349" s="1"/>
      <c r="B349" s="1"/>
      <c r="C349" s="1"/>
      <c r="D349" s="1"/>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4"/>
    </row>
    <row r="350" spans="1:36" ht="15.75" customHeight="1">
      <c r="A350" s="1"/>
      <c r="B350" s="1"/>
      <c r="C350" s="1"/>
      <c r="D350" s="1"/>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4"/>
    </row>
    <row r="351" spans="1:36" ht="15.75" customHeight="1">
      <c r="A351" s="1"/>
      <c r="B351" s="1"/>
      <c r="C351" s="1"/>
      <c r="D351" s="1"/>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4"/>
    </row>
    <row r="352" spans="1:36" ht="15.75" customHeight="1">
      <c r="A352" s="1"/>
      <c r="B352" s="1"/>
      <c r="C352" s="1"/>
      <c r="D352" s="1"/>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4"/>
    </row>
    <row r="353" spans="1:36" ht="15.75" customHeight="1">
      <c r="A353" s="1"/>
      <c r="B353" s="1"/>
      <c r="C353" s="1"/>
      <c r="D353" s="1"/>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4"/>
    </row>
    <row r="354" spans="1:36" ht="15.75" customHeight="1">
      <c r="A354" s="1"/>
      <c r="B354" s="1"/>
      <c r="C354" s="1"/>
      <c r="D354" s="1"/>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4"/>
    </row>
    <row r="355" spans="1:36" ht="15.75" customHeight="1">
      <c r="A355" s="1"/>
      <c r="B355" s="1"/>
      <c r="C355" s="1"/>
      <c r="D355" s="1"/>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4"/>
    </row>
    <row r="356" spans="1:36" ht="15.75" customHeight="1">
      <c r="A356" s="1"/>
      <c r="B356" s="1"/>
      <c r="C356" s="1"/>
      <c r="D356" s="1"/>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4"/>
    </row>
    <row r="357" spans="1:36" ht="15.75" customHeight="1">
      <c r="A357" s="1"/>
      <c r="B357" s="1"/>
      <c r="C357" s="1"/>
      <c r="D357" s="1"/>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4"/>
    </row>
    <row r="358" spans="1:36" ht="15.75" customHeight="1">
      <c r="A358" s="1"/>
      <c r="B358" s="1"/>
      <c r="C358" s="1"/>
      <c r="D358" s="1"/>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4"/>
    </row>
    <row r="359" spans="1:36" ht="15.75" customHeight="1">
      <c r="A359" s="1"/>
      <c r="B359" s="1"/>
      <c r="C359" s="1"/>
      <c r="D359" s="1"/>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4"/>
    </row>
    <row r="360" spans="1:36" ht="15.75" customHeight="1">
      <c r="A360" s="1"/>
      <c r="B360" s="1"/>
      <c r="C360" s="1"/>
      <c r="D360" s="1"/>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4"/>
    </row>
    <row r="361" spans="1:36" ht="15.75" customHeight="1">
      <c r="A361" s="1"/>
      <c r="B361" s="1"/>
      <c r="C361" s="1"/>
      <c r="D361" s="1"/>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4"/>
    </row>
    <row r="362" spans="1:36" ht="15.75" customHeight="1">
      <c r="A362" s="1"/>
      <c r="B362" s="1"/>
      <c r="C362" s="1"/>
      <c r="D362" s="1"/>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4"/>
    </row>
    <row r="363" spans="1:36" ht="15.75" customHeight="1">
      <c r="A363" s="1"/>
      <c r="B363" s="1"/>
      <c r="C363" s="1"/>
      <c r="D363" s="1"/>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4"/>
    </row>
    <row r="364" spans="1:36" ht="15.75" customHeight="1">
      <c r="A364" s="1"/>
      <c r="B364" s="1"/>
      <c r="C364" s="1"/>
      <c r="D364" s="1"/>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4"/>
    </row>
    <row r="365" spans="1:36" ht="15.75" customHeight="1">
      <c r="A365" s="1"/>
      <c r="B365" s="1"/>
      <c r="C365" s="1"/>
      <c r="D365" s="1"/>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4"/>
    </row>
    <row r="366" spans="1:36" ht="15.75" customHeight="1">
      <c r="A366" s="1"/>
      <c r="B366" s="1"/>
      <c r="C366" s="1"/>
      <c r="D366" s="1"/>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4"/>
    </row>
    <row r="367" spans="1:36" ht="15.75" customHeight="1">
      <c r="A367" s="1"/>
      <c r="B367" s="1"/>
      <c r="C367" s="1"/>
      <c r="D367" s="1"/>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4"/>
    </row>
    <row r="368" spans="1:36" ht="15.75" customHeight="1">
      <c r="A368" s="1"/>
      <c r="B368" s="1"/>
      <c r="C368" s="1"/>
      <c r="D368" s="1"/>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4"/>
    </row>
    <row r="369" spans="1:36" ht="15.75" customHeight="1">
      <c r="A369" s="1"/>
      <c r="B369" s="1"/>
      <c r="C369" s="1"/>
      <c r="D369" s="1"/>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4"/>
    </row>
    <row r="370" spans="1:36" ht="15.75" customHeight="1">
      <c r="A370" s="1"/>
      <c r="B370" s="1"/>
      <c r="C370" s="1"/>
      <c r="D370" s="1"/>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4"/>
    </row>
    <row r="371" spans="1:36" ht="15.75" customHeight="1">
      <c r="A371" s="1"/>
      <c r="B371" s="1"/>
      <c r="C371" s="1"/>
      <c r="D371" s="1"/>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4"/>
    </row>
    <row r="372" spans="1:36" ht="15.75" customHeight="1">
      <c r="A372" s="1"/>
      <c r="B372" s="1"/>
      <c r="C372" s="1"/>
      <c r="D372" s="1"/>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4"/>
    </row>
    <row r="373" spans="1:36" ht="15.75" customHeight="1">
      <c r="A373" s="1"/>
      <c r="B373" s="1"/>
      <c r="C373" s="1"/>
      <c r="D373" s="1"/>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4"/>
    </row>
    <row r="374" spans="1:36" ht="15.75" customHeight="1">
      <c r="A374" s="1"/>
      <c r="B374" s="1"/>
      <c r="C374" s="1"/>
      <c r="D374" s="1"/>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4"/>
    </row>
    <row r="375" spans="1:36" ht="15.75" customHeight="1">
      <c r="A375" s="1"/>
      <c r="B375" s="1"/>
      <c r="C375" s="1"/>
      <c r="D375" s="1"/>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4"/>
    </row>
    <row r="376" spans="1:36" ht="15.75" customHeight="1">
      <c r="A376" s="1"/>
      <c r="B376" s="1"/>
      <c r="C376" s="1"/>
      <c r="D376" s="1"/>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4"/>
    </row>
    <row r="377" spans="1:36" ht="15.75" customHeight="1">
      <c r="A377" s="1"/>
      <c r="B377" s="1"/>
      <c r="C377" s="1"/>
      <c r="D377" s="1"/>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4"/>
    </row>
    <row r="378" spans="1:36" ht="15.75" customHeight="1">
      <c r="A378" s="1"/>
      <c r="B378" s="1"/>
      <c r="C378" s="1"/>
      <c r="D378" s="1"/>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4"/>
    </row>
    <row r="379" spans="1:36" ht="15.75" customHeight="1">
      <c r="A379" s="1"/>
      <c r="B379" s="1"/>
      <c r="C379" s="1"/>
      <c r="D379" s="1"/>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4"/>
    </row>
    <row r="380" spans="1:36" ht="15.75" customHeight="1">
      <c r="A380" s="1"/>
      <c r="B380" s="1"/>
      <c r="C380" s="1"/>
      <c r="D380" s="1"/>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4"/>
    </row>
    <row r="381" spans="1:36" ht="15.75" customHeight="1">
      <c r="A381" s="1"/>
      <c r="B381" s="1"/>
      <c r="C381" s="1"/>
      <c r="D381" s="1"/>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4"/>
    </row>
    <row r="382" spans="1:36" ht="15.75" customHeight="1">
      <c r="A382" s="1"/>
      <c r="B382" s="1"/>
      <c r="C382" s="1"/>
      <c r="D382" s="1"/>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4"/>
    </row>
    <row r="383" spans="1:36" ht="15.75" customHeight="1">
      <c r="A383" s="1"/>
      <c r="B383" s="1"/>
      <c r="C383" s="1"/>
      <c r="D383" s="1"/>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4"/>
    </row>
    <row r="384" spans="1:36" ht="15.75" customHeight="1">
      <c r="A384" s="1"/>
      <c r="B384" s="1"/>
      <c r="C384" s="1"/>
      <c r="D384" s="1"/>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4"/>
    </row>
    <row r="385" spans="1:36" ht="15.75" customHeight="1">
      <c r="A385" s="1"/>
      <c r="B385" s="1"/>
      <c r="C385" s="1"/>
      <c r="D385" s="1"/>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4"/>
    </row>
    <row r="386" spans="1:36" ht="15.75" customHeight="1">
      <c r="A386" s="1"/>
      <c r="B386" s="1"/>
      <c r="C386" s="1"/>
      <c r="D386" s="1"/>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4"/>
    </row>
    <row r="387" spans="1:36" ht="15.75" customHeight="1">
      <c r="A387" s="1"/>
      <c r="B387" s="1"/>
      <c r="C387" s="1"/>
      <c r="D387" s="1"/>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4"/>
    </row>
    <row r="388" spans="1:36" ht="15.75" customHeight="1">
      <c r="A388" s="1"/>
      <c r="B388" s="1"/>
      <c r="C388" s="1"/>
      <c r="D388" s="1"/>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4"/>
    </row>
    <row r="389" spans="1:36" ht="15.75" customHeight="1">
      <c r="A389" s="1"/>
      <c r="B389" s="1"/>
      <c r="C389" s="1"/>
      <c r="D389" s="1"/>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4"/>
    </row>
    <row r="390" spans="1:36" ht="15.75" customHeight="1">
      <c r="A390" s="1"/>
      <c r="B390" s="1"/>
      <c r="C390" s="1"/>
      <c r="D390" s="1"/>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4"/>
    </row>
    <row r="391" spans="1:36" ht="15.75" customHeight="1">
      <c r="A391" s="1"/>
      <c r="B391" s="1"/>
      <c r="C391" s="1"/>
      <c r="D391" s="1"/>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4"/>
    </row>
    <row r="392" spans="1:36" ht="15.75" customHeight="1">
      <c r="A392" s="1"/>
      <c r="B392" s="1"/>
      <c r="C392" s="1"/>
      <c r="D392" s="1"/>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4"/>
    </row>
    <row r="393" spans="1:36" ht="15.75" customHeight="1">
      <c r="A393" s="1"/>
      <c r="B393" s="1"/>
      <c r="C393" s="1"/>
      <c r="D393" s="1"/>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4"/>
    </row>
    <row r="394" spans="1:36" ht="15.75" customHeight="1">
      <c r="A394" s="1"/>
      <c r="B394" s="1"/>
      <c r="C394" s="1"/>
      <c r="D394" s="1"/>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4"/>
    </row>
    <row r="395" spans="1:36" ht="15.75" customHeight="1">
      <c r="A395" s="1"/>
      <c r="B395" s="1"/>
      <c r="C395" s="1"/>
      <c r="D395" s="1"/>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4"/>
    </row>
    <row r="396" spans="1:36" ht="15.75" customHeight="1">
      <c r="A396" s="1"/>
      <c r="B396" s="1"/>
      <c r="C396" s="1"/>
      <c r="D396" s="1"/>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4"/>
    </row>
    <row r="397" spans="1:36" ht="15.75" customHeight="1">
      <c r="A397" s="1"/>
      <c r="B397" s="1"/>
      <c r="C397" s="1"/>
      <c r="D397" s="1"/>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4"/>
    </row>
    <row r="398" spans="1:36" ht="15.75" customHeight="1">
      <c r="A398" s="1"/>
      <c r="B398" s="1"/>
      <c r="C398" s="1"/>
      <c r="D398" s="1"/>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4"/>
    </row>
    <row r="399" spans="1:36" ht="15.75" customHeight="1">
      <c r="A399" s="1"/>
      <c r="B399" s="1"/>
      <c r="C399" s="1"/>
      <c r="D399" s="1"/>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4"/>
    </row>
    <row r="400" spans="1:36" ht="15.75" customHeight="1">
      <c r="A400" s="1"/>
      <c r="B400" s="1"/>
      <c r="C400" s="1"/>
      <c r="D400" s="1"/>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4"/>
    </row>
    <row r="401" spans="1:36" ht="15.75" customHeight="1">
      <c r="A401" s="1"/>
      <c r="B401" s="1"/>
      <c r="C401" s="1"/>
      <c r="D401" s="1"/>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4"/>
    </row>
    <row r="402" spans="1:36" ht="15.75" customHeight="1">
      <c r="A402" s="1"/>
      <c r="B402" s="1"/>
      <c r="C402" s="1"/>
      <c r="D402" s="1"/>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4"/>
    </row>
    <row r="403" spans="1:36" ht="15.75" customHeight="1">
      <c r="A403" s="1"/>
      <c r="B403" s="1"/>
      <c r="C403" s="1"/>
      <c r="D403" s="1"/>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4"/>
    </row>
    <row r="404" spans="1:36" ht="15.75" customHeight="1">
      <c r="A404" s="1"/>
      <c r="B404" s="1"/>
      <c r="C404" s="1"/>
      <c r="D404" s="1"/>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4"/>
    </row>
    <row r="405" spans="1:36" ht="15.75" customHeight="1">
      <c r="A405" s="1"/>
      <c r="B405" s="1"/>
      <c r="C405" s="1"/>
      <c r="D405" s="1"/>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4"/>
    </row>
    <row r="406" spans="1:36" ht="15.75" customHeight="1">
      <c r="A406" s="1"/>
      <c r="B406" s="1"/>
      <c r="C406" s="1"/>
      <c r="D406" s="1"/>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4"/>
    </row>
    <row r="407" spans="1:36" ht="15.75" customHeight="1">
      <c r="A407" s="1"/>
      <c r="B407" s="1"/>
      <c r="C407" s="1"/>
      <c r="D407" s="1"/>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4"/>
    </row>
    <row r="408" spans="1:36" ht="15.75" customHeight="1">
      <c r="A408" s="1"/>
      <c r="B408" s="1"/>
      <c r="C408" s="1"/>
      <c r="D408" s="1"/>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4"/>
    </row>
    <row r="409" spans="1:36" ht="15.75" customHeight="1">
      <c r="A409" s="1"/>
      <c r="B409" s="1"/>
      <c r="C409" s="1"/>
      <c r="D409" s="1"/>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4"/>
    </row>
    <row r="410" spans="1:36" ht="15.75" customHeight="1">
      <c r="A410" s="1"/>
      <c r="B410" s="1"/>
      <c r="C410" s="1"/>
      <c r="D410" s="1"/>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4"/>
    </row>
    <row r="411" spans="1:36" ht="15.75" customHeight="1">
      <c r="A411" s="1"/>
      <c r="B411" s="1"/>
      <c r="C411" s="1"/>
      <c r="D411" s="1"/>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4"/>
    </row>
    <row r="412" spans="1:36" ht="15.75" customHeight="1">
      <c r="A412" s="1"/>
      <c r="B412" s="1"/>
      <c r="C412" s="1"/>
      <c r="D412" s="1"/>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4"/>
    </row>
    <row r="413" spans="1:36" ht="15.75" customHeight="1">
      <c r="A413" s="1"/>
      <c r="B413" s="1"/>
      <c r="C413" s="1"/>
      <c r="D413" s="1"/>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4"/>
    </row>
    <row r="414" spans="1:36" ht="15.75" customHeight="1">
      <c r="A414" s="1"/>
      <c r="B414" s="1"/>
      <c r="C414" s="1"/>
      <c r="D414" s="1"/>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4"/>
    </row>
    <row r="415" spans="1:36" ht="15.75" customHeight="1">
      <c r="A415" s="1"/>
      <c r="B415" s="1"/>
      <c r="C415" s="1"/>
      <c r="D415" s="1"/>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4"/>
    </row>
    <row r="416" spans="1:36" ht="15.75" customHeight="1">
      <c r="A416" s="1"/>
      <c r="B416" s="1"/>
      <c r="C416" s="1"/>
      <c r="D416" s="1"/>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4"/>
    </row>
    <row r="417" spans="1:36" ht="15.75" customHeight="1">
      <c r="A417" s="1"/>
      <c r="B417" s="1"/>
      <c r="C417" s="1"/>
      <c r="D417" s="1"/>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4"/>
    </row>
    <row r="418" spans="1:36" ht="15.75" customHeight="1">
      <c r="A418" s="1"/>
      <c r="B418" s="1"/>
      <c r="C418" s="1"/>
      <c r="D418" s="1"/>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4"/>
    </row>
    <row r="419" spans="1:36" ht="15.75" customHeight="1">
      <c r="A419" s="1"/>
      <c r="B419" s="1"/>
      <c r="C419" s="1"/>
      <c r="D419" s="1"/>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4"/>
    </row>
    <row r="420" spans="1:36" ht="15.75" customHeight="1">
      <c r="A420" s="1"/>
      <c r="B420" s="1"/>
      <c r="C420" s="1"/>
      <c r="D420" s="1"/>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4"/>
    </row>
    <row r="421" spans="1:36" ht="15.75" customHeight="1">
      <c r="A421" s="1"/>
      <c r="B421" s="1"/>
      <c r="C421" s="1"/>
      <c r="D421" s="1"/>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4"/>
    </row>
    <row r="422" spans="1:36" ht="15.75" customHeight="1">
      <c r="A422" s="1"/>
      <c r="B422" s="1"/>
      <c r="C422" s="1"/>
      <c r="D422" s="1"/>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4"/>
    </row>
    <row r="423" spans="1:36" ht="15.75" customHeight="1">
      <c r="A423" s="1"/>
      <c r="B423" s="1"/>
      <c r="C423" s="1"/>
      <c r="D423" s="1"/>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4"/>
    </row>
    <row r="424" spans="1:36" ht="15.75" customHeight="1">
      <c r="A424" s="1"/>
      <c r="B424" s="1"/>
      <c r="C424" s="1"/>
      <c r="D424" s="1"/>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4"/>
    </row>
    <row r="425" spans="1:36" ht="15.75" customHeight="1">
      <c r="A425" s="1"/>
      <c r="B425" s="1"/>
      <c r="C425" s="1"/>
      <c r="D425" s="1"/>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4"/>
    </row>
    <row r="426" spans="1:36" ht="15.75" customHeight="1">
      <c r="A426" s="1"/>
      <c r="B426" s="1"/>
      <c r="C426" s="1"/>
      <c r="D426" s="1"/>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4"/>
    </row>
    <row r="427" spans="1:36" ht="15.75" customHeight="1">
      <c r="A427" s="1"/>
      <c r="B427" s="1"/>
      <c r="C427" s="1"/>
      <c r="D427" s="1"/>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4"/>
    </row>
    <row r="428" spans="1:36" ht="15.75" customHeight="1">
      <c r="A428" s="1"/>
      <c r="B428" s="1"/>
      <c r="C428" s="1"/>
      <c r="D428" s="1"/>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4"/>
    </row>
    <row r="429" spans="1:36" ht="15.75" customHeight="1">
      <c r="A429" s="1"/>
      <c r="B429" s="1"/>
      <c r="C429" s="1"/>
      <c r="D429" s="1"/>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4"/>
    </row>
    <row r="430" spans="1:36" ht="15.75" customHeight="1">
      <c r="A430" s="1"/>
      <c r="B430" s="1"/>
      <c r="C430" s="1"/>
      <c r="D430" s="1"/>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4"/>
    </row>
    <row r="431" spans="1:36" ht="15.75" customHeight="1">
      <c r="A431" s="1"/>
      <c r="B431" s="1"/>
      <c r="C431" s="1"/>
      <c r="D431" s="1"/>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4"/>
    </row>
    <row r="432" spans="1:36" ht="15.75" customHeight="1">
      <c r="A432" s="1"/>
      <c r="B432" s="1"/>
      <c r="C432" s="1"/>
      <c r="D432" s="1"/>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4"/>
    </row>
    <row r="433" spans="1:36" ht="15.75" customHeight="1">
      <c r="A433" s="1"/>
      <c r="B433" s="1"/>
      <c r="C433" s="1"/>
      <c r="D433" s="1"/>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4"/>
    </row>
    <row r="434" spans="1:36" ht="15.75" customHeight="1">
      <c r="A434" s="1"/>
      <c r="B434" s="1"/>
      <c r="C434" s="1"/>
      <c r="D434" s="1"/>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4"/>
    </row>
    <row r="435" spans="1:36" ht="15.75" customHeight="1">
      <c r="A435" s="1"/>
      <c r="B435" s="1"/>
      <c r="C435" s="1"/>
      <c r="D435" s="1"/>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4"/>
    </row>
    <row r="436" spans="1:36" ht="15.75" customHeight="1">
      <c r="A436" s="1"/>
      <c r="B436" s="1"/>
      <c r="C436" s="1"/>
      <c r="D436" s="1"/>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4"/>
    </row>
    <row r="437" spans="1:36" ht="15.75" customHeight="1">
      <c r="A437" s="1"/>
      <c r="B437" s="1"/>
      <c r="C437" s="1"/>
      <c r="D437" s="1"/>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4"/>
    </row>
    <row r="438" spans="1:36" ht="15.75" customHeight="1">
      <c r="A438" s="1"/>
      <c r="B438" s="1"/>
      <c r="C438" s="1"/>
      <c r="D438" s="1"/>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4"/>
    </row>
    <row r="439" spans="1:36" ht="15.75" customHeight="1">
      <c r="A439" s="1"/>
      <c r="B439" s="1"/>
      <c r="C439" s="1"/>
      <c r="D439" s="1"/>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4"/>
    </row>
    <row r="440" spans="1:36" ht="15.75" customHeight="1">
      <c r="A440" s="1"/>
      <c r="B440" s="1"/>
      <c r="C440" s="1"/>
      <c r="D440" s="1"/>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4"/>
    </row>
    <row r="441" spans="1:36" ht="15.75" customHeight="1">
      <c r="A441" s="1"/>
      <c r="B441" s="1"/>
      <c r="C441" s="1"/>
      <c r="D441" s="1"/>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4"/>
    </row>
    <row r="442" spans="1:36" ht="15.75" customHeight="1">
      <c r="A442" s="1"/>
      <c r="B442" s="1"/>
      <c r="C442" s="1"/>
      <c r="D442" s="1"/>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4"/>
    </row>
    <row r="443" spans="1:36" ht="15.75" customHeight="1">
      <c r="A443" s="1"/>
      <c r="B443" s="1"/>
      <c r="C443" s="1"/>
      <c r="D443" s="1"/>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4"/>
    </row>
    <row r="444" spans="1:36" ht="15.75" customHeight="1">
      <c r="A444" s="1"/>
      <c r="B444" s="1"/>
      <c r="C444" s="1"/>
      <c r="D444" s="1"/>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4"/>
    </row>
    <row r="445" spans="1:36" ht="15.75" customHeight="1">
      <c r="A445" s="1"/>
      <c r="B445" s="1"/>
      <c r="C445" s="1"/>
      <c r="D445" s="1"/>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4"/>
    </row>
    <row r="446" spans="1:36" ht="15.75" customHeight="1">
      <c r="A446" s="1"/>
      <c r="B446" s="1"/>
      <c r="C446" s="1"/>
      <c r="D446" s="1"/>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4"/>
    </row>
    <row r="447" spans="1:36" ht="15.75" customHeight="1">
      <c r="A447" s="1"/>
      <c r="B447" s="1"/>
      <c r="C447" s="1"/>
      <c r="D447" s="1"/>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4"/>
    </row>
    <row r="448" spans="1:36" ht="15.75" customHeight="1">
      <c r="A448" s="1"/>
      <c r="B448" s="1"/>
      <c r="C448" s="1"/>
      <c r="D448" s="1"/>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4"/>
    </row>
    <row r="449" spans="1:36" ht="15.75" customHeight="1">
      <c r="A449" s="1"/>
      <c r="B449" s="1"/>
      <c r="C449" s="1"/>
      <c r="D449" s="1"/>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4"/>
    </row>
    <row r="450" spans="1:36" ht="15.75" customHeight="1">
      <c r="A450" s="1"/>
      <c r="B450" s="1"/>
      <c r="C450" s="1"/>
      <c r="D450" s="1"/>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4"/>
    </row>
    <row r="451" spans="1:36" ht="15.75" customHeight="1">
      <c r="A451" s="1"/>
      <c r="B451" s="1"/>
      <c r="C451" s="1"/>
      <c r="D451" s="1"/>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4"/>
    </row>
    <row r="452" spans="1:36" ht="15.75" customHeight="1">
      <c r="A452" s="1"/>
      <c r="B452" s="1"/>
      <c r="C452" s="1"/>
      <c r="D452" s="1"/>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4"/>
    </row>
    <row r="453" spans="1:36" ht="15.75" customHeight="1">
      <c r="A453" s="1"/>
      <c r="B453" s="1"/>
      <c r="C453" s="1"/>
      <c r="D453" s="1"/>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4"/>
    </row>
    <row r="454" spans="1:36" ht="15.75" customHeight="1">
      <c r="A454" s="1"/>
      <c r="B454" s="1"/>
      <c r="C454" s="1"/>
      <c r="D454" s="1"/>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4"/>
    </row>
    <row r="455" spans="1:36" ht="15.75" customHeight="1">
      <c r="A455" s="1"/>
      <c r="B455" s="1"/>
      <c r="C455" s="1"/>
      <c r="D455" s="1"/>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4"/>
    </row>
    <row r="456" spans="1:36" ht="15.75" customHeight="1">
      <c r="A456" s="1"/>
      <c r="B456" s="1"/>
      <c r="C456" s="1"/>
      <c r="D456" s="1"/>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4"/>
    </row>
    <row r="457" spans="1:36" ht="15.75" customHeight="1">
      <c r="A457" s="1"/>
      <c r="B457" s="1"/>
      <c r="C457" s="1"/>
      <c r="D457" s="1"/>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4"/>
    </row>
    <row r="458" spans="1:36" ht="15.75" customHeight="1">
      <c r="A458" s="1"/>
      <c r="B458" s="1"/>
      <c r="C458" s="1"/>
      <c r="D458" s="1"/>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4"/>
    </row>
    <row r="459" spans="1:36" ht="15.75" customHeight="1">
      <c r="A459" s="1"/>
      <c r="B459" s="1"/>
      <c r="C459" s="1"/>
      <c r="D459" s="1"/>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4"/>
    </row>
    <row r="460" spans="1:36" ht="15.75" customHeight="1">
      <c r="A460" s="1"/>
      <c r="B460" s="1"/>
      <c r="C460" s="1"/>
      <c r="D460" s="1"/>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4"/>
    </row>
    <row r="461" spans="1:36" ht="15.75" customHeight="1">
      <c r="A461" s="1"/>
      <c r="B461" s="1"/>
      <c r="C461" s="1"/>
      <c r="D461" s="1"/>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4"/>
    </row>
    <row r="462" spans="1:36" ht="15.75" customHeight="1">
      <c r="A462" s="1"/>
      <c r="B462" s="1"/>
      <c r="C462" s="1"/>
      <c r="D462" s="1"/>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4"/>
    </row>
    <row r="463" spans="1:36" ht="15.75" customHeight="1">
      <c r="A463" s="1"/>
      <c r="B463" s="1"/>
      <c r="C463" s="1"/>
      <c r="D463" s="1"/>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4"/>
    </row>
    <row r="464" spans="1:36" ht="15.75" customHeight="1">
      <c r="A464" s="1"/>
      <c r="B464" s="1"/>
      <c r="C464" s="1"/>
      <c r="D464" s="1"/>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4"/>
    </row>
    <row r="465" spans="1:36" ht="15.75" customHeight="1">
      <c r="A465" s="1"/>
      <c r="B465" s="1"/>
      <c r="C465" s="1"/>
      <c r="D465" s="1"/>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4"/>
    </row>
    <row r="466" spans="1:36" ht="15.75" customHeight="1">
      <c r="A466" s="1"/>
      <c r="B466" s="1"/>
      <c r="C466" s="1"/>
      <c r="D466" s="1"/>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4"/>
    </row>
    <row r="467" spans="1:36" ht="15.75" customHeight="1">
      <c r="A467" s="1"/>
      <c r="B467" s="1"/>
      <c r="C467" s="1"/>
      <c r="D467" s="1"/>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4"/>
    </row>
    <row r="468" spans="1:36" ht="15.75" customHeight="1">
      <c r="A468" s="1"/>
      <c r="B468" s="1"/>
      <c r="C468" s="1"/>
      <c r="D468" s="1"/>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4"/>
    </row>
    <row r="469" spans="1:36" ht="15.75" customHeight="1">
      <c r="A469" s="1"/>
      <c r="B469" s="1"/>
      <c r="C469" s="1"/>
      <c r="D469" s="1"/>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4"/>
    </row>
    <row r="470" spans="1:36" ht="15.75" customHeight="1">
      <c r="A470" s="1"/>
      <c r="B470" s="1"/>
      <c r="C470" s="1"/>
      <c r="D470" s="1"/>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4"/>
    </row>
    <row r="471" spans="1:36" ht="15.75" customHeight="1">
      <c r="A471" s="1"/>
      <c r="B471" s="1"/>
      <c r="C471" s="1"/>
      <c r="D471" s="1"/>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4"/>
    </row>
    <row r="472" spans="1:36" ht="15.75" customHeight="1">
      <c r="A472" s="1"/>
      <c r="B472" s="1"/>
      <c r="C472" s="1"/>
      <c r="D472" s="1"/>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4"/>
    </row>
    <row r="473" spans="1:36" ht="15.75" customHeight="1">
      <c r="A473" s="1"/>
      <c r="B473" s="1"/>
      <c r="C473" s="1"/>
      <c r="D473" s="1"/>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4"/>
    </row>
    <row r="474" spans="1:36" ht="15.75" customHeight="1">
      <c r="A474" s="1"/>
      <c r="B474" s="1"/>
      <c r="C474" s="1"/>
      <c r="D474" s="1"/>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4"/>
    </row>
    <row r="475" spans="1:36" ht="15.75" customHeight="1">
      <c r="A475" s="1"/>
      <c r="B475" s="1"/>
      <c r="C475" s="1"/>
      <c r="D475" s="1"/>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4"/>
    </row>
    <row r="476" spans="1:36" ht="15.75" customHeight="1">
      <c r="A476" s="1"/>
      <c r="B476" s="1"/>
      <c r="C476" s="1"/>
      <c r="D476" s="1"/>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4"/>
    </row>
    <row r="477" spans="1:36" ht="15.75" customHeight="1">
      <c r="A477" s="1"/>
      <c r="B477" s="1"/>
      <c r="C477" s="1"/>
      <c r="D477" s="1"/>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4"/>
    </row>
    <row r="478" spans="1:36" ht="15.75" customHeight="1">
      <c r="A478" s="1"/>
      <c r="B478" s="1"/>
      <c r="C478" s="1"/>
      <c r="D478" s="1"/>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4"/>
    </row>
    <row r="479" spans="1:36" ht="15.75" customHeight="1">
      <c r="A479" s="1"/>
      <c r="B479" s="1"/>
      <c r="C479" s="1"/>
      <c r="D479" s="1"/>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4"/>
    </row>
    <row r="480" spans="1:36" ht="15.75" customHeight="1">
      <c r="A480" s="1"/>
      <c r="B480" s="1"/>
      <c r="C480" s="1"/>
      <c r="D480" s="1"/>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4"/>
    </row>
    <row r="481" spans="1:36" ht="15.75" customHeight="1">
      <c r="A481" s="1"/>
      <c r="B481" s="1"/>
      <c r="C481" s="1"/>
      <c r="D481" s="1"/>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4"/>
    </row>
    <row r="482" spans="1:36" ht="15.75" customHeight="1">
      <c r="A482" s="1"/>
      <c r="B482" s="1"/>
      <c r="C482" s="1"/>
      <c r="D482" s="1"/>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4"/>
    </row>
    <row r="483" spans="1:36" ht="15.75" customHeight="1">
      <c r="A483" s="1"/>
      <c r="B483" s="1"/>
      <c r="C483" s="1"/>
      <c r="D483" s="1"/>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4"/>
    </row>
    <row r="484" spans="1:36" ht="15.75" customHeight="1">
      <c r="A484" s="1"/>
      <c r="B484" s="1"/>
      <c r="C484" s="1"/>
      <c r="D484" s="1"/>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4"/>
    </row>
    <row r="485" spans="1:36" ht="15.75" customHeight="1">
      <c r="A485" s="1"/>
      <c r="B485" s="1"/>
      <c r="C485" s="1"/>
      <c r="D485" s="1"/>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4"/>
    </row>
    <row r="486" spans="1:36" ht="15.75" customHeight="1">
      <c r="A486" s="1"/>
      <c r="B486" s="1"/>
      <c r="C486" s="1"/>
      <c r="D486" s="1"/>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4"/>
    </row>
    <row r="487" spans="1:36" ht="15.75" customHeight="1">
      <c r="A487" s="1"/>
      <c r="B487" s="1"/>
      <c r="C487" s="1"/>
      <c r="D487" s="1"/>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4"/>
    </row>
    <row r="488" spans="1:36" ht="15.75" customHeight="1">
      <c r="A488" s="1"/>
      <c r="B488" s="1"/>
      <c r="C488" s="1"/>
      <c r="D488" s="1"/>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4"/>
    </row>
    <row r="489" spans="1:36" ht="15.75" customHeight="1">
      <c r="A489" s="1"/>
      <c r="B489" s="1"/>
      <c r="C489" s="1"/>
      <c r="D489" s="1"/>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4"/>
    </row>
    <row r="490" spans="1:36" ht="15.75" customHeight="1">
      <c r="A490" s="1"/>
      <c r="B490" s="1"/>
      <c r="C490" s="1"/>
      <c r="D490" s="1"/>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4"/>
    </row>
    <row r="491" spans="1:36" ht="15.75" customHeight="1">
      <c r="A491" s="1"/>
      <c r="B491" s="1"/>
      <c r="C491" s="1"/>
      <c r="D491" s="1"/>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4"/>
    </row>
    <row r="492" spans="1:36" ht="15.75" customHeight="1">
      <c r="A492" s="1"/>
      <c r="B492" s="1"/>
      <c r="C492" s="1"/>
      <c r="D492" s="1"/>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4"/>
    </row>
    <row r="493" spans="1:36" ht="15.75" customHeight="1">
      <c r="A493" s="1"/>
      <c r="B493" s="1"/>
      <c r="C493" s="1"/>
      <c r="D493" s="1"/>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4"/>
    </row>
    <row r="494" spans="1:36" ht="15.75" customHeight="1">
      <c r="A494" s="1"/>
      <c r="B494" s="1"/>
      <c r="C494" s="1"/>
      <c r="D494" s="1"/>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4"/>
    </row>
    <row r="495" spans="1:36" ht="15.75" customHeight="1">
      <c r="A495" s="1"/>
      <c r="B495" s="1"/>
      <c r="C495" s="1"/>
      <c r="D495" s="1"/>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4"/>
    </row>
    <row r="496" spans="1:36" ht="15.75" customHeight="1">
      <c r="A496" s="1"/>
      <c r="B496" s="1"/>
      <c r="C496" s="1"/>
      <c r="D496" s="1"/>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4"/>
    </row>
    <row r="497" spans="1:36" ht="15.75" customHeight="1">
      <c r="A497" s="1"/>
      <c r="B497" s="1"/>
      <c r="C497" s="1"/>
      <c r="D497" s="1"/>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4"/>
    </row>
    <row r="498" spans="1:36" ht="15.75" customHeight="1">
      <c r="A498" s="1"/>
      <c r="B498" s="1"/>
      <c r="C498" s="1"/>
      <c r="D498" s="1"/>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4"/>
    </row>
    <row r="499" spans="1:36" ht="15.75" customHeight="1">
      <c r="A499" s="1"/>
      <c r="B499" s="1"/>
      <c r="C499" s="1"/>
      <c r="D499" s="1"/>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4"/>
    </row>
    <row r="500" spans="1:36" ht="15.75" customHeight="1">
      <c r="A500" s="1"/>
      <c r="B500" s="1"/>
      <c r="C500" s="1"/>
      <c r="D500" s="1"/>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4"/>
    </row>
    <row r="501" spans="1:36" ht="15.75" customHeight="1">
      <c r="A501" s="1"/>
      <c r="B501" s="1"/>
      <c r="C501" s="1"/>
      <c r="D501" s="1"/>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4"/>
    </row>
    <row r="502" spans="1:36" ht="15.75" customHeight="1">
      <c r="A502" s="1"/>
      <c r="B502" s="1"/>
      <c r="C502" s="1"/>
      <c r="D502" s="1"/>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4"/>
    </row>
    <row r="503" spans="1:36" ht="15.75" customHeight="1">
      <c r="A503" s="1"/>
      <c r="B503" s="1"/>
      <c r="C503" s="1"/>
      <c r="D503" s="1"/>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4"/>
    </row>
    <row r="504" spans="1:36" ht="15.75" customHeight="1">
      <c r="A504" s="1"/>
      <c r="B504" s="1"/>
      <c r="C504" s="1"/>
      <c r="D504" s="1"/>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4"/>
    </row>
    <row r="505" spans="1:36" ht="15.75" customHeight="1">
      <c r="A505" s="1"/>
      <c r="B505" s="1"/>
      <c r="C505" s="1"/>
      <c r="D505" s="1"/>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4"/>
    </row>
    <row r="506" spans="1:36" ht="15.75" customHeight="1">
      <c r="A506" s="1"/>
      <c r="B506" s="1"/>
      <c r="C506" s="1"/>
      <c r="D506" s="1"/>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4"/>
    </row>
    <row r="507" spans="1:36" ht="15.75" customHeight="1">
      <c r="A507" s="1"/>
      <c r="B507" s="1"/>
      <c r="C507" s="1"/>
      <c r="D507" s="1"/>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4"/>
    </row>
    <row r="508" spans="1:36" ht="15.75" customHeight="1">
      <c r="A508" s="1"/>
      <c r="B508" s="1"/>
      <c r="C508" s="1"/>
      <c r="D508" s="1"/>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4"/>
    </row>
    <row r="509" spans="1:36" ht="15.75" customHeight="1">
      <c r="A509" s="1"/>
      <c r="B509" s="1"/>
      <c r="C509" s="1"/>
      <c r="D509" s="1"/>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4"/>
    </row>
    <row r="510" spans="1:36" ht="15.75" customHeight="1">
      <c r="A510" s="1"/>
      <c r="B510" s="1"/>
      <c r="C510" s="1"/>
      <c r="D510" s="1"/>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4"/>
    </row>
    <row r="511" spans="1:36" ht="15.75" customHeight="1">
      <c r="A511" s="1"/>
      <c r="B511" s="1"/>
      <c r="C511" s="1"/>
      <c r="D511" s="1"/>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4"/>
    </row>
    <row r="512" spans="1:36" ht="15.75" customHeight="1">
      <c r="A512" s="1"/>
      <c r="B512" s="1"/>
      <c r="C512" s="1"/>
      <c r="D512" s="1"/>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4"/>
    </row>
    <row r="513" spans="1:36" ht="15.75" customHeight="1">
      <c r="A513" s="1"/>
      <c r="B513" s="1"/>
      <c r="C513" s="1"/>
      <c r="D513" s="1"/>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4"/>
    </row>
    <row r="514" spans="1:36" ht="15.75" customHeight="1">
      <c r="A514" s="1"/>
      <c r="B514" s="1"/>
      <c r="C514" s="1"/>
      <c r="D514" s="1"/>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4"/>
    </row>
    <row r="515" spans="1:36" ht="15.75" customHeight="1">
      <c r="A515" s="1"/>
      <c r="B515" s="1"/>
      <c r="C515" s="1"/>
      <c r="D515" s="1"/>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4"/>
    </row>
    <row r="516" spans="1:36" ht="15.75" customHeight="1">
      <c r="A516" s="1"/>
      <c r="B516" s="1"/>
      <c r="C516" s="1"/>
      <c r="D516" s="1"/>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4"/>
    </row>
    <row r="517" spans="1:36" ht="15.75" customHeight="1">
      <c r="A517" s="1"/>
      <c r="B517" s="1"/>
      <c r="C517" s="1"/>
      <c r="D517" s="1"/>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4"/>
    </row>
    <row r="518" spans="1:36" ht="15.75" customHeight="1">
      <c r="A518" s="1"/>
      <c r="B518" s="1"/>
      <c r="C518" s="1"/>
      <c r="D518" s="1"/>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4"/>
    </row>
    <row r="519" spans="1:36" ht="15.75" customHeight="1">
      <c r="A519" s="1"/>
      <c r="B519" s="1"/>
      <c r="C519" s="1"/>
      <c r="D519" s="1"/>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4"/>
    </row>
    <row r="520" spans="1:36" ht="15.75" customHeight="1">
      <c r="A520" s="1"/>
      <c r="B520" s="1"/>
      <c r="C520" s="1"/>
      <c r="D520" s="1"/>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4"/>
    </row>
    <row r="521" spans="1:36" ht="15.75" customHeight="1">
      <c r="A521" s="1"/>
      <c r="B521" s="1"/>
      <c r="C521" s="1"/>
      <c r="D521" s="1"/>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4"/>
    </row>
    <row r="522" spans="1:36" ht="15.75" customHeight="1">
      <c r="A522" s="1"/>
      <c r="B522" s="1"/>
      <c r="C522" s="1"/>
      <c r="D522" s="1"/>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4"/>
    </row>
    <row r="523" spans="1:36" ht="15.75" customHeight="1">
      <c r="A523" s="1"/>
      <c r="B523" s="1"/>
      <c r="C523" s="1"/>
      <c r="D523" s="1"/>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4"/>
    </row>
    <row r="524" spans="1:36" ht="15.75" customHeight="1">
      <c r="A524" s="1"/>
      <c r="B524" s="1"/>
      <c r="C524" s="1"/>
      <c r="D524" s="1"/>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4"/>
    </row>
    <row r="525" spans="1:36" ht="15.75" customHeight="1">
      <c r="A525" s="1"/>
      <c r="B525" s="1"/>
      <c r="C525" s="1"/>
      <c r="D525" s="1"/>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4"/>
    </row>
    <row r="526" spans="1:36" ht="15.75" customHeight="1">
      <c r="A526" s="1"/>
      <c r="B526" s="1"/>
      <c r="C526" s="1"/>
      <c r="D526" s="1"/>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4"/>
    </row>
    <row r="527" spans="1:36" ht="15.75" customHeight="1">
      <c r="A527" s="1"/>
      <c r="B527" s="1"/>
      <c r="C527" s="1"/>
      <c r="D527" s="1"/>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4"/>
    </row>
    <row r="528" spans="1:36" ht="15.75" customHeight="1">
      <c r="A528" s="1"/>
      <c r="B528" s="1"/>
      <c r="C528" s="1"/>
      <c r="D528" s="1"/>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4"/>
    </row>
    <row r="529" spans="1:36" ht="15.75" customHeight="1">
      <c r="A529" s="1"/>
      <c r="B529" s="1"/>
      <c r="C529" s="1"/>
      <c r="D529" s="1"/>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4"/>
    </row>
    <row r="530" spans="1:36" ht="15.75" customHeight="1">
      <c r="A530" s="1"/>
      <c r="B530" s="1"/>
      <c r="C530" s="1"/>
      <c r="D530" s="1"/>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4"/>
    </row>
    <row r="531" spans="1:36" ht="15.75" customHeight="1">
      <c r="A531" s="1"/>
      <c r="B531" s="1"/>
      <c r="C531" s="1"/>
      <c r="D531" s="1"/>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4"/>
    </row>
    <row r="532" spans="1:36" ht="15.75" customHeight="1">
      <c r="A532" s="1"/>
      <c r="B532" s="1"/>
      <c r="C532" s="1"/>
      <c r="D532" s="1"/>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4"/>
    </row>
    <row r="533" spans="1:36" ht="15.75" customHeight="1">
      <c r="A533" s="1"/>
      <c r="B533" s="1"/>
      <c r="C533" s="1"/>
      <c r="D533" s="1"/>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4"/>
    </row>
    <row r="534" spans="1:36" ht="15.75" customHeight="1">
      <c r="A534" s="1"/>
      <c r="B534" s="1"/>
      <c r="C534" s="1"/>
      <c r="D534" s="1"/>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4"/>
    </row>
    <row r="535" spans="1:36" ht="15.75" customHeight="1">
      <c r="A535" s="1"/>
      <c r="B535" s="1"/>
      <c r="C535" s="1"/>
      <c r="D535" s="1"/>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4"/>
    </row>
    <row r="536" spans="1:36" ht="15.75" customHeight="1">
      <c r="A536" s="1"/>
      <c r="B536" s="1"/>
      <c r="C536" s="1"/>
      <c r="D536" s="1"/>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4"/>
    </row>
    <row r="537" spans="1:36" ht="15.75" customHeight="1">
      <c r="A537" s="1"/>
      <c r="B537" s="1"/>
      <c r="C537" s="1"/>
      <c r="D537" s="1"/>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4"/>
    </row>
    <row r="538" spans="1:36" ht="15.75" customHeight="1">
      <c r="A538" s="1"/>
      <c r="B538" s="1"/>
      <c r="C538" s="1"/>
      <c r="D538" s="1"/>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4"/>
    </row>
    <row r="539" spans="1:36" ht="15.75" customHeight="1">
      <c r="A539" s="1"/>
      <c r="B539" s="1"/>
      <c r="C539" s="1"/>
      <c r="D539" s="1"/>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4"/>
    </row>
    <row r="540" spans="1:36" ht="15.75" customHeight="1">
      <c r="A540" s="1"/>
      <c r="B540" s="1"/>
      <c r="C540" s="1"/>
      <c r="D540" s="1"/>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4"/>
    </row>
    <row r="541" spans="1:36" ht="15.75" customHeight="1">
      <c r="A541" s="1"/>
      <c r="B541" s="1"/>
      <c r="C541" s="1"/>
      <c r="D541" s="1"/>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4"/>
    </row>
    <row r="542" spans="1:36" ht="15.75" customHeight="1">
      <c r="A542" s="1"/>
      <c r="B542" s="1"/>
      <c r="C542" s="1"/>
      <c r="D542" s="1"/>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4"/>
    </row>
    <row r="543" spans="1:36" ht="15.75" customHeight="1">
      <c r="A543" s="1"/>
      <c r="B543" s="1"/>
      <c r="C543" s="1"/>
      <c r="D543" s="1"/>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4"/>
    </row>
    <row r="544" spans="1:36" ht="15.75" customHeight="1">
      <c r="A544" s="1"/>
      <c r="B544" s="1"/>
      <c r="C544" s="1"/>
      <c r="D544" s="1"/>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4"/>
    </row>
    <row r="545" spans="1:36" ht="15.75" customHeight="1">
      <c r="A545" s="1"/>
      <c r="B545" s="1"/>
      <c r="C545" s="1"/>
      <c r="D545" s="1"/>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4"/>
    </row>
    <row r="546" spans="1:36" ht="15.75" customHeight="1">
      <c r="A546" s="1"/>
      <c r="B546" s="1"/>
      <c r="C546" s="1"/>
      <c r="D546" s="1"/>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4"/>
    </row>
    <row r="547" spans="1:36" ht="15.75" customHeight="1">
      <c r="A547" s="1"/>
      <c r="B547" s="1"/>
      <c r="C547" s="1"/>
      <c r="D547" s="1"/>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4"/>
    </row>
    <row r="548" spans="1:36" ht="15.75" customHeight="1">
      <c r="A548" s="1"/>
      <c r="B548" s="1"/>
      <c r="C548" s="1"/>
      <c r="D548" s="1"/>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4"/>
    </row>
    <row r="549" spans="1:36" ht="15.75" customHeight="1">
      <c r="A549" s="1"/>
      <c r="B549" s="1"/>
      <c r="C549" s="1"/>
      <c r="D549" s="1"/>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4"/>
    </row>
    <row r="550" spans="1:36" ht="15.75" customHeight="1">
      <c r="A550" s="1"/>
      <c r="B550" s="1"/>
      <c r="C550" s="1"/>
      <c r="D550" s="1"/>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4"/>
    </row>
    <row r="551" spans="1:36" ht="15.75" customHeight="1">
      <c r="A551" s="1"/>
      <c r="B551" s="1"/>
      <c r="C551" s="1"/>
      <c r="D551" s="1"/>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4"/>
    </row>
    <row r="552" spans="1:36" ht="15.75" customHeight="1">
      <c r="A552" s="1"/>
      <c r="B552" s="1"/>
      <c r="C552" s="1"/>
      <c r="D552" s="1"/>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4"/>
    </row>
    <row r="553" spans="1:36" ht="15.75" customHeight="1">
      <c r="A553" s="1"/>
      <c r="B553" s="1"/>
      <c r="C553" s="1"/>
      <c r="D553" s="1"/>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4"/>
    </row>
    <row r="554" spans="1:36" ht="15.75" customHeight="1">
      <c r="A554" s="1"/>
      <c r="B554" s="1"/>
      <c r="C554" s="1"/>
      <c r="D554" s="1"/>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4"/>
    </row>
    <row r="555" spans="1:36" ht="15.75" customHeight="1">
      <c r="A555" s="1"/>
      <c r="B555" s="1"/>
      <c r="C555" s="1"/>
      <c r="D555" s="1"/>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4"/>
    </row>
    <row r="556" spans="1:36" ht="15.75" customHeight="1">
      <c r="A556" s="1"/>
      <c r="B556" s="1"/>
      <c r="C556" s="1"/>
      <c r="D556" s="1"/>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4"/>
    </row>
    <row r="557" spans="1:36" ht="15.75" customHeight="1">
      <c r="A557" s="1"/>
      <c r="B557" s="1"/>
      <c r="C557" s="1"/>
      <c r="D557" s="1"/>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4"/>
    </row>
    <row r="558" spans="1:36" ht="15.75" customHeight="1">
      <c r="A558" s="1"/>
      <c r="B558" s="1"/>
      <c r="C558" s="1"/>
      <c r="D558" s="1"/>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4"/>
    </row>
    <row r="559" spans="1:36" ht="15.75" customHeight="1">
      <c r="A559" s="1"/>
      <c r="B559" s="1"/>
      <c r="C559" s="1"/>
      <c r="D559" s="1"/>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4"/>
    </row>
    <row r="560" spans="1:36" ht="15.75" customHeight="1">
      <c r="A560" s="1"/>
      <c r="B560" s="1"/>
      <c r="C560" s="1"/>
      <c r="D560" s="1"/>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4"/>
    </row>
    <row r="561" spans="1:36" ht="15.75" customHeight="1">
      <c r="A561" s="1"/>
      <c r="B561" s="1"/>
      <c r="C561" s="1"/>
      <c r="D561" s="1"/>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4"/>
    </row>
    <row r="562" spans="1:36" ht="15.75" customHeight="1">
      <c r="A562" s="1"/>
      <c r="B562" s="1"/>
      <c r="C562" s="1"/>
      <c r="D562" s="1"/>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4"/>
    </row>
    <row r="563" spans="1:36" ht="15.75" customHeight="1">
      <c r="A563" s="1"/>
      <c r="B563" s="1"/>
      <c r="C563" s="1"/>
      <c r="D563" s="1"/>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4"/>
    </row>
    <row r="564" spans="1:36" ht="15.75" customHeight="1">
      <c r="A564" s="1"/>
      <c r="B564" s="1"/>
      <c r="C564" s="1"/>
      <c r="D564" s="1"/>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4"/>
    </row>
    <row r="565" spans="1:36" ht="15.75" customHeight="1">
      <c r="A565" s="1"/>
      <c r="B565" s="1"/>
      <c r="C565" s="1"/>
      <c r="D565" s="1"/>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4"/>
    </row>
    <row r="566" spans="1:36" ht="15.75" customHeight="1">
      <c r="A566" s="1"/>
      <c r="B566" s="1"/>
      <c r="C566" s="1"/>
      <c r="D566" s="1"/>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4"/>
    </row>
    <row r="567" spans="1:36" ht="15.75" customHeight="1">
      <c r="A567" s="1"/>
      <c r="B567" s="1"/>
      <c r="C567" s="1"/>
      <c r="D567" s="1"/>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4"/>
    </row>
    <row r="568" spans="1:36" ht="15.75" customHeight="1">
      <c r="A568" s="1"/>
      <c r="B568" s="1"/>
      <c r="C568" s="1"/>
      <c r="D568" s="1"/>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4"/>
    </row>
    <row r="569" spans="1:36" ht="15.75" customHeight="1">
      <c r="A569" s="1"/>
      <c r="B569" s="1"/>
      <c r="C569" s="1"/>
      <c r="D569" s="1"/>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4"/>
    </row>
    <row r="570" spans="1:36" ht="15.75" customHeight="1">
      <c r="A570" s="1"/>
      <c r="B570" s="1"/>
      <c r="C570" s="1"/>
      <c r="D570" s="1"/>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4"/>
    </row>
    <row r="571" spans="1:36" ht="15.75" customHeight="1">
      <c r="A571" s="1"/>
      <c r="B571" s="1"/>
      <c r="C571" s="1"/>
      <c r="D571" s="1"/>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4"/>
    </row>
    <row r="572" spans="1:36" ht="15.75" customHeight="1">
      <c r="A572" s="1"/>
      <c r="B572" s="1"/>
      <c r="C572" s="1"/>
      <c r="D572" s="1"/>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4"/>
    </row>
    <row r="573" spans="1:36" ht="15.75" customHeight="1">
      <c r="A573" s="1"/>
      <c r="B573" s="1"/>
      <c r="C573" s="1"/>
      <c r="D573" s="1"/>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4"/>
    </row>
    <row r="574" spans="1:36" ht="15.75" customHeight="1">
      <c r="A574" s="1"/>
      <c r="B574" s="1"/>
      <c r="C574" s="1"/>
      <c r="D574" s="1"/>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4"/>
    </row>
    <row r="575" spans="1:36" ht="15.75" customHeight="1">
      <c r="A575" s="1"/>
      <c r="B575" s="1"/>
      <c r="C575" s="1"/>
      <c r="D575" s="1"/>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4"/>
    </row>
    <row r="576" spans="1:36" ht="15.75" customHeight="1">
      <c r="A576" s="1"/>
      <c r="B576" s="1"/>
      <c r="C576" s="1"/>
      <c r="D576" s="1"/>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4"/>
    </row>
    <row r="577" spans="1:36" ht="15.75" customHeight="1">
      <c r="A577" s="1"/>
      <c r="B577" s="1"/>
      <c r="C577" s="1"/>
      <c r="D577" s="1"/>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4"/>
    </row>
    <row r="578" spans="1:36" ht="15.75" customHeight="1">
      <c r="A578" s="1"/>
      <c r="B578" s="1"/>
      <c r="C578" s="1"/>
      <c r="D578" s="1"/>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4"/>
    </row>
    <row r="579" spans="1:36" ht="15.75" customHeight="1">
      <c r="A579" s="1"/>
      <c r="B579" s="1"/>
      <c r="C579" s="1"/>
      <c r="D579" s="1"/>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4"/>
    </row>
    <row r="580" spans="1:36" ht="15.75" customHeight="1">
      <c r="A580" s="1"/>
      <c r="B580" s="1"/>
      <c r="C580" s="1"/>
      <c r="D580" s="1"/>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4"/>
    </row>
    <row r="581" spans="1:36" ht="15.75" customHeight="1">
      <c r="A581" s="1"/>
      <c r="B581" s="1"/>
      <c r="C581" s="1"/>
      <c r="D581" s="1"/>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4"/>
    </row>
    <row r="582" spans="1:36" ht="15.75" customHeight="1">
      <c r="A582" s="1"/>
      <c r="B582" s="1"/>
      <c r="C582" s="1"/>
      <c r="D582" s="1"/>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4"/>
    </row>
    <row r="583" spans="1:36" ht="15.75" customHeight="1">
      <c r="A583" s="1"/>
      <c r="B583" s="1"/>
      <c r="C583" s="1"/>
      <c r="D583" s="1"/>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4"/>
    </row>
    <row r="584" spans="1:36" ht="15.75" customHeight="1">
      <c r="A584" s="1"/>
      <c r="B584" s="1"/>
      <c r="C584" s="1"/>
      <c r="D584" s="1"/>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4"/>
    </row>
    <row r="585" spans="1:36" ht="15.75" customHeight="1">
      <c r="A585" s="1"/>
      <c r="B585" s="1"/>
      <c r="C585" s="1"/>
      <c r="D585" s="1"/>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4"/>
    </row>
    <row r="586" spans="1:36" ht="15.75" customHeight="1">
      <c r="A586" s="1"/>
      <c r="B586" s="1"/>
      <c r="C586" s="1"/>
      <c r="D586" s="1"/>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4"/>
    </row>
    <row r="587" spans="1:36" ht="15.75" customHeight="1">
      <c r="A587" s="1"/>
      <c r="B587" s="1"/>
      <c r="C587" s="1"/>
      <c r="D587" s="1"/>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4"/>
    </row>
    <row r="588" spans="1:36" ht="15.75" customHeight="1">
      <c r="A588" s="1"/>
      <c r="B588" s="1"/>
      <c r="C588" s="1"/>
      <c r="D588" s="1"/>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4"/>
    </row>
    <row r="589" spans="1:36" ht="15.75" customHeight="1">
      <c r="A589" s="1"/>
      <c r="B589" s="1"/>
      <c r="C589" s="1"/>
      <c r="D589" s="1"/>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4"/>
    </row>
    <row r="590" spans="1:36" ht="15.75" customHeight="1">
      <c r="A590" s="1"/>
      <c r="B590" s="1"/>
      <c r="C590" s="1"/>
      <c r="D590" s="1"/>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4"/>
    </row>
    <row r="591" spans="1:36" ht="15.75" customHeight="1">
      <c r="A591" s="1"/>
      <c r="B591" s="1"/>
      <c r="C591" s="1"/>
      <c r="D591" s="1"/>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4"/>
    </row>
    <row r="592" spans="1:36" ht="15.75" customHeight="1">
      <c r="A592" s="1"/>
      <c r="B592" s="1"/>
      <c r="C592" s="1"/>
      <c r="D592" s="1"/>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4"/>
    </row>
    <row r="593" spans="1:36" ht="15.75" customHeight="1">
      <c r="A593" s="1"/>
      <c r="B593" s="1"/>
      <c r="C593" s="1"/>
      <c r="D593" s="1"/>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4"/>
    </row>
    <row r="594" spans="1:36" ht="15.75" customHeight="1">
      <c r="A594" s="1"/>
      <c r="B594" s="1"/>
      <c r="C594" s="1"/>
      <c r="D594" s="1"/>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4"/>
    </row>
    <row r="595" spans="1:36" ht="15.75" customHeight="1">
      <c r="A595" s="1"/>
      <c r="B595" s="1"/>
      <c r="C595" s="1"/>
      <c r="D595" s="1"/>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4"/>
    </row>
    <row r="596" spans="1:36" ht="15.75" customHeight="1">
      <c r="A596" s="1"/>
      <c r="B596" s="1"/>
      <c r="C596" s="1"/>
      <c r="D596" s="1"/>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4"/>
    </row>
    <row r="597" spans="1:36" ht="15.75" customHeight="1">
      <c r="A597" s="1"/>
      <c r="B597" s="1"/>
      <c r="C597" s="1"/>
      <c r="D597" s="1"/>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4"/>
    </row>
    <row r="598" spans="1:36" ht="15.75" customHeight="1">
      <c r="A598" s="1"/>
      <c r="B598" s="1"/>
      <c r="C598" s="1"/>
      <c r="D598" s="1"/>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4"/>
    </row>
    <row r="599" spans="1:36" ht="15.75" customHeight="1">
      <c r="A599" s="1"/>
      <c r="B599" s="1"/>
      <c r="C599" s="1"/>
      <c r="D599" s="1"/>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4"/>
    </row>
    <row r="600" spans="1:36" ht="15.75" customHeight="1">
      <c r="A600" s="1"/>
      <c r="B600" s="1"/>
      <c r="C600" s="1"/>
      <c r="D600" s="1"/>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4"/>
    </row>
    <row r="601" spans="1:36" ht="15.75" customHeight="1">
      <c r="A601" s="1"/>
      <c r="B601" s="1"/>
      <c r="C601" s="1"/>
      <c r="D601" s="1"/>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4"/>
    </row>
    <row r="602" spans="1:36" ht="15.75" customHeight="1">
      <c r="A602" s="1"/>
      <c r="B602" s="1"/>
      <c r="C602" s="1"/>
      <c r="D602" s="1"/>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4"/>
    </row>
    <row r="603" spans="1:36" ht="15.75" customHeight="1">
      <c r="A603" s="1"/>
      <c r="B603" s="1"/>
      <c r="C603" s="1"/>
      <c r="D603" s="1"/>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4"/>
    </row>
    <row r="604" spans="1:36" ht="15.75" customHeight="1">
      <c r="A604" s="1"/>
      <c r="B604" s="1"/>
      <c r="C604" s="1"/>
      <c r="D604" s="1"/>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4"/>
    </row>
    <row r="605" spans="1:36" ht="15.75" customHeight="1">
      <c r="A605" s="1"/>
      <c r="B605" s="1"/>
      <c r="C605" s="1"/>
      <c r="D605" s="1"/>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4"/>
    </row>
    <row r="606" spans="1:36" ht="15.75" customHeight="1">
      <c r="A606" s="1"/>
      <c r="B606" s="1"/>
      <c r="C606" s="1"/>
      <c r="D606" s="1"/>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4"/>
    </row>
    <row r="607" spans="1:36" ht="15.75" customHeight="1">
      <c r="A607" s="1"/>
      <c r="B607" s="1"/>
      <c r="C607" s="1"/>
      <c r="D607" s="1"/>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4"/>
    </row>
    <row r="608" spans="1:36" ht="15.75" customHeight="1">
      <c r="A608" s="1"/>
      <c r="B608" s="1"/>
      <c r="C608" s="1"/>
      <c r="D608" s="1"/>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4"/>
    </row>
    <row r="609" spans="1:36" ht="15.75" customHeight="1">
      <c r="A609" s="1"/>
      <c r="B609" s="1"/>
      <c r="C609" s="1"/>
      <c r="D609" s="1"/>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4"/>
    </row>
    <row r="610" spans="1:36" ht="15.75" customHeight="1">
      <c r="A610" s="1"/>
      <c r="B610" s="1"/>
      <c r="C610" s="1"/>
      <c r="D610" s="1"/>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4"/>
    </row>
    <row r="611" spans="1:36" ht="15.75" customHeight="1">
      <c r="A611" s="1"/>
      <c r="B611" s="1"/>
      <c r="C611" s="1"/>
      <c r="D611" s="1"/>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4"/>
    </row>
    <row r="612" spans="1:36" ht="15.75" customHeight="1">
      <c r="A612" s="1"/>
      <c r="B612" s="1"/>
      <c r="C612" s="1"/>
      <c r="D612" s="1"/>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4"/>
    </row>
    <row r="613" spans="1:36" ht="15.75" customHeight="1">
      <c r="A613" s="1"/>
      <c r="B613" s="1"/>
      <c r="C613" s="1"/>
      <c r="D613" s="1"/>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4"/>
    </row>
    <row r="614" spans="1:36" ht="15.75" customHeight="1">
      <c r="A614" s="1"/>
      <c r="B614" s="1"/>
      <c r="C614" s="1"/>
      <c r="D614" s="1"/>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4"/>
    </row>
    <row r="615" spans="1:36" ht="15.75" customHeight="1">
      <c r="A615" s="1"/>
      <c r="B615" s="1"/>
      <c r="C615" s="1"/>
      <c r="D615" s="1"/>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4"/>
    </row>
    <row r="616" spans="1:36" ht="15.75" customHeight="1">
      <c r="A616" s="1"/>
      <c r="B616" s="1"/>
      <c r="C616" s="1"/>
      <c r="D616" s="1"/>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4"/>
    </row>
    <row r="617" spans="1:36" ht="15.75" customHeight="1">
      <c r="A617" s="1"/>
      <c r="B617" s="1"/>
      <c r="C617" s="1"/>
      <c r="D617" s="1"/>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4"/>
    </row>
    <row r="618" spans="1:36" ht="15.75" customHeight="1">
      <c r="A618" s="1"/>
      <c r="B618" s="1"/>
      <c r="C618" s="1"/>
      <c r="D618" s="1"/>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4"/>
    </row>
    <row r="619" spans="1:36" ht="15.75" customHeight="1">
      <c r="A619" s="1"/>
      <c r="B619" s="1"/>
      <c r="C619" s="1"/>
      <c r="D619" s="1"/>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4"/>
    </row>
    <row r="620" spans="1:36" ht="15.75" customHeight="1">
      <c r="A620" s="1"/>
      <c r="B620" s="1"/>
      <c r="C620" s="1"/>
      <c r="D620" s="1"/>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4"/>
    </row>
    <row r="621" spans="1:36" ht="15.75" customHeight="1">
      <c r="A621" s="1"/>
      <c r="B621" s="1"/>
      <c r="C621" s="1"/>
      <c r="D621" s="1"/>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4"/>
    </row>
    <row r="622" spans="1:36" ht="15.75" customHeight="1">
      <c r="A622" s="1"/>
      <c r="B622" s="1"/>
      <c r="C622" s="1"/>
      <c r="D622" s="1"/>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4"/>
    </row>
    <row r="623" spans="1:36" ht="15.75" customHeight="1">
      <c r="A623" s="1"/>
      <c r="B623" s="1"/>
      <c r="C623" s="1"/>
      <c r="D623" s="1"/>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4"/>
    </row>
    <row r="624" spans="1:36" ht="15.75" customHeight="1">
      <c r="A624" s="1"/>
      <c r="B624" s="1"/>
      <c r="C624" s="1"/>
      <c r="D624" s="1"/>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4"/>
    </row>
    <row r="625" spans="1:36" ht="15.75" customHeight="1">
      <c r="A625" s="1"/>
      <c r="B625" s="1"/>
      <c r="C625" s="1"/>
      <c r="D625" s="1"/>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4"/>
    </row>
    <row r="626" spans="1:36" ht="15.75" customHeight="1">
      <c r="A626" s="1"/>
      <c r="B626" s="1"/>
      <c r="C626" s="1"/>
      <c r="D626" s="1"/>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4"/>
    </row>
    <row r="627" spans="1:36" ht="15.75" customHeight="1">
      <c r="A627" s="1"/>
      <c r="B627" s="1"/>
      <c r="C627" s="1"/>
      <c r="D627" s="1"/>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4"/>
    </row>
    <row r="628" spans="1:36" ht="15.75" customHeight="1">
      <c r="A628" s="1"/>
      <c r="B628" s="1"/>
      <c r="C628" s="1"/>
      <c r="D628" s="1"/>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4"/>
    </row>
    <row r="629" spans="1:36" ht="15.75" customHeight="1">
      <c r="A629" s="1"/>
      <c r="B629" s="1"/>
      <c r="C629" s="1"/>
      <c r="D629" s="1"/>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4"/>
    </row>
    <row r="630" spans="1:36" ht="15.75" customHeight="1">
      <c r="A630" s="1"/>
      <c r="B630" s="1"/>
      <c r="C630" s="1"/>
      <c r="D630" s="1"/>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4"/>
    </row>
    <row r="631" spans="1:36" ht="15.75" customHeight="1">
      <c r="A631" s="1"/>
      <c r="B631" s="1"/>
      <c r="C631" s="1"/>
      <c r="D631" s="1"/>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4"/>
    </row>
    <row r="632" spans="1:36" ht="15.75" customHeight="1">
      <c r="A632" s="1"/>
      <c r="B632" s="1"/>
      <c r="C632" s="1"/>
      <c r="D632" s="1"/>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4"/>
    </row>
    <row r="633" spans="1:36" ht="15.75" customHeight="1">
      <c r="A633" s="1"/>
      <c r="B633" s="1"/>
      <c r="C633" s="1"/>
      <c r="D633" s="1"/>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4"/>
    </row>
    <row r="634" spans="1:36" ht="15.75" customHeight="1">
      <c r="A634" s="1"/>
      <c r="B634" s="1"/>
      <c r="C634" s="1"/>
      <c r="D634" s="1"/>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4"/>
    </row>
    <row r="635" spans="1:36" ht="15.75" customHeight="1">
      <c r="A635" s="1"/>
      <c r="B635" s="1"/>
      <c r="C635" s="1"/>
      <c r="D635" s="1"/>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4"/>
    </row>
    <row r="636" spans="1:36" ht="15.75" customHeight="1">
      <c r="A636" s="1"/>
      <c r="B636" s="1"/>
      <c r="C636" s="1"/>
      <c r="D636" s="1"/>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4"/>
    </row>
    <row r="637" spans="1:36" ht="15.75" customHeight="1">
      <c r="A637" s="1"/>
      <c r="B637" s="1"/>
      <c r="C637" s="1"/>
      <c r="D637" s="1"/>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4"/>
    </row>
    <row r="638" spans="1:36" ht="15.75" customHeight="1">
      <c r="A638" s="1"/>
      <c r="B638" s="1"/>
      <c r="C638" s="1"/>
      <c r="D638" s="1"/>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4"/>
    </row>
    <row r="639" spans="1:36" ht="15.75" customHeight="1">
      <c r="A639" s="1"/>
      <c r="B639" s="1"/>
      <c r="C639" s="1"/>
      <c r="D639" s="1"/>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4"/>
    </row>
    <row r="640" spans="1:36" ht="15.75" customHeight="1">
      <c r="A640" s="1"/>
      <c r="B640" s="1"/>
      <c r="C640" s="1"/>
      <c r="D640" s="1"/>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4"/>
    </row>
    <row r="641" spans="1:36" ht="15.75" customHeight="1">
      <c r="A641" s="1"/>
      <c r="B641" s="1"/>
      <c r="C641" s="1"/>
      <c r="D641" s="1"/>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4"/>
    </row>
    <row r="642" spans="1:36" ht="15.75" customHeight="1">
      <c r="A642" s="1"/>
      <c r="B642" s="1"/>
      <c r="C642" s="1"/>
      <c r="D642" s="1"/>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4"/>
    </row>
    <row r="643" spans="1:36" ht="15.75" customHeight="1">
      <c r="A643" s="1"/>
      <c r="B643" s="1"/>
      <c r="C643" s="1"/>
      <c r="D643" s="1"/>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4"/>
    </row>
    <row r="644" spans="1:36" ht="15.75" customHeight="1">
      <c r="A644" s="1"/>
      <c r="B644" s="1"/>
      <c r="C644" s="1"/>
      <c r="D644" s="1"/>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4"/>
    </row>
    <row r="645" spans="1:36" ht="15.75" customHeight="1">
      <c r="A645" s="1"/>
      <c r="B645" s="1"/>
      <c r="C645" s="1"/>
      <c r="D645" s="1"/>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4"/>
    </row>
    <row r="646" spans="1:36" ht="15.75" customHeight="1">
      <c r="A646" s="1"/>
      <c r="B646" s="1"/>
      <c r="C646" s="1"/>
      <c r="D646" s="1"/>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4"/>
    </row>
    <row r="647" spans="1:36" ht="15.75" customHeight="1">
      <c r="A647" s="1"/>
      <c r="B647" s="1"/>
      <c r="C647" s="1"/>
      <c r="D647" s="1"/>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4"/>
    </row>
    <row r="648" spans="1:36" ht="15.75" customHeight="1">
      <c r="A648" s="1"/>
      <c r="B648" s="1"/>
      <c r="C648" s="1"/>
      <c r="D648" s="1"/>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4"/>
    </row>
    <row r="649" spans="1:36" ht="15.75" customHeight="1">
      <c r="A649" s="1"/>
      <c r="B649" s="1"/>
      <c r="C649" s="1"/>
      <c r="D649" s="1"/>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4"/>
    </row>
    <row r="650" spans="1:36" ht="15.75" customHeight="1">
      <c r="A650" s="1"/>
      <c r="B650" s="1"/>
      <c r="C650" s="1"/>
      <c r="D650" s="1"/>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4"/>
    </row>
    <row r="651" spans="1:36" ht="15.75" customHeight="1">
      <c r="A651" s="1"/>
      <c r="B651" s="1"/>
      <c r="C651" s="1"/>
      <c r="D651" s="1"/>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4"/>
    </row>
    <row r="652" spans="1:36" ht="15.75" customHeight="1">
      <c r="A652" s="1"/>
      <c r="B652" s="1"/>
      <c r="C652" s="1"/>
      <c r="D652" s="1"/>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4"/>
    </row>
    <row r="653" spans="1:36" ht="15.75" customHeight="1">
      <c r="A653" s="1"/>
      <c r="B653" s="1"/>
      <c r="C653" s="1"/>
      <c r="D653" s="1"/>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4"/>
    </row>
    <row r="654" spans="1:36" ht="15.75" customHeight="1">
      <c r="A654" s="1"/>
      <c r="B654" s="1"/>
      <c r="C654" s="1"/>
      <c r="D654" s="1"/>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4"/>
    </row>
    <row r="655" spans="1:36" ht="15.75" customHeight="1">
      <c r="A655" s="1"/>
      <c r="B655" s="1"/>
      <c r="C655" s="1"/>
      <c r="D655" s="1"/>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4"/>
    </row>
    <row r="656" spans="1:36" ht="15.75" customHeight="1">
      <c r="A656" s="1"/>
      <c r="B656" s="1"/>
      <c r="C656" s="1"/>
      <c r="D656" s="1"/>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4"/>
    </row>
    <row r="657" spans="1:36" ht="15.75" customHeight="1">
      <c r="A657" s="1"/>
      <c r="B657" s="1"/>
      <c r="C657" s="1"/>
      <c r="D657" s="1"/>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4"/>
    </row>
    <row r="658" spans="1:36" ht="15.75" customHeight="1">
      <c r="A658" s="1"/>
      <c r="B658" s="1"/>
      <c r="C658" s="1"/>
      <c r="D658" s="1"/>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4"/>
    </row>
    <row r="659" spans="1:36" ht="15.75" customHeight="1">
      <c r="A659" s="1"/>
      <c r="B659" s="1"/>
      <c r="C659" s="1"/>
      <c r="D659" s="1"/>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4"/>
    </row>
    <row r="660" spans="1:36" ht="15.75" customHeight="1">
      <c r="A660" s="1"/>
      <c r="B660" s="1"/>
      <c r="C660" s="1"/>
      <c r="D660" s="1"/>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4"/>
    </row>
    <row r="661" spans="1:36" ht="15.75" customHeight="1">
      <c r="A661" s="1"/>
      <c r="B661" s="1"/>
      <c r="C661" s="1"/>
      <c r="D661" s="1"/>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4"/>
    </row>
    <row r="662" spans="1:36" ht="15.75" customHeight="1">
      <c r="A662" s="1"/>
      <c r="B662" s="1"/>
      <c r="C662" s="1"/>
      <c r="D662" s="1"/>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4"/>
    </row>
    <row r="663" spans="1:36" ht="15.75" customHeight="1">
      <c r="A663" s="1"/>
      <c r="B663" s="1"/>
      <c r="C663" s="1"/>
      <c r="D663" s="1"/>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4"/>
    </row>
    <row r="664" spans="1:36" ht="15.75" customHeight="1">
      <c r="A664" s="1"/>
      <c r="B664" s="1"/>
      <c r="C664" s="1"/>
      <c r="D664" s="1"/>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4"/>
    </row>
    <row r="665" spans="1:36" ht="15.75" customHeight="1">
      <c r="A665" s="1"/>
      <c r="B665" s="1"/>
      <c r="C665" s="1"/>
      <c r="D665" s="1"/>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4"/>
    </row>
    <row r="666" spans="1:36" ht="15.75" customHeight="1">
      <c r="A666" s="1"/>
      <c r="B666" s="1"/>
      <c r="C666" s="1"/>
      <c r="D666" s="1"/>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4"/>
    </row>
    <row r="667" spans="1:36" ht="15.75" customHeight="1">
      <c r="A667" s="1"/>
      <c r="B667" s="1"/>
      <c r="C667" s="1"/>
      <c r="D667" s="1"/>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4"/>
    </row>
    <row r="668" spans="1:36" ht="15.75" customHeight="1">
      <c r="A668" s="1"/>
      <c r="B668" s="1"/>
      <c r="C668" s="1"/>
      <c r="D668" s="1"/>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4"/>
    </row>
    <row r="669" spans="1:36" ht="15.75" customHeight="1">
      <c r="A669" s="1"/>
      <c r="B669" s="1"/>
      <c r="C669" s="1"/>
      <c r="D669" s="1"/>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4"/>
    </row>
    <row r="670" spans="1:36" ht="15.75" customHeight="1">
      <c r="A670" s="1"/>
      <c r="B670" s="1"/>
      <c r="C670" s="1"/>
      <c r="D670" s="1"/>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4"/>
    </row>
    <row r="671" spans="1:36" ht="15.75" customHeight="1">
      <c r="A671" s="1"/>
      <c r="B671" s="1"/>
      <c r="C671" s="1"/>
      <c r="D671" s="1"/>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4"/>
    </row>
    <row r="672" spans="1:36" ht="15.75" customHeight="1">
      <c r="A672" s="1"/>
      <c r="B672" s="1"/>
      <c r="C672" s="1"/>
      <c r="D672" s="1"/>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4"/>
    </row>
    <row r="673" spans="1:36" ht="15.75" customHeight="1">
      <c r="A673" s="1"/>
      <c r="B673" s="1"/>
      <c r="C673" s="1"/>
      <c r="D673" s="1"/>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4"/>
    </row>
    <row r="674" spans="1:36" ht="15.75" customHeight="1">
      <c r="A674" s="1"/>
      <c r="B674" s="1"/>
      <c r="C674" s="1"/>
      <c r="D674" s="1"/>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4"/>
    </row>
    <row r="675" spans="1:36" ht="15.75" customHeight="1">
      <c r="A675" s="1"/>
      <c r="B675" s="1"/>
      <c r="C675" s="1"/>
      <c r="D675" s="1"/>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4"/>
    </row>
    <row r="676" spans="1:36" ht="15.75" customHeight="1">
      <c r="A676" s="1"/>
      <c r="B676" s="1"/>
      <c r="C676" s="1"/>
      <c r="D676" s="1"/>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4"/>
    </row>
    <row r="677" spans="1:36" ht="15.75" customHeight="1">
      <c r="A677" s="1"/>
      <c r="B677" s="1"/>
      <c r="C677" s="1"/>
      <c r="D677" s="1"/>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4"/>
    </row>
    <row r="678" spans="1:36" ht="15.75" customHeight="1">
      <c r="A678" s="1"/>
      <c r="B678" s="1"/>
      <c r="C678" s="1"/>
      <c r="D678" s="1"/>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4"/>
    </row>
    <row r="679" spans="1:36" ht="15.75" customHeight="1">
      <c r="A679" s="1"/>
      <c r="B679" s="1"/>
      <c r="C679" s="1"/>
      <c r="D679" s="1"/>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4"/>
    </row>
    <row r="680" spans="1:36" ht="15.75" customHeight="1">
      <c r="A680" s="1"/>
      <c r="B680" s="1"/>
      <c r="C680" s="1"/>
      <c r="D680" s="1"/>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4"/>
    </row>
    <row r="681" spans="1:36" ht="15.75" customHeight="1">
      <c r="A681" s="1"/>
      <c r="B681" s="1"/>
      <c r="C681" s="1"/>
      <c r="D681" s="1"/>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4"/>
    </row>
    <row r="682" spans="1:36" ht="15.75" customHeight="1">
      <c r="A682" s="1"/>
      <c r="B682" s="1"/>
      <c r="C682" s="1"/>
      <c r="D682" s="1"/>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4"/>
    </row>
    <row r="683" spans="1:36" ht="15.75" customHeight="1">
      <c r="A683" s="1"/>
      <c r="B683" s="1"/>
      <c r="C683" s="1"/>
      <c r="D683" s="1"/>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4"/>
    </row>
    <row r="684" spans="1:36" ht="15.75" customHeight="1">
      <c r="A684" s="1"/>
      <c r="B684" s="1"/>
      <c r="C684" s="1"/>
      <c r="D684" s="1"/>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4"/>
    </row>
    <row r="685" spans="1:36" ht="15.75" customHeight="1">
      <c r="A685" s="1"/>
      <c r="B685" s="1"/>
      <c r="C685" s="1"/>
      <c r="D685" s="1"/>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4"/>
    </row>
    <row r="686" spans="1:36" ht="15.75" customHeight="1">
      <c r="A686" s="1"/>
      <c r="B686" s="1"/>
      <c r="C686" s="1"/>
      <c r="D686" s="1"/>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4"/>
    </row>
    <row r="687" spans="1:36" ht="15.75" customHeight="1">
      <c r="A687" s="1"/>
      <c r="B687" s="1"/>
      <c r="C687" s="1"/>
      <c r="D687" s="1"/>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4"/>
    </row>
    <row r="688" spans="1:36" ht="15.75" customHeight="1">
      <c r="A688" s="1"/>
      <c r="B688" s="1"/>
      <c r="C688" s="1"/>
      <c r="D688" s="1"/>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4"/>
    </row>
    <row r="689" spans="1:36" ht="15.75" customHeight="1">
      <c r="A689" s="1"/>
      <c r="B689" s="1"/>
      <c r="C689" s="1"/>
      <c r="D689" s="1"/>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4"/>
    </row>
    <row r="690" spans="1:36" ht="15.75" customHeight="1">
      <c r="A690" s="1"/>
      <c r="B690" s="1"/>
      <c r="C690" s="1"/>
      <c r="D690" s="1"/>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4"/>
    </row>
    <row r="691" spans="1:36" ht="15.75" customHeight="1">
      <c r="A691" s="1"/>
      <c r="B691" s="1"/>
      <c r="C691" s="1"/>
      <c r="D691" s="1"/>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4"/>
    </row>
    <row r="692" spans="1:36" ht="15.75" customHeight="1">
      <c r="A692" s="1"/>
      <c r="B692" s="1"/>
      <c r="C692" s="1"/>
      <c r="D692" s="1"/>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4"/>
    </row>
    <row r="693" spans="1:36" ht="15.75" customHeight="1">
      <c r="A693" s="1"/>
      <c r="B693" s="1"/>
      <c r="C693" s="1"/>
      <c r="D693" s="1"/>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4"/>
    </row>
    <row r="694" spans="1:36" ht="15.75" customHeight="1">
      <c r="A694" s="1"/>
      <c r="B694" s="1"/>
      <c r="C694" s="1"/>
      <c r="D694" s="1"/>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4"/>
    </row>
    <row r="695" spans="1:36" ht="15.75" customHeight="1">
      <c r="A695" s="1"/>
      <c r="B695" s="1"/>
      <c r="C695" s="1"/>
      <c r="D695" s="1"/>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4"/>
    </row>
    <row r="696" spans="1:36" ht="15.75" customHeight="1">
      <c r="A696" s="1"/>
      <c r="B696" s="1"/>
      <c r="C696" s="1"/>
      <c r="D696" s="1"/>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4"/>
    </row>
    <row r="697" spans="1:36" ht="15.75" customHeight="1">
      <c r="A697" s="1"/>
      <c r="B697" s="1"/>
      <c r="C697" s="1"/>
      <c r="D697" s="1"/>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4"/>
    </row>
    <row r="698" spans="1:36" ht="15.75" customHeight="1">
      <c r="A698" s="1"/>
      <c r="B698" s="1"/>
      <c r="C698" s="1"/>
      <c r="D698" s="1"/>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4"/>
    </row>
    <row r="699" spans="1:36" ht="15.75" customHeight="1">
      <c r="A699" s="1"/>
      <c r="B699" s="1"/>
      <c r="C699" s="1"/>
      <c r="D699" s="1"/>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4"/>
    </row>
    <row r="700" spans="1:36" ht="15.75" customHeight="1">
      <c r="A700" s="1"/>
      <c r="B700" s="1"/>
      <c r="C700" s="1"/>
      <c r="D700" s="1"/>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4"/>
    </row>
    <row r="701" spans="1:36" ht="15.75" customHeight="1">
      <c r="A701" s="1"/>
      <c r="B701" s="1"/>
      <c r="C701" s="1"/>
      <c r="D701" s="1"/>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4"/>
    </row>
    <row r="702" spans="1:36" ht="15.75" customHeight="1">
      <c r="A702" s="1"/>
      <c r="B702" s="1"/>
      <c r="C702" s="1"/>
      <c r="D702" s="1"/>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4"/>
    </row>
    <row r="703" spans="1:36" ht="15.75" customHeight="1">
      <c r="A703" s="1"/>
      <c r="B703" s="1"/>
      <c r="C703" s="1"/>
      <c r="D703" s="1"/>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4"/>
    </row>
    <row r="704" spans="1:36" ht="15.75" customHeight="1">
      <c r="A704" s="1"/>
      <c r="B704" s="1"/>
      <c r="C704" s="1"/>
      <c r="D704" s="1"/>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4"/>
    </row>
    <row r="705" spans="1:36" ht="15.75" customHeight="1">
      <c r="A705" s="1"/>
      <c r="B705" s="1"/>
      <c r="C705" s="1"/>
      <c r="D705" s="1"/>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4"/>
    </row>
    <row r="706" spans="1:36" ht="15.75" customHeight="1">
      <c r="A706" s="1"/>
      <c r="B706" s="1"/>
      <c r="C706" s="1"/>
      <c r="D706" s="1"/>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4"/>
    </row>
    <row r="707" spans="1:36" ht="15.75" customHeight="1">
      <c r="A707" s="1"/>
      <c r="B707" s="1"/>
      <c r="C707" s="1"/>
      <c r="D707" s="1"/>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4"/>
    </row>
    <row r="708" spans="1:36" ht="15.75" customHeight="1">
      <c r="A708" s="1"/>
      <c r="B708" s="1"/>
      <c r="C708" s="1"/>
      <c r="D708" s="1"/>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4"/>
    </row>
    <row r="709" spans="1:36" ht="15.75" customHeight="1">
      <c r="A709" s="1"/>
      <c r="B709" s="1"/>
      <c r="C709" s="1"/>
      <c r="D709" s="1"/>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4"/>
    </row>
    <row r="710" spans="1:36" ht="15.75" customHeight="1">
      <c r="A710" s="1"/>
      <c r="B710" s="1"/>
      <c r="C710" s="1"/>
      <c r="D710" s="1"/>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4"/>
    </row>
    <row r="711" spans="1:36" ht="15.75" customHeight="1">
      <c r="A711" s="1"/>
      <c r="B711" s="1"/>
      <c r="C711" s="1"/>
      <c r="D711" s="1"/>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4"/>
    </row>
    <row r="712" spans="1:36" ht="15.75" customHeight="1">
      <c r="A712" s="1"/>
      <c r="B712" s="1"/>
      <c r="C712" s="1"/>
      <c r="D712" s="1"/>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4"/>
    </row>
    <row r="713" spans="1:36" ht="15.75" customHeight="1">
      <c r="A713" s="1"/>
      <c r="B713" s="1"/>
      <c r="C713" s="1"/>
      <c r="D713" s="1"/>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4"/>
    </row>
    <row r="714" spans="1:36" ht="15.75" customHeight="1">
      <c r="A714" s="1"/>
      <c r="B714" s="1"/>
      <c r="C714" s="1"/>
      <c r="D714" s="1"/>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4"/>
    </row>
    <row r="715" spans="1:36" ht="15.75" customHeight="1">
      <c r="A715" s="1"/>
      <c r="B715" s="1"/>
      <c r="C715" s="1"/>
      <c r="D715" s="1"/>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4"/>
    </row>
    <row r="716" spans="1:36" ht="15.75" customHeight="1">
      <c r="A716" s="1"/>
      <c r="B716" s="1"/>
      <c r="C716" s="1"/>
      <c r="D716" s="1"/>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4"/>
    </row>
    <row r="717" spans="1:36" ht="15.75" customHeight="1">
      <c r="A717" s="1"/>
      <c r="B717" s="1"/>
      <c r="C717" s="1"/>
      <c r="D717" s="1"/>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4"/>
    </row>
    <row r="718" spans="1:36" ht="15.75" customHeight="1">
      <c r="A718" s="1"/>
      <c r="B718" s="1"/>
      <c r="C718" s="1"/>
      <c r="D718" s="1"/>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4"/>
    </row>
    <row r="719" spans="1:36" ht="15.75" customHeight="1">
      <c r="A719" s="1"/>
      <c r="B719" s="1"/>
      <c r="C719" s="1"/>
      <c r="D719" s="1"/>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4"/>
    </row>
    <row r="720" spans="1:36" ht="15.75" customHeight="1">
      <c r="A720" s="1"/>
      <c r="B720" s="1"/>
      <c r="C720" s="1"/>
      <c r="D720" s="1"/>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4"/>
    </row>
    <row r="721" spans="1:36" ht="15.75" customHeight="1">
      <c r="A721" s="1"/>
      <c r="B721" s="1"/>
      <c r="C721" s="1"/>
      <c r="D721" s="1"/>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4"/>
    </row>
    <row r="722" spans="1:36" ht="15.75" customHeight="1">
      <c r="A722" s="1"/>
      <c r="B722" s="1"/>
      <c r="C722" s="1"/>
      <c r="D722" s="1"/>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4"/>
    </row>
    <row r="723" spans="1:36" ht="15.75" customHeight="1">
      <c r="A723" s="1"/>
      <c r="B723" s="1"/>
      <c r="C723" s="1"/>
      <c r="D723" s="1"/>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4"/>
    </row>
    <row r="724" spans="1:36" ht="15.75" customHeight="1">
      <c r="A724" s="1"/>
      <c r="B724" s="1"/>
      <c r="C724" s="1"/>
      <c r="D724" s="1"/>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4"/>
    </row>
    <row r="725" spans="1:36" ht="15.75" customHeight="1">
      <c r="A725" s="1"/>
      <c r="B725" s="1"/>
      <c r="C725" s="1"/>
      <c r="D725" s="1"/>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4"/>
    </row>
    <row r="726" spans="1:36" ht="15.75" customHeight="1">
      <c r="A726" s="1"/>
      <c r="B726" s="1"/>
      <c r="C726" s="1"/>
      <c r="D726" s="1"/>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4"/>
    </row>
    <row r="727" spans="1:36" ht="15.75" customHeight="1">
      <c r="A727" s="1"/>
      <c r="B727" s="1"/>
      <c r="C727" s="1"/>
      <c r="D727" s="1"/>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4"/>
    </row>
    <row r="728" spans="1:36" ht="15.75" customHeight="1">
      <c r="A728" s="1"/>
      <c r="B728" s="1"/>
      <c r="C728" s="1"/>
      <c r="D728" s="1"/>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4"/>
    </row>
    <row r="729" spans="1:36" ht="15.75" customHeight="1">
      <c r="A729" s="1"/>
      <c r="B729" s="1"/>
      <c r="C729" s="1"/>
      <c r="D729" s="1"/>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4"/>
    </row>
    <row r="730" spans="1:36" ht="15.75" customHeight="1">
      <c r="A730" s="1"/>
      <c r="B730" s="1"/>
      <c r="C730" s="1"/>
      <c r="D730" s="1"/>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4"/>
    </row>
    <row r="731" spans="1:36" ht="15.75" customHeight="1">
      <c r="A731" s="1"/>
      <c r="B731" s="1"/>
      <c r="C731" s="1"/>
      <c r="D731" s="1"/>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4"/>
    </row>
    <row r="732" spans="1:36" ht="15.75" customHeight="1">
      <c r="A732" s="1"/>
      <c r="B732" s="1"/>
      <c r="C732" s="1"/>
      <c r="D732" s="1"/>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4"/>
    </row>
    <row r="733" spans="1:36" ht="15.75" customHeight="1">
      <c r="A733" s="1"/>
      <c r="B733" s="1"/>
      <c r="C733" s="1"/>
      <c r="D733" s="1"/>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4"/>
    </row>
    <row r="734" spans="1:36" ht="15.75" customHeight="1">
      <c r="A734" s="1"/>
      <c r="B734" s="1"/>
      <c r="C734" s="1"/>
      <c r="D734" s="1"/>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4"/>
    </row>
    <row r="735" spans="1:36" ht="15.75" customHeight="1">
      <c r="A735" s="1"/>
      <c r="B735" s="1"/>
      <c r="C735" s="1"/>
      <c r="D735" s="1"/>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4"/>
    </row>
    <row r="736" spans="1:36" ht="15.75" customHeight="1">
      <c r="A736" s="1"/>
      <c r="B736" s="1"/>
      <c r="C736" s="1"/>
      <c r="D736" s="1"/>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4"/>
    </row>
    <row r="737" spans="1:36" ht="15.75" customHeight="1">
      <c r="A737" s="1"/>
      <c r="B737" s="1"/>
      <c r="C737" s="1"/>
      <c r="D737" s="1"/>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4"/>
    </row>
    <row r="738" spans="1:36" ht="15.75" customHeight="1">
      <c r="A738" s="1"/>
      <c r="B738" s="1"/>
      <c r="C738" s="1"/>
      <c r="D738" s="1"/>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4"/>
    </row>
    <row r="739" spans="1:36" ht="15.75" customHeight="1">
      <c r="A739" s="1"/>
      <c r="B739" s="1"/>
      <c r="C739" s="1"/>
      <c r="D739" s="1"/>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4"/>
    </row>
    <row r="740" spans="1:36" ht="15.75" customHeight="1">
      <c r="A740" s="1"/>
      <c r="B740" s="1"/>
      <c r="C740" s="1"/>
      <c r="D740" s="1"/>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4"/>
    </row>
    <row r="741" spans="1:36" ht="15.75" customHeight="1">
      <c r="A741" s="1"/>
      <c r="B741" s="1"/>
      <c r="C741" s="1"/>
      <c r="D741" s="1"/>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4"/>
    </row>
    <row r="742" spans="1:36" ht="15.75" customHeight="1">
      <c r="A742" s="1"/>
      <c r="B742" s="1"/>
      <c r="C742" s="1"/>
      <c r="D742" s="1"/>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4"/>
    </row>
    <row r="743" spans="1:36" ht="15.75" customHeight="1">
      <c r="A743" s="1"/>
      <c r="B743" s="1"/>
      <c r="C743" s="1"/>
      <c r="D743" s="1"/>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4"/>
    </row>
    <row r="744" spans="1:36" ht="15.75" customHeight="1">
      <c r="A744" s="1"/>
      <c r="B744" s="1"/>
      <c r="C744" s="1"/>
      <c r="D744" s="1"/>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4"/>
    </row>
    <row r="745" spans="1:36" ht="15.75" customHeight="1">
      <c r="A745" s="1"/>
      <c r="B745" s="1"/>
      <c r="C745" s="1"/>
      <c r="D745" s="1"/>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4"/>
    </row>
    <row r="746" spans="1:36" ht="15.75" customHeight="1">
      <c r="A746" s="1"/>
      <c r="B746" s="1"/>
      <c r="C746" s="1"/>
      <c r="D746" s="1"/>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4"/>
    </row>
    <row r="747" spans="1:36" ht="15.75" customHeight="1">
      <c r="A747" s="1"/>
      <c r="B747" s="1"/>
      <c r="C747" s="1"/>
      <c r="D747" s="1"/>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4"/>
    </row>
    <row r="748" spans="1:36" ht="15.75" customHeight="1">
      <c r="A748" s="1"/>
      <c r="B748" s="1"/>
      <c r="C748" s="1"/>
      <c r="D748" s="1"/>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4"/>
    </row>
    <row r="749" spans="1:36" ht="15.75" customHeight="1">
      <c r="A749" s="1"/>
      <c r="B749" s="1"/>
      <c r="C749" s="1"/>
      <c r="D749" s="1"/>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4"/>
    </row>
    <row r="750" spans="1:36" ht="15.75" customHeight="1">
      <c r="A750" s="1"/>
      <c r="B750" s="1"/>
      <c r="C750" s="1"/>
      <c r="D750" s="1"/>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4"/>
    </row>
    <row r="751" spans="1:36" ht="15.75" customHeight="1">
      <c r="A751" s="1"/>
      <c r="B751" s="1"/>
      <c r="C751" s="1"/>
      <c r="D751" s="1"/>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4"/>
    </row>
    <row r="752" spans="1:36" ht="15.75" customHeight="1">
      <c r="A752" s="1"/>
      <c r="B752" s="1"/>
      <c r="C752" s="1"/>
      <c r="D752" s="1"/>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4"/>
    </row>
    <row r="753" spans="1:36" ht="15.75" customHeight="1">
      <c r="A753" s="1"/>
      <c r="B753" s="1"/>
      <c r="C753" s="1"/>
      <c r="D753" s="1"/>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4"/>
    </row>
    <row r="754" spans="1:36" ht="15.75" customHeight="1">
      <c r="A754" s="1"/>
      <c r="B754" s="1"/>
      <c r="C754" s="1"/>
      <c r="D754" s="1"/>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4"/>
    </row>
    <row r="755" spans="1:36" ht="15.75" customHeight="1">
      <c r="A755" s="1"/>
      <c r="B755" s="1"/>
      <c r="C755" s="1"/>
      <c r="D755" s="1"/>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4"/>
    </row>
    <row r="756" spans="1:36" ht="15.75" customHeight="1">
      <c r="A756" s="1"/>
      <c r="B756" s="1"/>
      <c r="C756" s="1"/>
      <c r="D756" s="1"/>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4"/>
    </row>
    <row r="757" spans="1:36" ht="15.75" customHeight="1">
      <c r="A757" s="1"/>
      <c r="B757" s="1"/>
      <c r="C757" s="1"/>
      <c r="D757" s="1"/>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4"/>
    </row>
    <row r="758" spans="1:36" ht="15.75" customHeight="1">
      <c r="A758" s="1"/>
      <c r="B758" s="1"/>
      <c r="C758" s="1"/>
      <c r="D758" s="1"/>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4"/>
    </row>
    <row r="759" spans="1:36" ht="15.75" customHeight="1">
      <c r="A759" s="1"/>
      <c r="B759" s="1"/>
      <c r="C759" s="1"/>
      <c r="D759" s="1"/>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4"/>
    </row>
    <row r="760" spans="1:36" ht="15.75" customHeight="1">
      <c r="A760" s="1"/>
      <c r="B760" s="1"/>
      <c r="C760" s="1"/>
      <c r="D760" s="1"/>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4"/>
    </row>
    <row r="761" spans="1:36" ht="15.75" customHeight="1">
      <c r="A761" s="1"/>
      <c r="B761" s="1"/>
      <c r="C761" s="1"/>
      <c r="D761" s="1"/>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4"/>
    </row>
    <row r="762" spans="1:36" ht="15.75" customHeight="1">
      <c r="A762" s="1"/>
      <c r="B762" s="1"/>
      <c r="C762" s="1"/>
      <c r="D762" s="1"/>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4"/>
    </row>
    <row r="763" spans="1:36" ht="15.75" customHeight="1">
      <c r="A763" s="1"/>
      <c r="B763" s="1"/>
      <c r="C763" s="1"/>
      <c r="D763" s="1"/>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4"/>
    </row>
    <row r="764" spans="1:36" ht="15.75" customHeight="1">
      <c r="A764" s="1"/>
      <c r="B764" s="1"/>
      <c r="C764" s="1"/>
      <c r="D764" s="1"/>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4"/>
    </row>
    <row r="765" spans="1:36" ht="15.75" customHeight="1">
      <c r="A765" s="1"/>
      <c r="B765" s="1"/>
      <c r="C765" s="1"/>
      <c r="D765" s="1"/>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4"/>
    </row>
    <row r="766" spans="1:36" ht="15.75" customHeight="1">
      <c r="A766" s="1"/>
      <c r="B766" s="1"/>
      <c r="C766" s="1"/>
      <c r="D766" s="1"/>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4"/>
    </row>
    <row r="767" spans="1:36" ht="15.75" customHeight="1">
      <c r="A767" s="1"/>
      <c r="B767" s="1"/>
      <c r="C767" s="1"/>
      <c r="D767" s="1"/>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4"/>
    </row>
    <row r="768" spans="1:36" ht="15.75" customHeight="1">
      <c r="A768" s="1"/>
      <c r="B768" s="1"/>
      <c r="C768" s="1"/>
      <c r="D768" s="1"/>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4"/>
    </row>
    <row r="769" spans="1:36" ht="15.75" customHeight="1">
      <c r="A769" s="1"/>
      <c r="B769" s="1"/>
      <c r="C769" s="1"/>
      <c r="D769" s="1"/>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4"/>
    </row>
    <row r="770" spans="1:36" ht="15.75" customHeight="1">
      <c r="A770" s="1"/>
      <c r="B770" s="1"/>
      <c r="C770" s="1"/>
      <c r="D770" s="1"/>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4"/>
    </row>
    <row r="771" spans="1:36" ht="15.75" customHeight="1">
      <c r="A771" s="1"/>
      <c r="B771" s="1"/>
      <c r="C771" s="1"/>
      <c r="D771" s="1"/>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4"/>
    </row>
    <row r="772" spans="1:36" ht="15.75" customHeight="1">
      <c r="A772" s="1"/>
      <c r="B772" s="1"/>
      <c r="C772" s="1"/>
      <c r="D772" s="1"/>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4"/>
    </row>
    <row r="773" spans="1:36" ht="15.75" customHeight="1">
      <c r="A773" s="1"/>
      <c r="B773" s="1"/>
      <c r="C773" s="1"/>
      <c r="D773" s="1"/>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4"/>
    </row>
    <row r="774" spans="1:36" ht="15.75" customHeight="1">
      <c r="A774" s="1"/>
      <c r="B774" s="1"/>
      <c r="C774" s="1"/>
      <c r="D774" s="1"/>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4"/>
    </row>
    <row r="775" spans="1:36" ht="15.75" customHeight="1">
      <c r="A775" s="1"/>
      <c r="B775" s="1"/>
      <c r="C775" s="1"/>
      <c r="D775" s="1"/>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4"/>
    </row>
    <row r="776" spans="1:36" ht="15.75" customHeight="1">
      <c r="A776" s="1"/>
      <c r="B776" s="1"/>
      <c r="C776" s="1"/>
      <c r="D776" s="1"/>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4"/>
    </row>
    <row r="777" spans="1:36" ht="15.75" customHeight="1">
      <c r="A777" s="1"/>
      <c r="B777" s="1"/>
      <c r="C777" s="1"/>
      <c r="D777" s="1"/>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4"/>
    </row>
    <row r="778" spans="1:36" ht="15.75" customHeight="1">
      <c r="A778" s="1"/>
      <c r="B778" s="1"/>
      <c r="C778" s="1"/>
      <c r="D778" s="1"/>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4"/>
    </row>
    <row r="779" spans="1:36" ht="15.75" customHeight="1">
      <c r="A779" s="1"/>
      <c r="B779" s="1"/>
      <c r="C779" s="1"/>
      <c r="D779" s="1"/>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4"/>
    </row>
    <row r="780" spans="1:36" ht="15.75" customHeight="1">
      <c r="A780" s="1"/>
      <c r="B780" s="1"/>
      <c r="C780" s="1"/>
      <c r="D780" s="1"/>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4"/>
    </row>
    <row r="781" spans="1:36" ht="15.75" customHeight="1">
      <c r="A781" s="1"/>
      <c r="B781" s="1"/>
      <c r="C781" s="1"/>
      <c r="D781" s="1"/>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4"/>
    </row>
    <row r="782" spans="1:36" ht="15.75" customHeight="1">
      <c r="A782" s="1"/>
      <c r="B782" s="1"/>
      <c r="C782" s="1"/>
      <c r="D782" s="1"/>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4"/>
    </row>
    <row r="783" spans="1:36" ht="15.75" customHeight="1">
      <c r="A783" s="1"/>
      <c r="B783" s="1"/>
      <c r="C783" s="1"/>
      <c r="D783" s="1"/>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4"/>
    </row>
    <row r="784" spans="1:36" ht="15.75" customHeight="1">
      <c r="A784" s="1"/>
      <c r="B784" s="1"/>
      <c r="C784" s="1"/>
      <c r="D784" s="1"/>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4"/>
    </row>
    <row r="785" spans="1:36" ht="15.75" customHeight="1">
      <c r="A785" s="1"/>
      <c r="B785" s="1"/>
      <c r="C785" s="1"/>
      <c r="D785" s="1"/>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4"/>
    </row>
    <row r="786" spans="1:36" ht="15.75" customHeight="1">
      <c r="A786" s="1"/>
      <c r="B786" s="1"/>
      <c r="C786" s="1"/>
      <c r="D786" s="1"/>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4"/>
    </row>
    <row r="787" spans="1:36" ht="15.75" customHeight="1">
      <c r="A787" s="1"/>
      <c r="B787" s="1"/>
      <c r="C787" s="1"/>
      <c r="D787" s="1"/>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4"/>
    </row>
    <row r="788" spans="1:36" ht="15.75" customHeight="1">
      <c r="A788" s="1"/>
      <c r="B788" s="1"/>
      <c r="C788" s="1"/>
      <c r="D788" s="1"/>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4"/>
    </row>
    <row r="789" spans="1:36" ht="15.75" customHeight="1">
      <c r="A789" s="1"/>
      <c r="B789" s="1"/>
      <c r="C789" s="1"/>
      <c r="D789" s="1"/>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4"/>
    </row>
    <row r="790" spans="1:36" ht="15.75" customHeight="1">
      <c r="A790" s="1"/>
      <c r="B790" s="1"/>
      <c r="C790" s="1"/>
      <c r="D790" s="1"/>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4"/>
    </row>
    <row r="791" spans="1:36" ht="15.75" customHeight="1">
      <c r="A791" s="1"/>
      <c r="B791" s="1"/>
      <c r="C791" s="1"/>
      <c r="D791" s="1"/>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4"/>
    </row>
    <row r="792" spans="1:36" ht="15.75" customHeight="1">
      <c r="A792" s="1"/>
      <c r="B792" s="1"/>
      <c r="C792" s="1"/>
      <c r="D792" s="1"/>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4"/>
    </row>
    <row r="793" spans="1:36" ht="15.75" customHeight="1">
      <c r="A793" s="1"/>
      <c r="B793" s="1"/>
      <c r="C793" s="1"/>
      <c r="D793" s="1"/>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4"/>
    </row>
    <row r="794" spans="1:36" ht="15.75" customHeight="1">
      <c r="A794" s="1"/>
      <c r="B794" s="1"/>
      <c r="C794" s="1"/>
      <c r="D794" s="1"/>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4"/>
    </row>
    <row r="795" spans="1:36" ht="15.75" customHeight="1">
      <c r="A795" s="1"/>
      <c r="B795" s="1"/>
      <c r="C795" s="1"/>
      <c r="D795" s="1"/>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4"/>
    </row>
    <row r="796" spans="1:36" ht="15.75" customHeight="1">
      <c r="A796" s="1"/>
      <c r="B796" s="1"/>
      <c r="C796" s="1"/>
      <c r="D796" s="1"/>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4"/>
    </row>
    <row r="797" spans="1:36" ht="15.75" customHeight="1">
      <c r="A797" s="1"/>
      <c r="B797" s="1"/>
      <c r="C797" s="1"/>
      <c r="D797" s="1"/>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4"/>
    </row>
    <row r="798" spans="1:36" ht="15.75" customHeight="1">
      <c r="A798" s="1"/>
      <c r="B798" s="1"/>
      <c r="C798" s="1"/>
      <c r="D798" s="1"/>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4"/>
    </row>
    <row r="799" spans="1:36" ht="15.75" customHeight="1">
      <c r="A799" s="1"/>
      <c r="B799" s="1"/>
      <c r="C799" s="1"/>
      <c r="D799" s="1"/>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4"/>
    </row>
    <row r="800" spans="1:36" ht="15.75" customHeight="1">
      <c r="A800" s="1"/>
      <c r="B800" s="1"/>
      <c r="C800" s="1"/>
      <c r="D800" s="1"/>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4"/>
    </row>
    <row r="801" spans="1:36" ht="15.75" customHeight="1">
      <c r="A801" s="1"/>
      <c r="B801" s="1"/>
      <c r="C801" s="1"/>
      <c r="D801" s="1"/>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4"/>
    </row>
    <row r="802" spans="1:36" ht="15.75" customHeight="1">
      <c r="A802" s="1"/>
      <c r="B802" s="1"/>
      <c r="C802" s="1"/>
      <c r="D802" s="1"/>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4"/>
    </row>
    <row r="803" spans="1:36" ht="15.75" customHeight="1">
      <c r="A803" s="1"/>
      <c r="B803" s="1"/>
      <c r="C803" s="1"/>
      <c r="D803" s="1"/>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4"/>
    </row>
    <row r="804" spans="1:36" ht="15.75" customHeight="1">
      <c r="A804" s="1"/>
      <c r="B804" s="1"/>
      <c r="C804" s="1"/>
      <c r="D804" s="1"/>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4"/>
    </row>
    <row r="805" spans="1:36" ht="15.75" customHeight="1">
      <c r="A805" s="1"/>
      <c r="B805" s="1"/>
      <c r="C805" s="1"/>
      <c r="D805" s="1"/>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4"/>
    </row>
    <row r="806" spans="1:36" ht="15.75" customHeight="1">
      <c r="A806" s="1"/>
      <c r="B806" s="1"/>
      <c r="C806" s="1"/>
      <c r="D806" s="1"/>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4"/>
    </row>
    <row r="807" spans="1:36" ht="15.75" customHeight="1">
      <c r="A807" s="1"/>
      <c r="B807" s="1"/>
      <c r="C807" s="1"/>
      <c r="D807" s="1"/>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4"/>
    </row>
    <row r="808" spans="1:36" ht="15.75" customHeight="1">
      <c r="A808" s="1"/>
      <c r="B808" s="1"/>
      <c r="C808" s="1"/>
      <c r="D808" s="1"/>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4"/>
    </row>
    <row r="809" spans="1:36" ht="15.75" customHeight="1">
      <c r="A809" s="1"/>
      <c r="B809" s="1"/>
      <c r="C809" s="1"/>
      <c r="D809" s="1"/>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4"/>
    </row>
    <row r="810" spans="1:36" ht="15.75" customHeight="1">
      <c r="A810" s="1"/>
      <c r="B810" s="1"/>
      <c r="C810" s="1"/>
      <c r="D810" s="1"/>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4"/>
    </row>
    <row r="811" spans="1:36" ht="15.75" customHeight="1">
      <c r="A811" s="1"/>
      <c r="B811" s="1"/>
      <c r="C811" s="1"/>
      <c r="D811" s="1"/>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4"/>
    </row>
    <row r="812" spans="1:36" ht="15.75" customHeight="1">
      <c r="A812" s="1"/>
      <c r="B812" s="1"/>
      <c r="C812" s="1"/>
      <c r="D812" s="1"/>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4"/>
    </row>
    <row r="813" spans="1:36" ht="15.75" customHeight="1">
      <c r="A813" s="1"/>
      <c r="B813" s="1"/>
      <c r="C813" s="1"/>
      <c r="D813" s="1"/>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4"/>
    </row>
    <row r="814" spans="1:36" ht="15.75" customHeight="1">
      <c r="A814" s="1"/>
      <c r="B814" s="1"/>
      <c r="C814" s="1"/>
      <c r="D814" s="1"/>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4"/>
    </row>
    <row r="815" spans="1:36" ht="15.75" customHeight="1">
      <c r="A815" s="1"/>
      <c r="B815" s="1"/>
      <c r="C815" s="1"/>
      <c r="D815" s="1"/>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4"/>
    </row>
    <row r="816" spans="1:36" ht="15.75" customHeight="1">
      <c r="A816" s="1"/>
      <c r="B816" s="1"/>
      <c r="C816" s="1"/>
      <c r="D816" s="1"/>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4"/>
    </row>
    <row r="817" spans="1:36" ht="15.75" customHeight="1">
      <c r="A817" s="1"/>
      <c r="B817" s="1"/>
      <c r="C817" s="1"/>
      <c r="D817" s="1"/>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4"/>
    </row>
    <row r="818" spans="1:36" ht="15.75" customHeight="1">
      <c r="A818" s="1"/>
      <c r="B818" s="1"/>
      <c r="C818" s="1"/>
      <c r="D818" s="1"/>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4"/>
    </row>
    <row r="819" spans="1:36" ht="15.75" customHeight="1">
      <c r="A819" s="1"/>
      <c r="B819" s="1"/>
      <c r="C819" s="1"/>
      <c r="D819" s="1"/>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4"/>
    </row>
    <row r="820" spans="1:36" ht="15.75" customHeight="1">
      <c r="A820" s="1"/>
      <c r="B820" s="1"/>
      <c r="C820" s="1"/>
      <c r="D820" s="1"/>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4"/>
    </row>
    <row r="821" spans="1:36" ht="15.75" customHeight="1">
      <c r="A821" s="1"/>
      <c r="B821" s="1"/>
      <c r="C821" s="1"/>
      <c r="D821" s="1"/>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4"/>
    </row>
    <row r="822" spans="1:36" ht="15.75" customHeight="1">
      <c r="A822" s="1"/>
      <c r="B822" s="1"/>
      <c r="C822" s="1"/>
      <c r="D822" s="1"/>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4"/>
    </row>
    <row r="823" spans="1:36" ht="15.75" customHeight="1">
      <c r="A823" s="1"/>
      <c r="B823" s="1"/>
      <c r="C823" s="1"/>
      <c r="D823" s="1"/>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4"/>
    </row>
    <row r="824" spans="1:36" ht="15.75" customHeight="1">
      <c r="A824" s="1"/>
      <c r="B824" s="1"/>
      <c r="C824" s="1"/>
      <c r="D824" s="1"/>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4"/>
    </row>
    <row r="825" spans="1:36" ht="15.75" customHeight="1">
      <c r="A825" s="1"/>
      <c r="B825" s="1"/>
      <c r="C825" s="1"/>
      <c r="D825" s="1"/>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4"/>
    </row>
    <row r="826" spans="1:36" ht="15.75" customHeight="1">
      <c r="A826" s="1"/>
      <c r="B826" s="1"/>
      <c r="C826" s="1"/>
      <c r="D826" s="1"/>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4"/>
    </row>
    <row r="827" spans="1:36" ht="15.75" customHeight="1">
      <c r="A827" s="1"/>
      <c r="B827" s="1"/>
      <c r="C827" s="1"/>
      <c r="D827" s="1"/>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4"/>
    </row>
    <row r="828" spans="1:36" ht="15.75" customHeight="1">
      <c r="A828" s="1"/>
      <c r="B828" s="1"/>
      <c r="C828" s="1"/>
      <c r="D828" s="1"/>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4"/>
    </row>
    <row r="829" spans="1:36" ht="15.75" customHeight="1">
      <c r="A829" s="1"/>
      <c r="B829" s="1"/>
      <c r="C829" s="1"/>
      <c r="D829" s="1"/>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4"/>
    </row>
    <row r="830" spans="1:36" ht="15.75" customHeight="1">
      <c r="A830" s="1"/>
      <c r="B830" s="1"/>
      <c r="C830" s="1"/>
      <c r="D830" s="1"/>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4"/>
    </row>
    <row r="831" spans="1:36" ht="15.75" customHeight="1">
      <c r="A831" s="1"/>
      <c r="B831" s="1"/>
      <c r="C831" s="1"/>
      <c r="D831" s="1"/>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4"/>
    </row>
    <row r="832" spans="1:36" ht="15.75" customHeight="1">
      <c r="A832" s="1"/>
      <c r="B832" s="1"/>
      <c r="C832" s="1"/>
      <c r="D832" s="1"/>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4"/>
    </row>
    <row r="833" spans="1:36" ht="15.75" customHeight="1">
      <c r="A833" s="1"/>
      <c r="B833" s="1"/>
      <c r="C833" s="1"/>
      <c r="D833" s="1"/>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4"/>
    </row>
    <row r="834" spans="1:36" ht="15.75" customHeight="1">
      <c r="A834" s="1"/>
      <c r="B834" s="1"/>
      <c r="C834" s="1"/>
      <c r="D834" s="1"/>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4"/>
    </row>
    <row r="835" spans="1:36" ht="15.75" customHeight="1">
      <c r="A835" s="1"/>
      <c r="B835" s="1"/>
      <c r="C835" s="1"/>
      <c r="D835" s="1"/>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4"/>
    </row>
    <row r="836" spans="1:36" ht="15.75" customHeight="1">
      <c r="A836" s="1"/>
      <c r="B836" s="1"/>
      <c r="C836" s="1"/>
      <c r="D836" s="1"/>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4"/>
    </row>
    <row r="837" spans="1:36" ht="15.75" customHeight="1">
      <c r="A837" s="1"/>
      <c r="B837" s="1"/>
      <c r="C837" s="1"/>
      <c r="D837" s="1"/>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4"/>
    </row>
    <row r="838" spans="1:36" ht="15.75" customHeight="1">
      <c r="A838" s="1"/>
      <c r="B838" s="1"/>
      <c r="C838" s="1"/>
      <c r="D838" s="1"/>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4"/>
    </row>
    <row r="839" spans="1:36" ht="15.75" customHeight="1">
      <c r="A839" s="1"/>
      <c r="B839" s="1"/>
      <c r="C839" s="1"/>
      <c r="D839" s="1"/>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4"/>
    </row>
    <row r="840" spans="1:36" ht="15.75" customHeight="1">
      <c r="A840" s="1"/>
      <c r="B840" s="1"/>
      <c r="C840" s="1"/>
      <c r="D840" s="1"/>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4"/>
    </row>
    <row r="841" spans="1:36" ht="15.75" customHeight="1">
      <c r="A841" s="1"/>
      <c r="B841" s="1"/>
      <c r="C841" s="1"/>
      <c r="D841" s="1"/>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4"/>
    </row>
    <row r="842" spans="1:36" ht="15.75" customHeight="1">
      <c r="A842" s="1"/>
      <c r="B842" s="1"/>
      <c r="C842" s="1"/>
      <c r="D842" s="1"/>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4"/>
    </row>
    <row r="843" spans="1:36" ht="15.75" customHeight="1">
      <c r="A843" s="1"/>
      <c r="B843" s="1"/>
      <c r="C843" s="1"/>
      <c r="D843" s="1"/>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4"/>
    </row>
    <row r="844" spans="1:36" ht="15.75" customHeight="1">
      <c r="A844" s="1"/>
      <c r="B844" s="1"/>
      <c r="C844" s="1"/>
      <c r="D844" s="1"/>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4"/>
    </row>
    <row r="845" spans="1:36" ht="15.75" customHeight="1">
      <c r="A845" s="1"/>
      <c r="B845" s="1"/>
      <c r="C845" s="1"/>
      <c r="D845" s="1"/>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4"/>
    </row>
    <row r="846" spans="1:36" ht="15.75" customHeight="1">
      <c r="A846" s="1"/>
      <c r="B846" s="1"/>
      <c r="C846" s="1"/>
      <c r="D846" s="1"/>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4"/>
    </row>
    <row r="847" spans="1:36" ht="15.75" customHeight="1">
      <c r="A847" s="1"/>
      <c r="B847" s="1"/>
      <c r="C847" s="1"/>
      <c r="D847" s="1"/>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4"/>
    </row>
    <row r="848" spans="1:36" ht="15.75" customHeight="1">
      <c r="A848" s="1"/>
      <c r="B848" s="1"/>
      <c r="C848" s="1"/>
      <c r="D848" s="1"/>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4"/>
    </row>
    <row r="849" spans="1:36" ht="15.75" customHeight="1">
      <c r="A849" s="1"/>
      <c r="B849" s="1"/>
      <c r="C849" s="1"/>
      <c r="D849" s="1"/>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4"/>
    </row>
    <row r="850" spans="1:36" ht="15.75" customHeight="1">
      <c r="A850" s="1"/>
      <c r="B850" s="1"/>
      <c r="C850" s="1"/>
      <c r="D850" s="1"/>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4"/>
    </row>
    <row r="851" spans="1:36" ht="15.75" customHeight="1">
      <c r="A851" s="1"/>
      <c r="B851" s="1"/>
      <c r="C851" s="1"/>
      <c r="D851" s="1"/>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4"/>
    </row>
    <row r="852" spans="1:36" ht="15.75" customHeight="1">
      <c r="A852" s="1"/>
      <c r="B852" s="1"/>
      <c r="C852" s="1"/>
      <c r="D852" s="1"/>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4"/>
    </row>
    <row r="853" spans="1:36" ht="15.75" customHeight="1">
      <c r="A853" s="1"/>
      <c r="B853" s="1"/>
      <c r="C853" s="1"/>
      <c r="D853" s="1"/>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4"/>
    </row>
    <row r="854" spans="1:36" ht="15.75" customHeight="1">
      <c r="A854" s="1"/>
      <c r="B854" s="1"/>
      <c r="C854" s="1"/>
      <c r="D854" s="1"/>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4"/>
    </row>
    <row r="855" spans="1:36" ht="15.75" customHeight="1">
      <c r="A855" s="1"/>
      <c r="B855" s="1"/>
      <c r="C855" s="1"/>
      <c r="D855" s="1"/>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4"/>
    </row>
    <row r="856" spans="1:36" ht="15.75" customHeight="1">
      <c r="A856" s="1"/>
      <c r="B856" s="1"/>
      <c r="C856" s="1"/>
      <c r="D856" s="1"/>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4"/>
    </row>
    <row r="857" spans="1:36" ht="15.75" customHeight="1">
      <c r="A857" s="1"/>
      <c r="B857" s="1"/>
      <c r="C857" s="1"/>
      <c r="D857" s="1"/>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4"/>
    </row>
    <row r="858" spans="1:36" ht="15.75" customHeight="1">
      <c r="A858" s="1"/>
      <c r="B858" s="1"/>
      <c r="C858" s="1"/>
      <c r="D858" s="1"/>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4"/>
    </row>
    <row r="859" spans="1:36" ht="15.75" customHeight="1">
      <c r="A859" s="1"/>
      <c r="B859" s="1"/>
      <c r="C859" s="1"/>
      <c r="D859" s="1"/>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4"/>
    </row>
    <row r="860" spans="1:36" ht="15.75" customHeight="1">
      <c r="A860" s="1"/>
      <c r="B860" s="1"/>
      <c r="C860" s="1"/>
      <c r="D860" s="1"/>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4"/>
    </row>
    <row r="861" spans="1:36" ht="15.75" customHeight="1">
      <c r="A861" s="1"/>
      <c r="B861" s="1"/>
      <c r="C861" s="1"/>
      <c r="D861" s="1"/>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4"/>
    </row>
    <row r="862" spans="1:36" ht="15.75" customHeight="1">
      <c r="A862" s="1"/>
      <c r="B862" s="1"/>
      <c r="C862" s="1"/>
      <c r="D862" s="1"/>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4"/>
    </row>
    <row r="863" spans="1:36" ht="15.75" customHeight="1">
      <c r="A863" s="1"/>
      <c r="B863" s="1"/>
      <c r="C863" s="1"/>
      <c r="D863" s="1"/>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4"/>
    </row>
    <row r="864" spans="1:36" ht="15.75" customHeight="1">
      <c r="A864" s="1"/>
      <c r="B864" s="1"/>
      <c r="C864" s="1"/>
      <c r="D864" s="1"/>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4"/>
    </row>
    <row r="865" spans="1:36" ht="15.75" customHeight="1">
      <c r="A865" s="1"/>
      <c r="B865" s="1"/>
      <c r="C865" s="1"/>
      <c r="D865" s="1"/>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4"/>
    </row>
    <row r="866" spans="1:36" ht="15.75" customHeight="1">
      <c r="A866" s="1"/>
      <c r="B866" s="1"/>
      <c r="C866" s="1"/>
      <c r="D866" s="1"/>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4"/>
    </row>
    <row r="867" spans="1:36" ht="15.75" customHeight="1">
      <c r="A867" s="1"/>
      <c r="B867" s="1"/>
      <c r="C867" s="1"/>
      <c r="D867" s="1"/>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4"/>
    </row>
    <row r="868" spans="1:36" ht="15.75" customHeight="1">
      <c r="A868" s="1"/>
      <c r="B868" s="1"/>
      <c r="C868" s="1"/>
      <c r="D868" s="1"/>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4"/>
    </row>
    <row r="869" spans="1:36" ht="15.75" customHeight="1">
      <c r="A869" s="1"/>
      <c r="B869" s="1"/>
      <c r="C869" s="1"/>
      <c r="D869" s="1"/>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4"/>
    </row>
    <row r="870" spans="1:36" ht="15.75" customHeight="1">
      <c r="A870" s="1"/>
      <c r="B870" s="1"/>
      <c r="C870" s="1"/>
      <c r="D870" s="1"/>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4"/>
    </row>
    <row r="871" spans="1:36" ht="15.75" customHeight="1">
      <c r="A871" s="1"/>
      <c r="B871" s="1"/>
      <c r="C871" s="1"/>
      <c r="D871" s="1"/>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4"/>
    </row>
    <row r="872" spans="1:36" ht="15.75" customHeight="1">
      <c r="A872" s="1"/>
      <c r="B872" s="1"/>
      <c r="C872" s="1"/>
      <c r="D872" s="1"/>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4"/>
    </row>
    <row r="873" spans="1:36" ht="15.75" customHeight="1">
      <c r="A873" s="1"/>
      <c r="B873" s="1"/>
      <c r="C873" s="1"/>
      <c r="D873" s="1"/>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4"/>
    </row>
    <row r="874" spans="1:36" ht="15.75" customHeight="1">
      <c r="A874" s="1"/>
      <c r="B874" s="1"/>
      <c r="C874" s="1"/>
      <c r="D874" s="1"/>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4"/>
    </row>
    <row r="875" spans="1:36" ht="15.75" customHeight="1">
      <c r="A875" s="1"/>
      <c r="B875" s="1"/>
      <c r="C875" s="1"/>
      <c r="D875" s="1"/>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4"/>
    </row>
    <row r="876" spans="1:36" ht="15.75" customHeight="1">
      <c r="A876" s="1"/>
      <c r="B876" s="1"/>
      <c r="C876" s="1"/>
      <c r="D876" s="1"/>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4"/>
    </row>
    <row r="877" spans="1:36" ht="15.75" customHeight="1">
      <c r="A877" s="1"/>
      <c r="B877" s="1"/>
      <c r="C877" s="1"/>
      <c r="D877" s="1"/>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4"/>
    </row>
    <row r="878" spans="1:36" ht="15.75" customHeight="1">
      <c r="A878" s="1"/>
      <c r="B878" s="1"/>
      <c r="C878" s="1"/>
      <c r="D878" s="1"/>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4"/>
    </row>
    <row r="879" spans="1:36" ht="15.75" customHeight="1">
      <c r="A879" s="1"/>
      <c r="B879" s="1"/>
      <c r="C879" s="1"/>
      <c r="D879" s="1"/>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4"/>
    </row>
    <row r="880" spans="1:36" ht="15.75" customHeight="1">
      <c r="A880" s="1"/>
      <c r="B880" s="1"/>
      <c r="C880" s="1"/>
      <c r="D880" s="1"/>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4"/>
    </row>
    <row r="881" spans="1:36" ht="15.75" customHeight="1">
      <c r="A881" s="1"/>
      <c r="B881" s="1"/>
      <c r="C881" s="1"/>
      <c r="D881" s="1"/>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4"/>
    </row>
    <row r="882" spans="1:36" ht="15.75" customHeight="1">
      <c r="A882" s="1"/>
      <c r="B882" s="1"/>
      <c r="C882" s="1"/>
      <c r="D882" s="1"/>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4"/>
    </row>
    <row r="883" spans="1:36" ht="15.75" customHeight="1">
      <c r="A883" s="1"/>
      <c r="B883" s="1"/>
      <c r="C883" s="1"/>
      <c r="D883" s="1"/>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4"/>
    </row>
    <row r="884" spans="1:36" ht="15.75" customHeight="1">
      <c r="A884" s="1"/>
      <c r="B884" s="1"/>
      <c r="C884" s="1"/>
      <c r="D884" s="1"/>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4"/>
    </row>
    <row r="885" spans="1:36" ht="15.75" customHeight="1">
      <c r="A885" s="1"/>
      <c r="B885" s="1"/>
      <c r="C885" s="1"/>
      <c r="D885" s="1"/>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4"/>
    </row>
    <row r="886" spans="1:36" ht="15.75" customHeight="1">
      <c r="A886" s="1"/>
      <c r="B886" s="1"/>
      <c r="C886" s="1"/>
      <c r="D886" s="1"/>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4"/>
    </row>
    <row r="887" spans="1:36" ht="15.75" customHeight="1">
      <c r="A887" s="1"/>
      <c r="B887" s="1"/>
      <c r="C887" s="1"/>
      <c r="D887" s="1"/>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4"/>
    </row>
    <row r="888" spans="1:36" ht="15.75" customHeight="1">
      <c r="A888" s="1"/>
      <c r="B888" s="1"/>
      <c r="C888" s="1"/>
      <c r="D888" s="1"/>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4"/>
    </row>
    <row r="889" spans="1:36" ht="15.75" customHeight="1">
      <c r="A889" s="1"/>
      <c r="B889" s="1"/>
      <c r="C889" s="1"/>
      <c r="D889" s="1"/>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4"/>
    </row>
    <row r="890" spans="1:36" ht="15.75" customHeight="1">
      <c r="A890" s="1"/>
      <c r="B890" s="1"/>
      <c r="C890" s="1"/>
      <c r="D890" s="1"/>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4"/>
    </row>
    <row r="891" spans="1:36" ht="15.75" customHeight="1">
      <c r="A891" s="1"/>
      <c r="B891" s="1"/>
      <c r="C891" s="1"/>
      <c r="D891" s="1"/>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4"/>
    </row>
    <row r="892" spans="1:36" ht="15.75" customHeight="1">
      <c r="A892" s="1"/>
      <c r="B892" s="1"/>
      <c r="C892" s="1"/>
      <c r="D892" s="1"/>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4"/>
    </row>
    <row r="893" spans="1:36" ht="15.75" customHeight="1">
      <c r="A893" s="1"/>
      <c r="B893" s="1"/>
      <c r="C893" s="1"/>
      <c r="D893" s="1"/>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4"/>
    </row>
    <row r="894" spans="1:36" ht="15.75" customHeight="1">
      <c r="A894" s="1"/>
      <c r="B894" s="1"/>
      <c r="C894" s="1"/>
      <c r="D894" s="1"/>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4"/>
    </row>
    <row r="895" spans="1:36" ht="15.75" customHeight="1">
      <c r="A895" s="1"/>
      <c r="B895" s="1"/>
      <c r="C895" s="1"/>
      <c r="D895" s="1"/>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4"/>
    </row>
    <row r="896" spans="1:36" ht="15.75" customHeight="1">
      <c r="A896" s="1"/>
      <c r="B896" s="1"/>
      <c r="C896" s="1"/>
      <c r="D896" s="1"/>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4"/>
    </row>
    <row r="897" spans="1:36" ht="15.75" customHeight="1">
      <c r="A897" s="1"/>
      <c r="B897" s="1"/>
      <c r="C897" s="1"/>
      <c r="D897" s="1"/>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4"/>
    </row>
    <row r="898" spans="1:36" ht="15.75" customHeight="1">
      <c r="A898" s="1"/>
      <c r="B898" s="1"/>
      <c r="C898" s="1"/>
      <c r="D898" s="1"/>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4"/>
    </row>
    <row r="899" spans="1:36" ht="15.75" customHeight="1">
      <c r="A899" s="1"/>
      <c r="B899" s="1"/>
      <c r="C899" s="1"/>
      <c r="D899" s="1"/>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4"/>
    </row>
    <row r="900" spans="1:36" ht="15.75" customHeight="1">
      <c r="A900" s="1"/>
      <c r="B900" s="1"/>
      <c r="C900" s="1"/>
      <c r="D900" s="1"/>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4"/>
    </row>
    <row r="901" spans="1:36" ht="15.75" customHeight="1">
      <c r="A901" s="1"/>
      <c r="B901" s="1"/>
      <c r="C901" s="1"/>
      <c r="D901" s="1"/>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4"/>
    </row>
    <row r="902" spans="1:36" ht="15.75" customHeight="1">
      <c r="A902" s="1"/>
      <c r="B902" s="1"/>
      <c r="C902" s="1"/>
      <c r="D902" s="1"/>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4"/>
    </row>
    <row r="903" spans="1:36" ht="15.75" customHeight="1">
      <c r="A903" s="1"/>
      <c r="B903" s="1"/>
      <c r="C903" s="1"/>
      <c r="D903" s="1"/>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4"/>
    </row>
    <row r="904" spans="1:36" ht="15.75" customHeight="1">
      <c r="A904" s="1"/>
      <c r="B904" s="1"/>
      <c r="C904" s="1"/>
      <c r="D904" s="1"/>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4"/>
    </row>
    <row r="905" spans="1:36" ht="15.75" customHeight="1">
      <c r="A905" s="1"/>
      <c r="B905" s="1"/>
      <c r="C905" s="1"/>
      <c r="D905" s="1"/>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4"/>
    </row>
    <row r="906" spans="1:36" ht="15.75" customHeight="1">
      <c r="A906" s="1"/>
      <c r="B906" s="1"/>
      <c r="C906" s="1"/>
      <c r="D906" s="1"/>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4"/>
    </row>
    <row r="907" spans="1:36" ht="15.75" customHeight="1">
      <c r="A907" s="1"/>
      <c r="B907" s="1"/>
      <c r="C907" s="1"/>
      <c r="D907" s="1"/>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4"/>
    </row>
    <row r="908" spans="1:36" ht="15.75" customHeight="1">
      <c r="A908" s="1"/>
      <c r="B908" s="1"/>
      <c r="C908" s="1"/>
      <c r="D908" s="1"/>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4"/>
    </row>
    <row r="909" spans="1:36" ht="15.75" customHeight="1">
      <c r="A909" s="1"/>
      <c r="B909" s="1"/>
      <c r="C909" s="1"/>
      <c r="D909" s="1"/>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4"/>
    </row>
    <row r="910" spans="1:36" ht="15.75" customHeight="1">
      <c r="A910" s="1"/>
      <c r="B910" s="1"/>
      <c r="C910" s="1"/>
      <c r="D910" s="1"/>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4"/>
    </row>
    <row r="911" spans="1:36" ht="15.75" customHeight="1">
      <c r="A911" s="1"/>
      <c r="B911" s="1"/>
      <c r="C911" s="1"/>
      <c r="D911" s="1"/>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4"/>
    </row>
    <row r="912" spans="1:36" ht="15.75" customHeight="1">
      <c r="A912" s="1"/>
      <c r="B912" s="1"/>
      <c r="C912" s="1"/>
      <c r="D912" s="1"/>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4"/>
    </row>
    <row r="913" spans="1:36" ht="15.75" customHeight="1">
      <c r="A913" s="1"/>
      <c r="B913" s="1"/>
      <c r="C913" s="1"/>
      <c r="D913" s="1"/>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4"/>
    </row>
    <row r="914" spans="1:36" ht="15.75" customHeight="1">
      <c r="A914" s="1"/>
      <c r="B914" s="1"/>
      <c r="C914" s="1"/>
      <c r="D914" s="1"/>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4"/>
    </row>
    <row r="915" spans="1:36" ht="15.75" customHeight="1">
      <c r="A915" s="1"/>
      <c r="B915" s="1"/>
      <c r="C915" s="1"/>
      <c r="D915" s="1"/>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4"/>
    </row>
    <row r="916" spans="1:36" ht="15.75" customHeight="1">
      <c r="A916" s="1"/>
      <c r="B916" s="1"/>
      <c r="C916" s="1"/>
      <c r="D916" s="1"/>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4"/>
    </row>
    <row r="917" spans="1:36" ht="15.75" customHeight="1">
      <c r="A917" s="1"/>
      <c r="B917" s="1"/>
      <c r="C917" s="1"/>
      <c r="D917" s="1"/>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4"/>
    </row>
    <row r="918" spans="1:36" ht="15.75" customHeight="1">
      <c r="A918" s="1"/>
      <c r="B918" s="1"/>
      <c r="C918" s="1"/>
      <c r="D918" s="1"/>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4"/>
    </row>
    <row r="919" spans="1:36" ht="15.75" customHeight="1">
      <c r="A919" s="1"/>
      <c r="B919" s="1"/>
      <c r="C919" s="1"/>
      <c r="D919" s="1"/>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4"/>
    </row>
    <row r="920" spans="1:36" ht="15.75" customHeight="1">
      <c r="A920" s="1"/>
      <c r="B920" s="1"/>
      <c r="C920" s="1"/>
      <c r="D920" s="1"/>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4"/>
    </row>
    <row r="921" spans="1:36" ht="15.75" customHeight="1">
      <c r="A921" s="1"/>
      <c r="B921" s="1"/>
      <c r="C921" s="1"/>
      <c r="D921" s="1"/>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4"/>
    </row>
    <row r="922" spans="1:36" ht="15.75" customHeight="1">
      <c r="A922" s="1"/>
      <c r="B922" s="1"/>
      <c r="C922" s="1"/>
      <c r="D922" s="1"/>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4"/>
    </row>
    <row r="923" spans="1:36" ht="15.75" customHeight="1">
      <c r="A923" s="1"/>
      <c r="B923" s="1"/>
      <c r="C923" s="1"/>
      <c r="D923" s="1"/>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4"/>
    </row>
    <row r="924" spans="1:36" ht="15.75" customHeight="1">
      <c r="A924" s="1"/>
      <c r="B924" s="1"/>
      <c r="C924" s="1"/>
      <c r="D924" s="1"/>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4"/>
    </row>
    <row r="925" spans="1:36" ht="15.75" customHeight="1">
      <c r="A925" s="1"/>
      <c r="B925" s="1"/>
      <c r="C925" s="1"/>
      <c r="D925" s="1"/>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4"/>
    </row>
    <row r="926" spans="1:36" ht="15.75" customHeight="1">
      <c r="A926" s="1"/>
      <c r="B926" s="1"/>
      <c r="C926" s="1"/>
      <c r="D926" s="1"/>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4"/>
    </row>
    <row r="927" spans="1:36" ht="15.75" customHeight="1">
      <c r="A927" s="1"/>
      <c r="B927" s="1"/>
      <c r="C927" s="1"/>
      <c r="D927" s="1"/>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4"/>
    </row>
    <row r="928" spans="1:36" ht="15.75" customHeight="1">
      <c r="A928" s="1"/>
      <c r="B928" s="1"/>
      <c r="C928" s="1"/>
      <c r="D928" s="1"/>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4"/>
    </row>
    <row r="929" spans="1:36" ht="15.75" customHeight="1">
      <c r="A929" s="1"/>
      <c r="B929" s="1"/>
      <c r="C929" s="1"/>
      <c r="D929" s="1"/>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4"/>
    </row>
    <row r="930" spans="1:36" ht="15.75" customHeight="1">
      <c r="A930" s="1"/>
      <c r="B930" s="1"/>
      <c r="C930" s="1"/>
      <c r="D930" s="1"/>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4"/>
    </row>
    <row r="931" spans="1:36" ht="15.75" customHeight="1">
      <c r="A931" s="1"/>
      <c r="B931" s="1"/>
      <c r="C931" s="1"/>
      <c r="D931" s="1"/>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4"/>
    </row>
    <row r="932" spans="1:36" ht="15.75" customHeight="1">
      <c r="A932" s="1"/>
      <c r="B932" s="1"/>
      <c r="C932" s="1"/>
      <c r="D932" s="1"/>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4"/>
    </row>
    <row r="933" spans="1:36" ht="15.75" customHeight="1">
      <c r="A933" s="1"/>
      <c r="B933" s="1"/>
      <c r="C933" s="1"/>
      <c r="D933" s="1"/>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4"/>
    </row>
    <row r="934" spans="1:36" ht="15.75" customHeight="1">
      <c r="A934" s="1"/>
      <c r="B934" s="1"/>
      <c r="C934" s="1"/>
      <c r="D934" s="1"/>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4"/>
    </row>
    <row r="935" spans="1:36" ht="15.75" customHeight="1">
      <c r="A935" s="1"/>
      <c r="B935" s="1"/>
      <c r="C935" s="1"/>
      <c r="D935" s="1"/>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4"/>
    </row>
    <row r="936" spans="1:36" ht="15.75" customHeight="1">
      <c r="A936" s="1"/>
      <c r="B936" s="1"/>
      <c r="C936" s="1"/>
      <c r="D936" s="1"/>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4"/>
    </row>
  </sheetData>
  <autoFilter ref="A4:AJ49" xr:uid="{9691E4AC-67C8-4965-B6F5-E9F1FC2847D3}"/>
  <mergeCells count="12">
    <mergeCell ref="AG3:AI3"/>
    <mergeCell ref="B3:B4"/>
    <mergeCell ref="C3:C4"/>
    <mergeCell ref="D3:D4"/>
    <mergeCell ref="E3:I3"/>
    <mergeCell ref="J3:L3"/>
    <mergeCell ref="M3:M4"/>
    <mergeCell ref="N3:Q3"/>
    <mergeCell ref="R3:S3"/>
    <mergeCell ref="T3:V3"/>
    <mergeCell ref="W3:Z3"/>
    <mergeCell ref="AA3:AF3"/>
  </mergeCells>
  <phoneticPr fontId="3"/>
  <dataValidations count="2">
    <dataValidation type="list" allowBlank="1" showErrorMessage="1" sqref="AA12:AI12 N12:O12" xr:uid="{875FF1CE-490D-4A88-A864-EBC58C1BB4AB}">
      <formula1>#REF!</formula1>
    </dataValidation>
    <dataValidation type="list" allowBlank="1" showInputMessage="1" showErrorMessage="1" sqref="AA13:AI58 AA5:AI11 N5:O11 N13:O58" xr:uid="{C85D00AB-40D2-44CA-A251-1F00BAD01C38}">
      <formula1>#REF!</formula1>
    </dataValidation>
  </dataValidations>
  <hyperlinks>
    <hyperlink ref="R14" r:id="rId1" xr:uid="{454D0668-F55D-4A6F-9417-BC060D60AB89}"/>
  </hyperlinks>
  <pageMargins left="0.70866141732283472" right="0.70866141732283472" top="0.74803149606299213" bottom="0.74803149606299213" header="0" footer="0"/>
  <pageSetup paperSize="8" scale="27" fitToHeight="0" orientation="landscape" r:id="rId2"/>
  <colBreaks count="2" manualBreakCount="2">
    <brk id="15" max="64" man="1"/>
    <brk id="26" max="64"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最終版</vt:lpstr>
      <vt:lpstr>最終版!Print_Area</vt:lpstr>
    </vt:vector>
  </TitlesOfParts>
  <Company>saitamaken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山﨑 喬弘（義務教育指導課）</dc:creator>
  <cp:lastModifiedBy>山﨑 喬弘（義務教育指導課）</cp:lastModifiedBy>
  <dcterms:created xsi:type="dcterms:W3CDTF">2026-05-18T06:52:48Z</dcterms:created>
  <dcterms:modified xsi:type="dcterms:W3CDTF">2026-05-18T06:55:56Z</dcterms:modified>
</cp:coreProperties>
</file>