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comments10.xml" ContentType="application/vnd.openxmlformats-officedocument.spreadsheetml.comments+xml"/>
  <Override PartName="/xl/drawings/drawing13.xml" ContentType="application/vnd.openxmlformats-officedocument.drawing+xml"/>
  <Override PartName="/xl/comments11.xml" ContentType="application/vnd.openxmlformats-officedocument.spreadsheetml.comments+xml"/>
  <Override PartName="/xl/drawings/drawing14.xml" ContentType="application/vnd.openxmlformats-officedocument.drawing+xml"/>
  <Override PartName="/xl/comments12.xml" ContentType="application/vnd.openxmlformats-officedocument.spreadsheetml.comments+xml"/>
  <Override PartName="/xl/drawings/drawing15.xml" ContentType="application/vnd.openxmlformats-officedocument.drawing+xml"/>
  <Override PartName="/xl/comments13.xml" ContentType="application/vnd.openxmlformats-officedocument.spreadsheetml.comments+xml"/>
  <Override PartName="/xl/drawings/drawing16.xml" ContentType="application/vnd.openxmlformats-officedocument.drawing+xml"/>
  <Override PartName="/xl/comments14.xml" ContentType="application/vnd.openxmlformats-officedocument.spreadsheetml.comments+xml"/>
  <Override PartName="/xl/drawings/drawing17.xml" ContentType="application/vnd.openxmlformats-officedocument.drawing+xml"/>
  <Override PartName="/xl/comments15.xml" ContentType="application/vnd.openxmlformats-officedocument.spreadsheetml.comments+xml"/>
  <Override PartName="/xl/drawings/drawing18.xml" ContentType="application/vnd.openxmlformats-officedocument.drawing+xml"/>
  <Override PartName="/xl/comments16.xml" ContentType="application/vnd.openxmlformats-officedocument.spreadsheetml.comments+xml"/>
  <Override PartName="/xl/drawings/drawing19.xml" ContentType="application/vnd.openxmlformats-officedocument.drawing+xml"/>
  <Override PartName="/xl/comments17.xml" ContentType="application/vnd.openxmlformats-officedocument.spreadsheetml.comments+xml"/>
  <Override PartName="/xl/drawings/drawing20.xml" ContentType="application/vnd.openxmlformats-officedocument.drawing+xml"/>
  <Override PartName="/xl/comments18.xml" ContentType="application/vnd.openxmlformats-officedocument.spreadsheetml.comments+xml"/>
  <Override PartName="/xl/drawings/drawing21.xml" ContentType="application/vnd.openxmlformats-officedocument.drawing+xml"/>
  <Override PartName="/xl/comments19.xml" ContentType="application/vnd.openxmlformats-officedocument.spreadsheetml.comments+xml"/>
  <Override PartName="/xl/drawings/drawing22.xml" ContentType="application/vnd.openxmlformats-officedocument.drawing+xml"/>
  <Override PartName="/xl/comments20.xml" ContentType="application/vnd.openxmlformats-officedocument.spreadsheetml.comments+xml"/>
  <Override PartName="/xl/drawings/drawing23.xml" ContentType="application/vnd.openxmlformats-officedocument.drawing+xml"/>
  <Override PartName="/xl/comments21.xml" ContentType="application/vnd.openxmlformats-officedocument.spreadsheetml.comments+xml"/>
  <Override PartName="/xl/drawings/drawing24.xml" ContentType="application/vnd.openxmlformats-officedocument.drawing+xml"/>
  <Override PartName="/xl/comments22.xml" ContentType="application/vnd.openxmlformats-officedocument.spreadsheetml.comments+xml"/>
  <Override PartName="/xl/drawings/drawing25.xml" ContentType="application/vnd.openxmlformats-officedocument.drawing+xml"/>
  <Override PartName="/xl/comments23.xml" ContentType="application/vnd.openxmlformats-officedocument.spreadsheetml.comments+xml"/>
  <Override PartName="/xl/drawings/drawing26.xml" ContentType="application/vnd.openxmlformats-officedocument.drawing+xml"/>
  <Override PartName="/xl/comments24.xml" ContentType="application/vnd.openxmlformats-officedocument.spreadsheetml.comments+xml"/>
  <Override PartName="/xl/drawings/drawing27.xml" ContentType="application/vnd.openxmlformats-officedocument.drawing+xml"/>
  <Override PartName="/xl/comments25.xml" ContentType="application/vnd.openxmlformats-officedocument.spreadsheetml.comments+xml"/>
  <Override PartName="/xl/drawings/drawing28.xml" ContentType="application/vnd.openxmlformats-officedocument.drawing+xml"/>
  <Override PartName="/xl/comments26.xml" ContentType="application/vnd.openxmlformats-officedocument.spreadsheetml.comments+xml"/>
  <Override PartName="/xl/drawings/drawing29.xml" ContentType="application/vnd.openxmlformats-officedocument.drawing+xml"/>
  <Override PartName="/xl/comments27.xml" ContentType="application/vnd.openxmlformats-officedocument.spreadsheetml.comments+xml"/>
  <Override PartName="/xl/drawings/drawing30.xml" ContentType="application/vnd.openxmlformats-officedocument.drawing+xml"/>
  <Override PartName="/xl/comments28.xml" ContentType="application/vnd.openxmlformats-officedocument.spreadsheetml.comments+xml"/>
  <Override PartName="/xl/drawings/drawing31.xml" ContentType="application/vnd.openxmlformats-officedocument.drawing+xml"/>
  <Override PartName="/xl/comments29.xml" ContentType="application/vnd.openxmlformats-officedocument.spreadsheetml.comments+xml"/>
  <Override PartName="/xl/drawings/drawing32.xml" ContentType="application/vnd.openxmlformats-officedocument.drawing+xml"/>
  <Override PartName="/xl/comments30.xml" ContentType="application/vnd.openxmlformats-officedocument.spreadsheetml.comments+xml"/>
  <Override PartName="/xl/drawings/drawing33.xml" ContentType="application/vnd.openxmlformats-officedocument.drawing+xml"/>
  <Override PartName="/xl/comments31.xml" ContentType="application/vnd.openxmlformats-officedocument.spreadsheetml.comments+xml"/>
  <Override PartName="/xl/drawings/drawing34.xml" ContentType="application/vnd.openxmlformats-officedocument.drawing+xml"/>
  <Override PartName="/xl/comments32.xml" ContentType="application/vnd.openxmlformats-officedocument.spreadsheetml.comments+xml"/>
  <Override PartName="/xl/drawings/drawing35.xml" ContentType="application/vnd.openxmlformats-officedocument.drawing+xml"/>
  <Override PartName="/xl/comments33.xml" ContentType="application/vnd.openxmlformats-officedocument.spreadsheetml.comments+xml"/>
  <Override PartName="/xl/drawings/drawing36.xml" ContentType="application/vnd.openxmlformats-officedocument.drawing+xml"/>
  <Override PartName="/xl/comments34.xml" ContentType="application/vnd.openxmlformats-officedocument.spreadsheetml.comments+xml"/>
  <Override PartName="/xl/drawings/drawing37.xml" ContentType="application/vnd.openxmlformats-officedocument.drawing+xml"/>
  <Override PartName="/xl/comments35.xml" ContentType="application/vnd.openxmlformats-officedocument.spreadsheetml.comments+xml"/>
  <Override PartName="/xl/drawings/drawing38.xml" ContentType="application/vnd.openxmlformats-officedocument.drawing+xml"/>
  <Override PartName="/xl/comments36.xml" ContentType="application/vnd.openxmlformats-officedocument.spreadsheetml.comments+xml"/>
  <Override PartName="/xl/drawings/drawing39.xml" ContentType="application/vnd.openxmlformats-officedocument.drawing+xml"/>
  <Override PartName="/xl/comments37.xml" ContentType="application/vnd.openxmlformats-officedocument.spreadsheetml.comments+xml"/>
  <Override PartName="/xl/drawings/drawing40.xml" ContentType="application/vnd.openxmlformats-officedocument.drawing+xml"/>
  <Override PartName="/xl/comments38.xml" ContentType="application/vnd.openxmlformats-officedocument.spreadsheetml.comments+xml"/>
  <Override PartName="/xl/drawings/drawing41.xml" ContentType="application/vnd.openxmlformats-officedocument.drawing+xml"/>
  <Override PartName="/xl/comments39.xml" ContentType="application/vnd.openxmlformats-officedocument.spreadsheetml.comments+xml"/>
  <Override PartName="/xl/drawings/drawing42.xml" ContentType="application/vnd.openxmlformats-officedocument.drawing+xml"/>
  <Override PartName="/xl/comments40.xml" ContentType="application/vnd.openxmlformats-officedocument.spreadsheetml.comments+xml"/>
  <Override PartName="/xl/drawings/drawing43.xml" ContentType="application/vnd.openxmlformats-officedocument.drawing+xml"/>
  <Override PartName="/xl/comments41.xml" ContentType="application/vnd.openxmlformats-officedocument.spreadsheetml.comments+xml"/>
  <Override PartName="/xl/drawings/drawing44.xml" ContentType="application/vnd.openxmlformats-officedocument.drawing+xml"/>
  <Override PartName="/xl/comments42.xml" ContentType="application/vnd.openxmlformats-officedocument.spreadsheetml.comments+xml"/>
  <Override PartName="/xl/drawings/drawing45.xml" ContentType="application/vnd.openxmlformats-officedocument.drawing+xml"/>
  <Override PartName="/xl/comments43.xml" ContentType="application/vnd.openxmlformats-officedocument.spreadsheetml.comments+xml"/>
  <Override PartName="/xl/drawings/drawing46.xml" ContentType="application/vnd.openxmlformats-officedocument.drawing+xml"/>
  <Override PartName="/xl/comments44.xml" ContentType="application/vnd.openxmlformats-officedocument.spreadsheetml.comments+xml"/>
  <Override PartName="/xl/drawings/drawing47.xml" ContentType="application/vnd.openxmlformats-officedocument.drawing+xml"/>
  <Override PartName="/xl/comments45.xml" ContentType="application/vnd.openxmlformats-officedocument.spreadsheetml.comments+xml"/>
  <Override PartName="/xl/drawings/drawing48.xml" ContentType="application/vnd.openxmlformats-officedocument.drawing+xml"/>
  <Override PartName="/xl/comments46.xml" ContentType="application/vnd.openxmlformats-officedocument.spreadsheetml.comments+xml"/>
  <Override PartName="/xl/drawings/drawing49.xml" ContentType="application/vnd.openxmlformats-officedocument.drawing+xml"/>
  <Override PartName="/xl/comments47.xml" ContentType="application/vnd.openxmlformats-officedocument.spreadsheetml.comments+xml"/>
  <Override PartName="/xl/drawings/drawing50.xml" ContentType="application/vnd.openxmlformats-officedocument.drawing+xml"/>
  <Override PartName="/xl/comments48.xml" ContentType="application/vnd.openxmlformats-officedocument.spreadsheetml.comments+xml"/>
  <Override PartName="/xl/drawings/drawing51.xml" ContentType="application/vnd.openxmlformats-officedocument.drawing+xml"/>
  <Override PartName="/xl/comments49.xml" ContentType="application/vnd.openxmlformats-officedocument.spreadsheetml.comments+xml"/>
  <Override PartName="/xl/drawings/drawing52.xml" ContentType="application/vnd.openxmlformats-officedocument.drawing+xml"/>
  <Override PartName="/xl/comments50.xml" ContentType="application/vnd.openxmlformats-officedocument.spreadsheetml.comments+xml"/>
  <Override PartName="/xl/drawings/drawing53.xml" ContentType="application/vnd.openxmlformats-officedocument.drawing+xml"/>
  <Override PartName="/xl/comments51.xml" ContentType="application/vnd.openxmlformats-officedocument.spreadsheetml.comments+xml"/>
  <Override PartName="/xl/drawings/drawing54.xml" ContentType="application/vnd.openxmlformats-officedocument.drawing+xml"/>
  <Override PartName="/xl/comments52.xml" ContentType="application/vnd.openxmlformats-officedocument.spreadsheetml.comments+xml"/>
  <Override PartName="/xl/drawings/drawing55.xml" ContentType="application/vnd.openxmlformats-officedocument.drawing+xml"/>
  <Override PartName="/xl/comments53.xml" ContentType="application/vnd.openxmlformats-officedocument.spreadsheetml.comments+xml"/>
  <Override PartName="/xl/drawings/drawing56.xml" ContentType="application/vnd.openxmlformats-officedocument.drawing+xml"/>
  <Override PartName="/xl/comments54.xml" ContentType="application/vnd.openxmlformats-officedocument.spreadsheetml.comments+xml"/>
  <Override PartName="/xl/drawings/drawing57.xml" ContentType="application/vnd.openxmlformats-officedocument.drawing+xml"/>
  <Override PartName="/xl/comments55.xml" ContentType="application/vnd.openxmlformats-officedocument.spreadsheetml.comments+xml"/>
  <Override PartName="/xl/drawings/drawing58.xml" ContentType="application/vnd.openxmlformats-officedocument.drawing+xml"/>
  <Override PartName="/xl/comments56.xml" ContentType="application/vnd.openxmlformats-officedocument.spreadsheetml.comments+xml"/>
  <Override PartName="/xl/drawings/drawing59.xml" ContentType="application/vnd.openxmlformats-officedocument.drawing+xml"/>
  <Override PartName="/xl/comments57.xml" ContentType="application/vnd.openxmlformats-officedocument.spreadsheetml.comments+xml"/>
  <Override PartName="/xl/drawings/drawing60.xml" ContentType="application/vnd.openxmlformats-officedocument.drawing+xml"/>
  <Override PartName="/xl/comments58.xml" ContentType="application/vnd.openxmlformats-officedocument.spreadsheetml.comments+xml"/>
  <Override PartName="/xl/drawings/drawing61.xml" ContentType="application/vnd.openxmlformats-officedocument.drawing+xml"/>
  <Override PartName="/xl/comments59.xml" ContentType="application/vnd.openxmlformats-officedocument.spreadsheetml.comments+xml"/>
  <Override PartName="/xl/drawings/drawing62.xml" ContentType="application/vnd.openxmlformats-officedocument.drawing+xml"/>
  <Override PartName="/xl/comments60.xml" ContentType="application/vnd.openxmlformats-officedocument.spreadsheetml.comments+xml"/>
  <Override PartName="/xl/drawings/drawing63.xml" ContentType="application/vnd.openxmlformats-officedocument.drawing+xml"/>
  <Override PartName="/xl/comments61.xml" ContentType="application/vnd.openxmlformats-officedocument.spreadsheetml.comments+xml"/>
  <Override PartName="/xl/drawings/drawing64.xml" ContentType="application/vnd.openxmlformats-officedocument.drawing+xml"/>
  <Override PartName="/xl/comments62.xml" ContentType="application/vnd.openxmlformats-officedocument.spreadsheetml.comments+xml"/>
  <Override PartName="/xl/drawings/drawing65.xml" ContentType="application/vnd.openxmlformats-officedocument.drawing+xml"/>
  <Override PartName="/xl/comments63.xml" ContentType="application/vnd.openxmlformats-officedocument.spreadsheetml.comments+xml"/>
  <Override PartName="/xl/drawings/drawing66.xml" ContentType="application/vnd.openxmlformats-officedocument.drawing+xml"/>
  <Override PartName="/xl/comments64.xml" ContentType="application/vnd.openxmlformats-officedocument.spreadsheetml.comments+xml"/>
  <Override PartName="/xl/drawings/drawing67.xml" ContentType="application/vnd.openxmlformats-officedocument.drawing+xml"/>
  <Override PartName="/xl/comments65.xml" ContentType="application/vnd.openxmlformats-officedocument.spreadsheetml.comments+xml"/>
  <Override PartName="/xl/drawings/drawing68.xml" ContentType="application/vnd.openxmlformats-officedocument.drawing+xml"/>
  <Override PartName="/xl/comments66.xml" ContentType="application/vnd.openxmlformats-officedocument.spreadsheetml.comments+xml"/>
  <Override PartName="/xl/drawings/drawing69.xml" ContentType="application/vnd.openxmlformats-officedocument.drawing+xml"/>
  <Override PartName="/xl/comments67.xml" ContentType="application/vnd.openxmlformats-officedocument.spreadsheetml.comments+xml"/>
  <Override PartName="/xl/drawings/drawing70.xml" ContentType="application/vnd.openxmlformats-officedocument.drawing+xml"/>
  <Override PartName="/xl/comments68.xml" ContentType="application/vnd.openxmlformats-officedocument.spreadsheetml.comments+xml"/>
  <Override PartName="/xl/drawings/drawing71.xml" ContentType="application/vnd.openxmlformats-officedocument.drawing+xml"/>
  <Override PartName="/xl/comments6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codeName="ThisWorkbook" defaultThemeVersion="124226"/>
  <xr:revisionPtr revIDLastSave="0" documentId="13_ncr:1_{4F209083-F9A0-4C27-BB38-C1C6360F822A}" xr6:coauthVersionLast="47" xr6:coauthVersionMax="47" xr10:uidLastSave="{00000000-0000-0000-0000-000000000000}"/>
  <bookViews>
    <workbookView xWindow="-120" yWindow="-16320" windowWidth="29040" windowHeight="15990" tabRatio="664" xr2:uid="{00000000-000D-0000-FFFF-FFFF00000000}"/>
  </bookViews>
  <sheets>
    <sheet name="表紙" sheetId="10" r:id="rId1"/>
    <sheet name="Sheet1" sheetId="5" state="hidden" r:id="rId2"/>
    <sheet name="（参考） 業種コード" sheetId="6" r:id="rId3"/>
    <sheet name="C１(申請内容共通)" sheetId="2" r:id="rId4"/>
    <sheet name="C１(1.埼玉県)" sheetId="154" r:id="rId5"/>
    <sheet name="C１(2.さいたま市)" sheetId="155" state="hidden" r:id="rId6"/>
    <sheet name="C１(3.川越市)" sheetId="156" state="hidden" r:id="rId7"/>
    <sheet name="C１(4.熊谷市)" sheetId="157" state="hidden" r:id="rId8"/>
    <sheet name="C１(5.川口市)" sheetId="158" r:id="rId9"/>
    <sheet name="C１(6.行田市)" sheetId="159" state="hidden" r:id="rId10"/>
    <sheet name="C１(7.秩父市)" sheetId="160" state="hidden" r:id="rId11"/>
    <sheet name="C１(8.所沢市)" sheetId="161" state="hidden" r:id="rId12"/>
    <sheet name="C１(9.飯能市)" sheetId="162" state="hidden" r:id="rId13"/>
    <sheet name="C１(10.加須市)" sheetId="163" state="hidden" r:id="rId14"/>
    <sheet name="C１(11.本庄市)" sheetId="164" r:id="rId15"/>
    <sheet name="C１(12.東松山市)" sheetId="165" r:id="rId16"/>
    <sheet name="C１(13.春日部市)" sheetId="166" r:id="rId17"/>
    <sheet name="C１(14.狭山市)" sheetId="167" state="hidden" r:id="rId18"/>
    <sheet name="C１(15.羽生市)" sheetId="168" state="hidden" r:id="rId19"/>
    <sheet name="C１(16.鴻巣市)" sheetId="169" state="hidden" r:id="rId20"/>
    <sheet name="C１(17.深谷市)" sheetId="170" r:id="rId21"/>
    <sheet name="C１(18.上尾市)" sheetId="171" state="hidden" r:id="rId22"/>
    <sheet name="C１(19.草加市)" sheetId="172" state="hidden" r:id="rId23"/>
    <sheet name="C１(20.越谷市)" sheetId="173" state="hidden" r:id="rId24"/>
    <sheet name="C１(21.蕨市)" sheetId="174" state="hidden" r:id="rId25"/>
    <sheet name="C１(22.戸田市)" sheetId="175" r:id="rId26"/>
    <sheet name="C１(23.入間市)" sheetId="176" state="hidden" r:id="rId27"/>
    <sheet name="C１(24.朝霞市)" sheetId="177" state="hidden" r:id="rId28"/>
    <sheet name="C１(25.志木市)" sheetId="179" state="hidden" r:id="rId29"/>
    <sheet name="C１(26.和光市)" sheetId="180" state="hidden" r:id="rId30"/>
    <sheet name="C１(27.新座市)" sheetId="181" state="hidden" r:id="rId31"/>
    <sheet name="C１(28.桶川市)" sheetId="182" r:id="rId32"/>
    <sheet name="C１(29.久喜市)" sheetId="183" r:id="rId33"/>
    <sheet name="C１(30.北本市)" sheetId="184" r:id="rId34"/>
    <sheet name="C１(31.八潮市)" sheetId="185" state="hidden" r:id="rId35"/>
    <sheet name="C１(32.富士見市)" sheetId="186" state="hidden" r:id="rId36"/>
    <sheet name="C１(33.三郷市)" sheetId="187" state="hidden" r:id="rId37"/>
    <sheet name="C１(34.蓮田市)" sheetId="188" r:id="rId38"/>
    <sheet name="C１(35.坂戸市)" sheetId="189" state="hidden" r:id="rId39"/>
    <sheet name="C１(36.幸手市)" sheetId="190" state="hidden" r:id="rId40"/>
    <sheet name="C１(37.鶴ヶ島市)" sheetId="191" state="hidden" r:id="rId41"/>
    <sheet name="C１(38.日高市)" sheetId="192" r:id="rId42"/>
    <sheet name="C１(39.吉川市)" sheetId="193" state="hidden" r:id="rId43"/>
    <sheet name="C１(40.ふじみ野市)" sheetId="194" r:id="rId44"/>
    <sheet name="C１(41.白岡市)" sheetId="195" state="hidden" r:id="rId45"/>
    <sheet name="C１(42.伊奈町)" sheetId="196" r:id="rId46"/>
    <sheet name="C１(43.三芳町)" sheetId="197" state="hidden" r:id="rId47"/>
    <sheet name="C１(44.毛呂山町)" sheetId="198" state="hidden" r:id="rId48"/>
    <sheet name="C１(45.滑川町)" sheetId="199" state="hidden" r:id="rId49"/>
    <sheet name="C１(46.嵐山町)" sheetId="200" state="hidden" r:id="rId50"/>
    <sheet name="C１(47.小川町)" sheetId="201" state="hidden" r:id="rId51"/>
    <sheet name="C１(48.川島町)" sheetId="202" r:id="rId52"/>
    <sheet name="C１(49.吉見町)" sheetId="203" state="hidden" r:id="rId53"/>
    <sheet name="C１(50.鳩山町)" sheetId="204" r:id="rId54"/>
    <sheet name="C１(51.ときがわ町)" sheetId="205" state="hidden" r:id="rId55"/>
    <sheet name="C１(52.横瀬町)" sheetId="206" r:id="rId56"/>
    <sheet name="C１(53.皆野町)" sheetId="207" r:id="rId57"/>
    <sheet name="C１(54.長瀞町)" sheetId="208" state="hidden" r:id="rId58"/>
    <sheet name="C１(55.小鹿野町)" sheetId="209" state="hidden" r:id="rId59"/>
    <sheet name="C１(56.東秩父村)" sheetId="221" r:id="rId60"/>
    <sheet name="C１(57.美里町)" sheetId="210" r:id="rId61"/>
    <sheet name="C１(58.神川町)" sheetId="211" r:id="rId62"/>
    <sheet name="C１(59.上里町)" sheetId="212" r:id="rId63"/>
    <sheet name="C１(60.寄居町)" sheetId="213" state="hidden" r:id="rId64"/>
    <sheet name="C１(61.宮代町)" sheetId="214" r:id="rId65"/>
    <sheet name="C１(62.杉戸町)" sheetId="215" state="hidden" r:id="rId66"/>
    <sheet name="C１(63.松伏町)" sheetId="216" state="hidden" r:id="rId67"/>
    <sheet name="C１(64.越谷･松伏水道企業団)" sheetId="217" state="hidden" r:id="rId68"/>
    <sheet name="C１(65.戸田ボートレース企業団)" sheetId="218" r:id="rId69"/>
    <sheet name="C１(66.秩父広域市町村圏組合)" sheetId="219" state="hidden" r:id="rId70"/>
    <sheet name="C１(67.児玉郡市広域市町村圏組合)" sheetId="222" state="hidden" r:id="rId71"/>
    <sheet name="C１(68.埼玉西部消防組合)" sheetId="220" r:id="rId72"/>
  </sheets>
  <definedNames>
    <definedName name="_xlnm.Print_Area" localSheetId="2">'（参考） 業種コード'!$B$1:$J$228</definedName>
    <definedName name="_xlnm.Print_Area" localSheetId="4">'C１(1.埼玉県)'!$B$1:$Y$84</definedName>
    <definedName name="_xlnm.Print_Area" localSheetId="13">'C１(10.加須市)'!$B$1:$Y$84</definedName>
    <definedName name="_xlnm.Print_Area" localSheetId="14">'C１(11.本庄市)'!$B$1:$Y$84</definedName>
    <definedName name="_xlnm.Print_Area" localSheetId="15">'C１(12.東松山市)'!$B$1:$Y$84</definedName>
    <definedName name="_xlnm.Print_Area" localSheetId="16">'C１(13.春日部市)'!$B$1:$Y$84</definedName>
    <definedName name="_xlnm.Print_Area" localSheetId="17">'C１(14.狭山市)'!$B$1:$Y$84</definedName>
    <definedName name="_xlnm.Print_Area" localSheetId="18">'C１(15.羽生市)'!$B$1:$Y$84</definedName>
    <definedName name="_xlnm.Print_Area" localSheetId="19">'C１(16.鴻巣市)'!$B$1:$Y$84</definedName>
    <definedName name="_xlnm.Print_Area" localSheetId="20">'C１(17.深谷市)'!$B$1:$Y$84</definedName>
    <definedName name="_xlnm.Print_Area" localSheetId="21">'C１(18.上尾市)'!$B$1:$Y$84</definedName>
    <definedName name="_xlnm.Print_Area" localSheetId="22">'C１(19.草加市)'!$B$1:$Y$84</definedName>
    <definedName name="_xlnm.Print_Area" localSheetId="5">'C１(2.さいたま市)'!$B$1:$Y$84</definedName>
    <definedName name="_xlnm.Print_Area" localSheetId="23">'C１(20.越谷市)'!$B$1:$Y$84</definedName>
    <definedName name="_xlnm.Print_Area" localSheetId="24">'C１(21.蕨市)'!$B$1:$Y$84</definedName>
    <definedName name="_xlnm.Print_Area" localSheetId="25">'C１(22.戸田市)'!$B$1:$Y$84</definedName>
    <definedName name="_xlnm.Print_Area" localSheetId="26">'C１(23.入間市)'!$B$1:$Y$84</definedName>
    <definedName name="_xlnm.Print_Area" localSheetId="27">'C１(24.朝霞市)'!$B$1:$Y$84</definedName>
    <definedName name="_xlnm.Print_Area" localSheetId="28">'C１(25.志木市)'!$B$1:$Y$84</definedName>
    <definedName name="_xlnm.Print_Area" localSheetId="29">'C１(26.和光市)'!$B$1:$Y$84</definedName>
    <definedName name="_xlnm.Print_Area" localSheetId="30">'C１(27.新座市)'!$B$1:$Y$84</definedName>
    <definedName name="_xlnm.Print_Area" localSheetId="31">'C１(28.桶川市)'!$B$1:$Y$84</definedName>
    <definedName name="_xlnm.Print_Area" localSheetId="32">'C１(29.久喜市)'!$B$1:$Y$84</definedName>
    <definedName name="_xlnm.Print_Area" localSheetId="6">'C１(3.川越市)'!$B$1:$Y$84</definedName>
    <definedName name="_xlnm.Print_Area" localSheetId="33">'C１(30.北本市)'!$B$1:$Y$84</definedName>
    <definedName name="_xlnm.Print_Area" localSheetId="34">'C１(31.八潮市)'!$B$1:$Y$84</definedName>
    <definedName name="_xlnm.Print_Area" localSheetId="35">'C１(32.富士見市)'!$B$1:$Y$84</definedName>
    <definedName name="_xlnm.Print_Area" localSheetId="36">'C１(33.三郷市)'!$B$1:$Y$84</definedName>
    <definedName name="_xlnm.Print_Area" localSheetId="37">'C１(34.蓮田市)'!$B$1:$Y$84</definedName>
    <definedName name="_xlnm.Print_Area" localSheetId="38">'C１(35.坂戸市)'!$B$1:$Y$84</definedName>
    <definedName name="_xlnm.Print_Area" localSheetId="39">'C１(36.幸手市)'!$B$1:$Y$84</definedName>
    <definedName name="_xlnm.Print_Area" localSheetId="40">'C１(37.鶴ヶ島市)'!$B$1:$Y$84</definedName>
    <definedName name="_xlnm.Print_Area" localSheetId="41">'C１(38.日高市)'!$B$1:$Y$84</definedName>
    <definedName name="_xlnm.Print_Area" localSheetId="42">'C１(39.吉川市)'!$B$1:$Y$84</definedName>
    <definedName name="_xlnm.Print_Area" localSheetId="7">'C１(4.熊谷市)'!$B$1:$Y$84</definedName>
    <definedName name="_xlnm.Print_Area" localSheetId="43">'C１(40.ふじみ野市)'!$B$1:$Y$84</definedName>
    <definedName name="_xlnm.Print_Area" localSheetId="44">'C１(41.白岡市)'!$B$1:$Y$84</definedName>
    <definedName name="_xlnm.Print_Area" localSheetId="45">'C１(42.伊奈町)'!$B$1:$Y$84</definedName>
    <definedName name="_xlnm.Print_Area" localSheetId="46">'C１(43.三芳町)'!$B$1:$Y$84</definedName>
    <definedName name="_xlnm.Print_Area" localSheetId="47">'C１(44.毛呂山町)'!$B$1:$Y$84</definedName>
    <definedName name="_xlnm.Print_Area" localSheetId="48">'C１(45.滑川町)'!$B$1:$Y$84</definedName>
    <definedName name="_xlnm.Print_Area" localSheetId="49">'C１(46.嵐山町)'!$B$1:$Y$84</definedName>
    <definedName name="_xlnm.Print_Area" localSheetId="50">'C１(47.小川町)'!$B$1:$Y$84</definedName>
    <definedName name="_xlnm.Print_Area" localSheetId="51">'C１(48.川島町)'!$B$1:$Y$84</definedName>
    <definedName name="_xlnm.Print_Area" localSheetId="52">'C１(49.吉見町)'!$B$1:$Y$84</definedName>
    <definedName name="_xlnm.Print_Area" localSheetId="8">'C１(5.川口市)'!$B$1:$Y$84</definedName>
    <definedName name="_xlnm.Print_Area" localSheetId="53">'C１(50.鳩山町)'!$B$1:$Y$84</definedName>
    <definedName name="_xlnm.Print_Area" localSheetId="54">'C１(51.ときがわ町)'!$B$1:$Y$84</definedName>
    <definedName name="_xlnm.Print_Area" localSheetId="55">'C１(52.横瀬町)'!$B$1:$Y$84</definedName>
    <definedName name="_xlnm.Print_Area" localSheetId="56">'C１(53.皆野町)'!$B$1:$Y$84</definedName>
    <definedName name="_xlnm.Print_Area" localSheetId="57">'C１(54.長瀞町)'!$B$1:$Y$84</definedName>
    <definedName name="_xlnm.Print_Area" localSheetId="58">'C１(55.小鹿野町)'!$B$1:$Y$84</definedName>
    <definedName name="_xlnm.Print_Area" localSheetId="59">'C１(56.東秩父村)'!$B$1:$Y$84</definedName>
    <definedName name="_xlnm.Print_Area" localSheetId="60">'C１(57.美里町)'!$B$1:$Y$84</definedName>
    <definedName name="_xlnm.Print_Area" localSheetId="61">'C１(58.神川町)'!$B$1:$Y$84</definedName>
    <definedName name="_xlnm.Print_Area" localSheetId="62">'C１(59.上里町)'!$B$1:$Y$84</definedName>
    <definedName name="_xlnm.Print_Area" localSheetId="9">'C１(6.行田市)'!$B$1:$Y$84</definedName>
    <definedName name="_xlnm.Print_Area" localSheetId="63">'C１(60.寄居町)'!$B$1:$Y$84</definedName>
    <definedName name="_xlnm.Print_Area" localSheetId="64">'C１(61.宮代町)'!$B$1:$Y$84</definedName>
    <definedName name="_xlnm.Print_Area" localSheetId="65">'C１(62.杉戸町)'!$B$1:$Y$84</definedName>
    <definedName name="_xlnm.Print_Area" localSheetId="66">'C１(63.松伏町)'!$B$1:$Y$84</definedName>
    <definedName name="_xlnm.Print_Area" localSheetId="67">'C１(64.越谷･松伏水道企業団)'!$B$1:$Y$84</definedName>
    <definedName name="_xlnm.Print_Area" localSheetId="68">'C１(65.戸田ボートレース企業団)'!$B$1:$Y$84</definedName>
    <definedName name="_xlnm.Print_Area" localSheetId="69">'C１(66.秩父広域市町村圏組合)'!$B$1:$Y$84</definedName>
    <definedName name="_xlnm.Print_Area" localSheetId="70">'C１(67.児玉郡市広域市町村圏組合)'!$B$1:$Y$84</definedName>
    <definedName name="_xlnm.Print_Area" localSheetId="71">'C１(68.埼玉西部消防組合)'!$B$1:$Y$84</definedName>
    <definedName name="_xlnm.Print_Area" localSheetId="10">'C１(7.秩父市)'!$B$1:$Y$84</definedName>
    <definedName name="_xlnm.Print_Area" localSheetId="11">'C１(8.所沢市)'!$B$1:$Y$84</definedName>
    <definedName name="_xlnm.Print_Area" localSheetId="12">'C１(9.飯能市)'!$B$1:$Y$84</definedName>
    <definedName name="_xlnm.Print_Area" localSheetId="3">'C１(申請内容共通)'!$B$1:$Y$84</definedName>
    <definedName name="_xlnm.Print_Area" localSheetId="0">表紙!$A$1:$F$95</definedName>
    <definedName name="_xlnm.Print_Titles" localSheetId="2">'（参考） 業種コード'!$1:$4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4" i="10" l="1"/>
  <c r="E93" i="10"/>
  <c r="E91" i="10"/>
  <c r="E90" i="10"/>
  <c r="E89" i="10"/>
  <c r="E86" i="10"/>
  <c r="E82" i="10"/>
  <c r="R78" i="222"/>
  <c r="F78" i="222"/>
  <c r="H78" i="222" s="1"/>
  <c r="R77" i="222"/>
  <c r="D76" i="222"/>
  <c r="R76" i="222" s="1"/>
  <c r="D75" i="222"/>
  <c r="R75" i="222" s="1"/>
  <c r="R74" i="222"/>
  <c r="D74" i="222"/>
  <c r="D73" i="222"/>
  <c r="R73" i="222" s="1"/>
  <c r="D72" i="222"/>
  <c r="R72" i="222" s="1"/>
  <c r="D71" i="222"/>
  <c r="R71" i="222" s="1"/>
  <c r="R70" i="222"/>
  <c r="D70" i="222"/>
  <c r="D69" i="222"/>
  <c r="R69" i="222" s="1"/>
  <c r="D68" i="222"/>
  <c r="R68" i="222" s="1"/>
  <c r="D67" i="222"/>
  <c r="R67" i="222" s="1"/>
  <c r="R66" i="222"/>
  <c r="D66" i="222"/>
  <c r="D65" i="222"/>
  <c r="R65" i="222" s="1"/>
  <c r="R64" i="222"/>
  <c r="F64" i="222"/>
  <c r="H64" i="222" s="1"/>
  <c r="R63" i="222"/>
  <c r="R62" i="222"/>
  <c r="D62" i="222"/>
  <c r="D61" i="222"/>
  <c r="R61" i="222" s="1"/>
  <c r="D60" i="222"/>
  <c r="R60" i="222" s="1"/>
  <c r="D59" i="222"/>
  <c r="R59" i="222" s="1"/>
  <c r="R58" i="222"/>
  <c r="D58" i="222"/>
  <c r="D57" i="222"/>
  <c r="R57" i="222" s="1"/>
  <c r="D56" i="222"/>
  <c r="R56" i="222" s="1"/>
  <c r="D55" i="222"/>
  <c r="R55" i="222" s="1"/>
  <c r="R54" i="222"/>
  <c r="D54" i="222"/>
  <c r="D53" i="222"/>
  <c r="R53" i="222" s="1"/>
  <c r="D52" i="222"/>
  <c r="R52" i="222" s="1"/>
  <c r="D51" i="222"/>
  <c r="R51" i="222" s="1"/>
  <c r="R50" i="222"/>
  <c r="F50" i="222"/>
  <c r="H50" i="222" s="1"/>
  <c r="R49" i="222"/>
  <c r="D48" i="222"/>
  <c r="R48" i="222" s="1"/>
  <c r="D47" i="222"/>
  <c r="R47" i="222" s="1"/>
  <c r="R46" i="222"/>
  <c r="D46" i="222"/>
  <c r="D45" i="222"/>
  <c r="R45" i="222" s="1"/>
  <c r="D44" i="222"/>
  <c r="R44" i="222" s="1"/>
  <c r="D43" i="222"/>
  <c r="R43" i="222" s="1"/>
  <c r="R42" i="222"/>
  <c r="D42" i="222"/>
  <c r="D41" i="222"/>
  <c r="R41" i="222" s="1"/>
  <c r="D40" i="222"/>
  <c r="R40" i="222" s="1"/>
  <c r="D39" i="222"/>
  <c r="R39" i="222" s="1"/>
  <c r="R38" i="222"/>
  <c r="D38" i="222"/>
  <c r="D37" i="222"/>
  <c r="R37" i="222" s="1"/>
  <c r="R36" i="222"/>
  <c r="F36" i="222"/>
  <c r="H36" i="222" s="1"/>
  <c r="D34" i="222"/>
  <c r="R34" i="222" s="1"/>
  <c r="D33" i="222"/>
  <c r="R33" i="222" s="1"/>
  <c r="R32" i="222"/>
  <c r="D32" i="222"/>
  <c r="D31" i="222"/>
  <c r="R31" i="222" s="1"/>
  <c r="D30" i="222"/>
  <c r="R30" i="222" s="1"/>
  <c r="D29" i="222"/>
  <c r="R29" i="222" s="1"/>
  <c r="R28" i="222"/>
  <c r="D28" i="222"/>
  <c r="D27" i="222"/>
  <c r="R27" i="222" s="1"/>
  <c r="D26" i="222"/>
  <c r="R26" i="222" s="1"/>
  <c r="D25" i="222"/>
  <c r="R25" i="222" s="1"/>
  <c r="R24" i="222"/>
  <c r="D24" i="222"/>
  <c r="D23" i="222"/>
  <c r="R23" i="222" s="1"/>
  <c r="R22" i="222"/>
  <c r="H22" i="222"/>
  <c r="F22" i="222"/>
  <c r="R21" i="222"/>
  <c r="R20" i="222"/>
  <c r="D20" i="222"/>
  <c r="D19" i="222"/>
  <c r="R19" i="222" s="1"/>
  <c r="D18" i="222"/>
  <c r="R18" i="222" s="1"/>
  <c r="D17" i="222"/>
  <c r="R17" i="222" s="1"/>
  <c r="R16" i="222"/>
  <c r="D16" i="222"/>
  <c r="D15" i="222"/>
  <c r="R15" i="222" s="1"/>
  <c r="D14" i="222"/>
  <c r="R14" i="222" s="1"/>
  <c r="D13" i="222"/>
  <c r="R13" i="222" s="1"/>
  <c r="R12" i="222"/>
  <c r="D12" i="222"/>
  <c r="D11" i="222"/>
  <c r="R11" i="222" s="1"/>
  <c r="D10" i="222"/>
  <c r="R10" i="222" s="1"/>
  <c r="D9" i="222"/>
  <c r="R9" i="222" s="1"/>
  <c r="L4" i="222"/>
  <c r="R78" i="221"/>
  <c r="F78" i="221"/>
  <c r="H78" i="221" s="1"/>
  <c r="R77" i="221"/>
  <c r="D76" i="221"/>
  <c r="R76" i="221" s="1"/>
  <c r="D75" i="221"/>
  <c r="R75" i="221" s="1"/>
  <c r="D74" i="221"/>
  <c r="R74" i="221" s="1"/>
  <c r="R73" i="221"/>
  <c r="D73" i="221"/>
  <c r="D72" i="221"/>
  <c r="R72" i="221" s="1"/>
  <c r="D71" i="221"/>
  <c r="R71" i="221" s="1"/>
  <c r="D70" i="221"/>
  <c r="R70" i="221" s="1"/>
  <c r="R69" i="221"/>
  <c r="D69" i="221"/>
  <c r="D68" i="221"/>
  <c r="R68" i="221" s="1"/>
  <c r="D67" i="221"/>
  <c r="R67" i="221" s="1"/>
  <c r="D66" i="221"/>
  <c r="R66" i="221" s="1"/>
  <c r="R65" i="221"/>
  <c r="D65" i="221"/>
  <c r="R64" i="221"/>
  <c r="F64" i="221"/>
  <c r="H64" i="221" s="1"/>
  <c r="R63" i="221"/>
  <c r="D62" i="221"/>
  <c r="R62" i="221" s="1"/>
  <c r="R61" i="221"/>
  <c r="D61" i="221"/>
  <c r="D60" i="221"/>
  <c r="R60" i="221" s="1"/>
  <c r="D59" i="221"/>
  <c r="R59" i="221" s="1"/>
  <c r="D58" i="221"/>
  <c r="R58" i="221" s="1"/>
  <c r="R57" i="221"/>
  <c r="D57" i="221"/>
  <c r="D56" i="221"/>
  <c r="R56" i="221" s="1"/>
  <c r="D55" i="221"/>
  <c r="R55" i="221" s="1"/>
  <c r="D54" i="221"/>
  <c r="R54" i="221" s="1"/>
  <c r="R53" i="221"/>
  <c r="D53" i="221"/>
  <c r="D52" i="221"/>
  <c r="R52" i="221" s="1"/>
  <c r="D51" i="221"/>
  <c r="R51" i="221" s="1"/>
  <c r="R50" i="221"/>
  <c r="F50" i="221"/>
  <c r="H50" i="221" s="1"/>
  <c r="R49" i="221"/>
  <c r="D48" i="221"/>
  <c r="R48" i="221" s="1"/>
  <c r="D47" i="221"/>
  <c r="R47" i="221" s="1"/>
  <c r="D46" i="221"/>
  <c r="R46" i="221" s="1"/>
  <c r="R45" i="221"/>
  <c r="D45" i="221"/>
  <c r="D44" i="221"/>
  <c r="R44" i="221" s="1"/>
  <c r="D43" i="221"/>
  <c r="R43" i="221" s="1"/>
  <c r="D42" i="221"/>
  <c r="R42" i="221" s="1"/>
  <c r="R41" i="221"/>
  <c r="D41" i="221"/>
  <c r="D40" i="221"/>
  <c r="R40" i="221" s="1"/>
  <c r="D39" i="221"/>
  <c r="R39" i="221" s="1"/>
  <c r="D38" i="221"/>
  <c r="R38" i="221" s="1"/>
  <c r="R37" i="221"/>
  <c r="D37" i="221"/>
  <c r="R36" i="221"/>
  <c r="F36" i="221"/>
  <c r="H36" i="221" s="1"/>
  <c r="R34" i="221"/>
  <c r="D34" i="221"/>
  <c r="D33" i="221"/>
  <c r="R33" i="221" s="1"/>
  <c r="D32" i="221"/>
  <c r="R32" i="221" s="1"/>
  <c r="D31" i="221"/>
  <c r="R31" i="221" s="1"/>
  <c r="R30" i="221"/>
  <c r="D30" i="221"/>
  <c r="D29" i="221"/>
  <c r="R29" i="221" s="1"/>
  <c r="D28" i="221"/>
  <c r="R28" i="221" s="1"/>
  <c r="D27" i="221"/>
  <c r="R27" i="221" s="1"/>
  <c r="R26" i="221"/>
  <c r="D26" i="221"/>
  <c r="D25" i="221"/>
  <c r="R25" i="221" s="1"/>
  <c r="D24" i="221"/>
  <c r="R24" i="221" s="1"/>
  <c r="D23" i="221"/>
  <c r="R23" i="221" s="1"/>
  <c r="R22" i="221"/>
  <c r="F22" i="221"/>
  <c r="H22" i="221" s="1"/>
  <c r="R21" i="221"/>
  <c r="D20" i="221"/>
  <c r="R20" i="221" s="1"/>
  <c r="D19" i="221"/>
  <c r="R19" i="221" s="1"/>
  <c r="R18" i="221"/>
  <c r="D18" i="221"/>
  <c r="D17" i="221"/>
  <c r="R17" i="221" s="1"/>
  <c r="D16" i="221"/>
  <c r="R16" i="221" s="1"/>
  <c r="D15" i="221"/>
  <c r="R15" i="221" s="1"/>
  <c r="R14" i="221"/>
  <c r="D14" i="221"/>
  <c r="D13" i="221"/>
  <c r="R13" i="221" s="1"/>
  <c r="D12" i="221"/>
  <c r="R12" i="221" s="1"/>
  <c r="D11" i="221"/>
  <c r="R11" i="221" s="1"/>
  <c r="R10" i="221"/>
  <c r="D10" i="221"/>
  <c r="D9" i="221"/>
  <c r="R9" i="221" s="1"/>
  <c r="L4" i="221"/>
  <c r="E81" i="10"/>
  <c r="E80" i="10"/>
  <c r="E79" i="10"/>
  <c r="E75" i="10"/>
  <c r="E74" i="10"/>
  <c r="E73" i="10"/>
  <c r="E72" i="10"/>
  <c r="E71" i="10"/>
  <c r="E70" i="10"/>
  <c r="E69" i="10"/>
  <c r="E68" i="10"/>
  <c r="E67" i="10"/>
  <c r="E63" i="10"/>
  <c r="E62" i="10"/>
  <c r="E61" i="10"/>
  <c r="E59" i="10"/>
  <c r="E57" i="10"/>
  <c r="E53" i="10"/>
  <c r="E52" i="10"/>
  <c r="E51" i="10"/>
  <c r="E50" i="10"/>
  <c r="E49" i="10"/>
  <c r="E47" i="10"/>
  <c r="E46" i="10"/>
  <c r="E45" i="10"/>
  <c r="E41" i="10"/>
  <c r="E40" i="10"/>
  <c r="E39" i="10"/>
  <c r="E36" i="10"/>
  <c r="E35" i="10"/>
  <c r="E33" i="10"/>
  <c r="E30" i="10"/>
  <c r="E29" i="10"/>
  <c r="E28" i="10"/>
  <c r="L4" i="2" l="1"/>
  <c r="F50" i="154" l="1"/>
  <c r="F50" i="158"/>
  <c r="F50" i="159"/>
  <c r="F50" i="161"/>
  <c r="F50" i="164"/>
  <c r="F50" i="165"/>
  <c r="F50" i="169"/>
  <c r="F50" i="170"/>
  <c r="F50" i="171"/>
  <c r="F50" i="175"/>
  <c r="F50" i="182"/>
  <c r="F50" i="183"/>
  <c r="F50" i="184"/>
  <c r="F50" i="186"/>
  <c r="F50" i="188"/>
  <c r="F50" i="192"/>
  <c r="F50" i="193"/>
  <c r="F50" i="194"/>
  <c r="F50" i="204"/>
  <c r="F50" i="205"/>
  <c r="F50" i="206"/>
  <c r="F50" i="210"/>
  <c r="F50" i="211"/>
  <c r="F50" i="212"/>
  <c r="F50" i="214"/>
  <c r="F50" i="215"/>
  <c r="F50" i="219"/>
  <c r="F50" i="2"/>
  <c r="L4" i="220" l="1"/>
  <c r="L4" i="219"/>
  <c r="L4" i="218"/>
  <c r="L4" i="217"/>
  <c r="L4" i="216"/>
  <c r="L4" i="215"/>
  <c r="L4" i="214"/>
  <c r="L4" i="213"/>
  <c r="L4" i="212"/>
  <c r="L4" i="211"/>
  <c r="L4" i="210"/>
  <c r="L4" i="209"/>
  <c r="L4" i="208"/>
  <c r="L4" i="207"/>
  <c r="L4" i="206"/>
  <c r="L4" i="204"/>
  <c r="L4" i="205"/>
  <c r="L4" i="203"/>
  <c r="L4" i="202"/>
  <c r="L4" i="201"/>
  <c r="E31" i="10" l="1"/>
  <c r="E32" i="10"/>
  <c r="E34" i="10"/>
  <c r="E37" i="10"/>
  <c r="E38" i="10"/>
  <c r="E42" i="10"/>
  <c r="E43" i="10"/>
  <c r="E44" i="10"/>
  <c r="E48" i="10"/>
  <c r="E54" i="10"/>
  <c r="E55" i="10"/>
  <c r="E56" i="10"/>
  <c r="E58" i="10"/>
  <c r="E60" i="10"/>
  <c r="E64" i="10"/>
  <c r="E65" i="10"/>
  <c r="E66" i="10"/>
  <c r="E76" i="10"/>
  <c r="E77" i="10"/>
  <c r="E78" i="10"/>
  <c r="E83" i="10"/>
  <c r="E84" i="10"/>
  <c r="E85" i="10"/>
  <c r="E87" i="10"/>
  <c r="E88" i="10"/>
  <c r="E92" i="10"/>
  <c r="E27" i="10"/>
  <c r="L4" i="200" l="1"/>
  <c r="L4" i="199"/>
  <c r="L4" i="198"/>
  <c r="L4" i="197"/>
  <c r="L4" i="196"/>
  <c r="L4" i="195"/>
  <c r="L4" i="194"/>
  <c r="L4" i="193"/>
  <c r="L4" i="192"/>
  <c r="L4" i="191"/>
  <c r="L4" i="190"/>
  <c r="L4" i="189"/>
  <c r="L4" i="188"/>
  <c r="L4" i="187"/>
  <c r="L4" i="186"/>
  <c r="L4" i="185"/>
  <c r="L4" i="184"/>
  <c r="L4" i="183"/>
  <c r="L4" i="182"/>
  <c r="L4" i="181"/>
  <c r="L4" i="180"/>
  <c r="L4" i="179"/>
  <c r="L4" i="177"/>
  <c r="L4" i="176"/>
  <c r="L4" i="175"/>
  <c r="L4" i="174"/>
  <c r="L4" i="173"/>
  <c r="L4" i="172"/>
  <c r="L4" i="171"/>
  <c r="L4" i="170"/>
  <c r="L4" i="169"/>
  <c r="L4" i="168"/>
  <c r="L4" i="167"/>
  <c r="L4" i="166"/>
  <c r="L4" i="165"/>
  <c r="L4" i="164"/>
  <c r="L4" i="163"/>
  <c r="L4" i="162"/>
  <c r="L4" i="161"/>
  <c r="L4" i="160"/>
  <c r="L4" i="159"/>
  <c r="L4" i="158" l="1"/>
  <c r="L4" i="157"/>
  <c r="L4" i="156"/>
  <c r="L4" i="155"/>
  <c r="L4" i="154" l="1"/>
  <c r="F22" i="154" l="1"/>
  <c r="D15" i="155" l="1"/>
  <c r="D15" i="156"/>
  <c r="D15" i="157"/>
  <c r="D15" i="158"/>
  <c r="D15" i="159"/>
  <c r="D15" i="160"/>
  <c r="D15" i="161"/>
  <c r="D15" i="162"/>
  <c r="D15" i="163"/>
  <c r="D15" i="164"/>
  <c r="D15" i="165"/>
  <c r="D15" i="166"/>
  <c r="D15" i="167"/>
  <c r="D15" i="168"/>
  <c r="D15" i="169"/>
  <c r="D15" i="170"/>
  <c r="D15" i="171"/>
  <c r="D15" i="172"/>
  <c r="D15" i="173"/>
  <c r="D15" i="174"/>
  <c r="D15" i="175"/>
  <c r="D15" i="176"/>
  <c r="D15" i="177"/>
  <c r="D15" i="179"/>
  <c r="D15" i="180"/>
  <c r="D15" i="181"/>
  <c r="D15" i="182"/>
  <c r="D15" i="183"/>
  <c r="D15" i="184"/>
  <c r="D15" i="185"/>
  <c r="D15" i="186"/>
  <c r="D15" i="187"/>
  <c r="D15" i="188"/>
  <c r="D15" i="189"/>
  <c r="D15" i="190"/>
  <c r="D15" i="191"/>
  <c r="D15" i="192"/>
  <c r="D15" i="193"/>
  <c r="D15" i="194"/>
  <c r="D15" i="195"/>
  <c r="D15" i="196"/>
  <c r="D15" i="197"/>
  <c r="D15" i="198"/>
  <c r="D15" i="199"/>
  <c r="D15" i="200"/>
  <c r="D15" i="201"/>
  <c r="D15" i="202"/>
  <c r="D15" i="203"/>
  <c r="D15" i="204"/>
  <c r="D15" i="205"/>
  <c r="D15" i="206"/>
  <c r="D15" i="207"/>
  <c r="D15" i="208"/>
  <c r="D15" i="209"/>
  <c r="D15" i="210"/>
  <c r="D15" i="211"/>
  <c r="D15" i="212"/>
  <c r="D15" i="213"/>
  <c r="D15" i="214"/>
  <c r="D15" i="215"/>
  <c r="D15" i="216"/>
  <c r="D15" i="217"/>
  <c r="D15" i="218"/>
  <c r="D15" i="219"/>
  <c r="D15" i="220"/>
  <c r="D15" i="154"/>
  <c r="D14" i="155"/>
  <c r="D14" i="156"/>
  <c r="D14" i="157"/>
  <c r="D14" i="158"/>
  <c r="D14" i="159"/>
  <c r="D14" i="160"/>
  <c r="D14" i="161"/>
  <c r="D14" i="162"/>
  <c r="D14" i="163"/>
  <c r="D14" i="164"/>
  <c r="D14" i="165"/>
  <c r="D14" i="166"/>
  <c r="D14" i="167"/>
  <c r="D14" i="168"/>
  <c r="D14" i="169"/>
  <c r="D14" i="170"/>
  <c r="D14" i="171"/>
  <c r="D14" i="172"/>
  <c r="D14" i="173"/>
  <c r="D14" i="174"/>
  <c r="D14" i="175"/>
  <c r="D14" i="176"/>
  <c r="D14" i="177"/>
  <c r="D14" i="179"/>
  <c r="D14" i="180"/>
  <c r="D14" i="181"/>
  <c r="D14" i="182"/>
  <c r="D14" i="183"/>
  <c r="D14" i="184"/>
  <c r="D14" i="185"/>
  <c r="D14" i="186"/>
  <c r="D14" i="187"/>
  <c r="D14" i="188"/>
  <c r="D14" i="189"/>
  <c r="D14" i="190"/>
  <c r="D14" i="191"/>
  <c r="D14" i="192"/>
  <c r="D14" i="193"/>
  <c r="D14" i="194"/>
  <c r="D14" i="195"/>
  <c r="D14" i="196"/>
  <c r="D14" i="197"/>
  <c r="D14" i="198"/>
  <c r="D14" i="199"/>
  <c r="D14" i="200"/>
  <c r="D14" i="201"/>
  <c r="D14" i="202"/>
  <c r="D14" i="203"/>
  <c r="D14" i="204"/>
  <c r="D14" i="205"/>
  <c r="D14" i="206"/>
  <c r="D14" i="207"/>
  <c r="D14" i="208"/>
  <c r="D14" i="209"/>
  <c r="D14" i="210"/>
  <c r="D14" i="211"/>
  <c r="D14" i="212"/>
  <c r="D14" i="213"/>
  <c r="D14" i="214"/>
  <c r="D14" i="215"/>
  <c r="D14" i="216"/>
  <c r="D14" i="217"/>
  <c r="D14" i="218"/>
  <c r="D14" i="219"/>
  <c r="D14" i="220"/>
  <c r="D14" i="154"/>
  <c r="D13" i="155"/>
  <c r="D13" i="156"/>
  <c r="D13" i="157"/>
  <c r="D13" i="158"/>
  <c r="D13" i="159"/>
  <c r="D13" i="160"/>
  <c r="D13" i="161"/>
  <c r="D13" i="162"/>
  <c r="D13" i="163"/>
  <c r="D13" i="164"/>
  <c r="D13" i="165"/>
  <c r="D13" i="166"/>
  <c r="D13" i="167"/>
  <c r="D13" i="168"/>
  <c r="D13" i="169"/>
  <c r="D13" i="170"/>
  <c r="D13" i="171"/>
  <c r="D13" i="172"/>
  <c r="D13" i="173"/>
  <c r="D13" i="174"/>
  <c r="D13" i="175"/>
  <c r="D13" i="176"/>
  <c r="D13" i="177"/>
  <c r="D13" i="179"/>
  <c r="D13" i="180"/>
  <c r="D13" i="181"/>
  <c r="D13" i="182"/>
  <c r="D13" i="183"/>
  <c r="D13" i="184"/>
  <c r="D13" i="185"/>
  <c r="D13" i="186"/>
  <c r="D13" i="187"/>
  <c r="D13" i="188"/>
  <c r="D13" i="189"/>
  <c r="D13" i="190"/>
  <c r="D13" i="191"/>
  <c r="D13" i="192"/>
  <c r="D13" i="193"/>
  <c r="D13" i="194"/>
  <c r="D13" i="195"/>
  <c r="D13" i="196"/>
  <c r="D13" i="197"/>
  <c r="D13" i="198"/>
  <c r="D13" i="199"/>
  <c r="D13" i="200"/>
  <c r="D13" i="201"/>
  <c r="D13" i="202"/>
  <c r="D13" i="203"/>
  <c r="D13" i="204"/>
  <c r="D13" i="205"/>
  <c r="D13" i="206"/>
  <c r="D13" i="207"/>
  <c r="D13" i="208"/>
  <c r="D13" i="209"/>
  <c r="D13" i="210"/>
  <c r="D13" i="211"/>
  <c r="D13" i="212"/>
  <c r="D13" i="213"/>
  <c r="D13" i="214"/>
  <c r="D13" i="215"/>
  <c r="D13" i="216"/>
  <c r="D13" i="217"/>
  <c r="D13" i="218"/>
  <c r="D13" i="219"/>
  <c r="D13" i="220"/>
  <c r="D13" i="154"/>
  <c r="D12" i="155"/>
  <c r="D12" i="156"/>
  <c r="D12" i="157"/>
  <c r="D12" i="158"/>
  <c r="D12" i="159"/>
  <c r="D12" i="160"/>
  <c r="D12" i="161"/>
  <c r="D12" i="162"/>
  <c r="D12" i="163"/>
  <c r="D12" i="164"/>
  <c r="D12" i="165"/>
  <c r="D12" i="166"/>
  <c r="D12" i="167"/>
  <c r="D12" i="168"/>
  <c r="D12" i="169"/>
  <c r="D12" i="170"/>
  <c r="D12" i="171"/>
  <c r="D12" i="172"/>
  <c r="D12" i="173"/>
  <c r="D12" i="174"/>
  <c r="D12" i="175"/>
  <c r="D12" i="176"/>
  <c r="D12" i="177"/>
  <c r="D12" i="179"/>
  <c r="D12" i="180"/>
  <c r="D12" i="181"/>
  <c r="D12" i="182"/>
  <c r="D12" i="183"/>
  <c r="D12" i="184"/>
  <c r="D12" i="185"/>
  <c r="D12" i="186"/>
  <c r="D12" i="187"/>
  <c r="D12" i="188"/>
  <c r="D12" i="189"/>
  <c r="D12" i="190"/>
  <c r="D12" i="191"/>
  <c r="D12" i="192"/>
  <c r="D12" i="193"/>
  <c r="D12" i="194"/>
  <c r="D12" i="195"/>
  <c r="D12" i="196"/>
  <c r="D12" i="197"/>
  <c r="D12" i="198"/>
  <c r="D12" i="199"/>
  <c r="D12" i="200"/>
  <c r="D12" i="201"/>
  <c r="D12" i="202"/>
  <c r="D12" i="203"/>
  <c r="D12" i="204"/>
  <c r="D12" i="205"/>
  <c r="D12" i="206"/>
  <c r="D12" i="207"/>
  <c r="D12" i="208"/>
  <c r="D12" i="209"/>
  <c r="D12" i="210"/>
  <c r="D12" i="211"/>
  <c r="D12" i="212"/>
  <c r="D12" i="213"/>
  <c r="D12" i="214"/>
  <c r="D12" i="215"/>
  <c r="D12" i="216"/>
  <c r="D12" i="217"/>
  <c r="D12" i="218"/>
  <c r="D12" i="219"/>
  <c r="D12" i="220"/>
  <c r="D12" i="154"/>
  <c r="D11" i="155"/>
  <c r="D11" i="156"/>
  <c r="D11" i="157"/>
  <c r="D11" i="158"/>
  <c r="D11" i="159"/>
  <c r="D11" i="160"/>
  <c r="D11" i="161"/>
  <c r="D11" i="162"/>
  <c r="D11" i="163"/>
  <c r="D11" i="164"/>
  <c r="D11" i="165"/>
  <c r="D11" i="166"/>
  <c r="D11" i="167"/>
  <c r="D11" i="168"/>
  <c r="D11" i="169"/>
  <c r="D11" i="170"/>
  <c r="D11" i="171"/>
  <c r="D11" i="172"/>
  <c r="D11" i="173"/>
  <c r="D11" i="174"/>
  <c r="D11" i="175"/>
  <c r="D11" i="176"/>
  <c r="D11" i="177"/>
  <c r="D11" i="179"/>
  <c r="D11" i="180"/>
  <c r="D11" i="181"/>
  <c r="D11" i="182"/>
  <c r="D11" i="183"/>
  <c r="D11" i="184"/>
  <c r="D11" i="185"/>
  <c r="D11" i="186"/>
  <c r="D11" i="187"/>
  <c r="D11" i="188"/>
  <c r="D11" i="189"/>
  <c r="D11" i="190"/>
  <c r="D11" i="191"/>
  <c r="D11" i="192"/>
  <c r="D11" i="193"/>
  <c r="D11" i="194"/>
  <c r="D11" i="195"/>
  <c r="D11" i="196"/>
  <c r="D11" i="197"/>
  <c r="D11" i="198"/>
  <c r="D11" i="199"/>
  <c r="D11" i="200"/>
  <c r="D11" i="201"/>
  <c r="D11" i="202"/>
  <c r="D11" i="203"/>
  <c r="D11" i="204"/>
  <c r="D11" i="205"/>
  <c r="D11" i="206"/>
  <c r="D11" i="207"/>
  <c r="D11" i="208"/>
  <c r="D11" i="209"/>
  <c r="D11" i="210"/>
  <c r="D11" i="211"/>
  <c r="D11" i="212"/>
  <c r="D11" i="213"/>
  <c r="D11" i="214"/>
  <c r="D11" i="215"/>
  <c r="D11" i="216"/>
  <c r="D11" i="217"/>
  <c r="D11" i="218"/>
  <c r="D11" i="219"/>
  <c r="D11" i="220"/>
  <c r="D11" i="154"/>
  <c r="D19" i="155"/>
  <c r="D19" i="156"/>
  <c r="D19" i="157"/>
  <c r="D19" i="158"/>
  <c r="D19" i="159"/>
  <c r="D19" i="160"/>
  <c r="D19" i="161"/>
  <c r="D19" i="162"/>
  <c r="D19" i="163"/>
  <c r="D19" i="164"/>
  <c r="D19" i="165"/>
  <c r="D19" i="166"/>
  <c r="D19" i="167"/>
  <c r="D19" i="168"/>
  <c r="D19" i="169"/>
  <c r="D19" i="170"/>
  <c r="D19" i="171"/>
  <c r="D19" i="172"/>
  <c r="D19" i="173"/>
  <c r="D19" i="174"/>
  <c r="D19" i="175"/>
  <c r="D19" i="176"/>
  <c r="D19" i="177"/>
  <c r="D19" i="179"/>
  <c r="D19" i="180"/>
  <c r="D19" i="181"/>
  <c r="D19" i="182"/>
  <c r="D19" i="183"/>
  <c r="D19" i="184"/>
  <c r="D19" i="185"/>
  <c r="D19" i="186"/>
  <c r="D19" i="187"/>
  <c r="D19" i="188"/>
  <c r="D19" i="189"/>
  <c r="D19" i="190"/>
  <c r="D19" i="191"/>
  <c r="D19" i="192"/>
  <c r="D19" i="193"/>
  <c r="D19" i="194"/>
  <c r="D19" i="195"/>
  <c r="D19" i="196"/>
  <c r="D19" i="197"/>
  <c r="D19" i="198"/>
  <c r="D19" i="199"/>
  <c r="D19" i="200"/>
  <c r="D19" i="201"/>
  <c r="D19" i="202"/>
  <c r="D19" i="203"/>
  <c r="D19" i="204"/>
  <c r="D19" i="205"/>
  <c r="D19" i="206"/>
  <c r="D19" i="207"/>
  <c r="D19" i="208"/>
  <c r="D19" i="209"/>
  <c r="D19" i="210"/>
  <c r="D19" i="211"/>
  <c r="D19" i="212"/>
  <c r="D19" i="213"/>
  <c r="D19" i="214"/>
  <c r="D19" i="215"/>
  <c r="D19" i="216"/>
  <c r="D19" i="217"/>
  <c r="D19" i="218"/>
  <c r="D19" i="219"/>
  <c r="D19" i="220"/>
  <c r="D19" i="154"/>
  <c r="D18" i="155"/>
  <c r="D18" i="156"/>
  <c r="D18" i="157"/>
  <c r="D18" i="158"/>
  <c r="D18" i="159"/>
  <c r="D18" i="160"/>
  <c r="D18" i="161"/>
  <c r="D18" i="162"/>
  <c r="D18" i="163"/>
  <c r="D18" i="164"/>
  <c r="D18" i="165"/>
  <c r="D18" i="166"/>
  <c r="D18" i="167"/>
  <c r="D18" i="168"/>
  <c r="D18" i="169"/>
  <c r="D18" i="170"/>
  <c r="D18" i="171"/>
  <c r="D18" i="172"/>
  <c r="D18" i="173"/>
  <c r="D18" i="174"/>
  <c r="D18" i="175"/>
  <c r="D18" i="176"/>
  <c r="D18" i="177"/>
  <c r="D18" i="179"/>
  <c r="D18" i="180"/>
  <c r="D18" i="181"/>
  <c r="D18" i="182"/>
  <c r="D18" i="183"/>
  <c r="D18" i="184"/>
  <c r="D18" i="185"/>
  <c r="D18" i="186"/>
  <c r="D18" i="187"/>
  <c r="D18" i="188"/>
  <c r="D18" i="189"/>
  <c r="D18" i="190"/>
  <c r="D18" i="191"/>
  <c r="D18" i="192"/>
  <c r="D18" i="193"/>
  <c r="D18" i="194"/>
  <c r="D18" i="195"/>
  <c r="D18" i="196"/>
  <c r="D18" i="197"/>
  <c r="D18" i="198"/>
  <c r="D18" i="199"/>
  <c r="D18" i="200"/>
  <c r="D18" i="201"/>
  <c r="D18" i="202"/>
  <c r="D18" i="203"/>
  <c r="D18" i="204"/>
  <c r="D18" i="205"/>
  <c r="D18" i="206"/>
  <c r="D18" i="207"/>
  <c r="D18" i="208"/>
  <c r="D18" i="209"/>
  <c r="D18" i="210"/>
  <c r="D18" i="211"/>
  <c r="D18" i="212"/>
  <c r="D18" i="213"/>
  <c r="D18" i="214"/>
  <c r="D18" i="215"/>
  <c r="D18" i="216"/>
  <c r="D18" i="217"/>
  <c r="D18" i="218"/>
  <c r="D18" i="219"/>
  <c r="D18" i="220"/>
  <c r="D18" i="154"/>
  <c r="D17" i="155"/>
  <c r="D17" i="156"/>
  <c r="D17" i="157"/>
  <c r="D17" i="158"/>
  <c r="D17" i="159"/>
  <c r="D17" i="160"/>
  <c r="D17" i="161"/>
  <c r="D17" i="162"/>
  <c r="D17" i="163"/>
  <c r="D17" i="164"/>
  <c r="D17" i="165"/>
  <c r="D17" i="166"/>
  <c r="D17" i="167"/>
  <c r="D17" i="168"/>
  <c r="D17" i="169"/>
  <c r="D17" i="170"/>
  <c r="D17" i="171"/>
  <c r="D17" i="172"/>
  <c r="D17" i="173"/>
  <c r="D17" i="174"/>
  <c r="D17" i="175"/>
  <c r="D17" i="176"/>
  <c r="D17" i="177"/>
  <c r="D17" i="179"/>
  <c r="D17" i="180"/>
  <c r="D17" i="181"/>
  <c r="D17" i="182"/>
  <c r="D17" i="183"/>
  <c r="D17" i="184"/>
  <c r="D17" i="185"/>
  <c r="D17" i="186"/>
  <c r="D17" i="187"/>
  <c r="D17" i="188"/>
  <c r="D17" i="189"/>
  <c r="D17" i="190"/>
  <c r="D17" i="191"/>
  <c r="D17" i="192"/>
  <c r="D17" i="193"/>
  <c r="D17" i="194"/>
  <c r="D17" i="195"/>
  <c r="D17" i="196"/>
  <c r="D17" i="197"/>
  <c r="D17" i="198"/>
  <c r="D17" i="199"/>
  <c r="D17" i="200"/>
  <c r="D17" i="201"/>
  <c r="D17" i="202"/>
  <c r="D17" i="203"/>
  <c r="D17" i="204"/>
  <c r="D17" i="205"/>
  <c r="D17" i="206"/>
  <c r="D17" i="207"/>
  <c r="D17" i="208"/>
  <c r="D17" i="209"/>
  <c r="D17" i="210"/>
  <c r="D17" i="211"/>
  <c r="D17" i="212"/>
  <c r="D17" i="213"/>
  <c r="D17" i="214"/>
  <c r="D17" i="215"/>
  <c r="D17" i="216"/>
  <c r="D17" i="217"/>
  <c r="D17" i="218"/>
  <c r="D17" i="219"/>
  <c r="D17" i="220"/>
  <c r="D17" i="154"/>
  <c r="D16" i="155"/>
  <c r="D16" i="156"/>
  <c r="D16" i="157"/>
  <c r="D16" i="158"/>
  <c r="D16" i="159"/>
  <c r="D16" i="160"/>
  <c r="D16" i="161"/>
  <c r="D16" i="162"/>
  <c r="D16" i="163"/>
  <c r="D16" i="164"/>
  <c r="D16" i="165"/>
  <c r="D16" i="166"/>
  <c r="D16" i="167"/>
  <c r="D16" i="168"/>
  <c r="D16" i="169"/>
  <c r="D16" i="170"/>
  <c r="D16" i="171"/>
  <c r="D16" i="172"/>
  <c r="D16" i="173"/>
  <c r="D16" i="174"/>
  <c r="D16" i="175"/>
  <c r="D16" i="176"/>
  <c r="D16" i="177"/>
  <c r="D16" i="179"/>
  <c r="D16" i="180"/>
  <c r="D16" i="181"/>
  <c r="D16" i="182"/>
  <c r="D16" i="183"/>
  <c r="D16" i="184"/>
  <c r="D16" i="185"/>
  <c r="D16" i="186"/>
  <c r="D16" i="187"/>
  <c r="D16" i="188"/>
  <c r="D16" i="189"/>
  <c r="D16" i="190"/>
  <c r="D16" i="191"/>
  <c r="D16" i="192"/>
  <c r="D16" i="193"/>
  <c r="D16" i="194"/>
  <c r="D16" i="195"/>
  <c r="D16" i="196"/>
  <c r="D16" i="197"/>
  <c r="D16" i="198"/>
  <c r="D16" i="199"/>
  <c r="D16" i="200"/>
  <c r="D16" i="201"/>
  <c r="D16" i="202"/>
  <c r="D16" i="203"/>
  <c r="D16" i="204"/>
  <c r="D16" i="205"/>
  <c r="D16" i="206"/>
  <c r="D16" i="207"/>
  <c r="D16" i="208"/>
  <c r="D16" i="209"/>
  <c r="D16" i="210"/>
  <c r="D16" i="211"/>
  <c r="D16" i="212"/>
  <c r="D16" i="213"/>
  <c r="D16" i="214"/>
  <c r="D16" i="215"/>
  <c r="D16" i="216"/>
  <c r="D16" i="217"/>
  <c r="D16" i="218"/>
  <c r="D16" i="219"/>
  <c r="D16" i="220"/>
  <c r="D16" i="154"/>
  <c r="D10" i="155"/>
  <c r="D10" i="156"/>
  <c r="D10" i="157"/>
  <c r="D10" i="158"/>
  <c r="D10" i="159"/>
  <c r="D10" i="160"/>
  <c r="D10" i="161"/>
  <c r="D10" i="162"/>
  <c r="D10" i="163"/>
  <c r="D10" i="164"/>
  <c r="D10" i="165"/>
  <c r="D10" i="166"/>
  <c r="D10" i="167"/>
  <c r="D10" i="168"/>
  <c r="D10" i="169"/>
  <c r="D10" i="170"/>
  <c r="D10" i="171"/>
  <c r="D10" i="172"/>
  <c r="D10" i="173"/>
  <c r="D10" i="174"/>
  <c r="D10" i="175"/>
  <c r="D10" i="176"/>
  <c r="D10" i="177"/>
  <c r="D10" i="179"/>
  <c r="D10" i="180"/>
  <c r="D10" i="181"/>
  <c r="D10" i="182"/>
  <c r="D10" i="183"/>
  <c r="D10" i="184"/>
  <c r="D10" i="185"/>
  <c r="D10" i="186"/>
  <c r="D10" i="187"/>
  <c r="D10" i="188"/>
  <c r="D10" i="189"/>
  <c r="D10" i="190"/>
  <c r="D10" i="191"/>
  <c r="D10" i="192"/>
  <c r="D10" i="193"/>
  <c r="D10" i="194"/>
  <c r="D10" i="195"/>
  <c r="D10" i="196"/>
  <c r="D10" i="197"/>
  <c r="D10" i="198"/>
  <c r="D10" i="199"/>
  <c r="D10" i="200"/>
  <c r="D10" i="201"/>
  <c r="D10" i="202"/>
  <c r="D10" i="203"/>
  <c r="D10" i="204"/>
  <c r="D10" i="205"/>
  <c r="D10" i="206"/>
  <c r="D10" i="207"/>
  <c r="D10" i="208"/>
  <c r="D10" i="209"/>
  <c r="D10" i="210"/>
  <c r="D10" i="211"/>
  <c r="D10" i="212"/>
  <c r="D10" i="213"/>
  <c r="D10" i="214"/>
  <c r="D10" i="215"/>
  <c r="D10" i="216"/>
  <c r="D10" i="217"/>
  <c r="D10" i="218"/>
  <c r="D10" i="219"/>
  <c r="D10" i="220"/>
  <c r="D10" i="154"/>
  <c r="D9" i="155"/>
  <c r="D9" i="156"/>
  <c r="D9" i="157"/>
  <c r="D9" i="158"/>
  <c r="D9" i="159"/>
  <c r="D9" i="160"/>
  <c r="D9" i="161"/>
  <c r="D9" i="162"/>
  <c r="D9" i="163"/>
  <c r="D9" i="164"/>
  <c r="D9" i="165"/>
  <c r="D9" i="166"/>
  <c r="D9" i="167"/>
  <c r="D9" i="168"/>
  <c r="D9" i="169"/>
  <c r="D9" i="170"/>
  <c r="D9" i="171"/>
  <c r="D9" i="172"/>
  <c r="D9" i="173"/>
  <c r="D9" i="174"/>
  <c r="D9" i="175"/>
  <c r="D9" i="176"/>
  <c r="D9" i="177"/>
  <c r="D9" i="179"/>
  <c r="D9" i="180"/>
  <c r="D9" i="181"/>
  <c r="D9" i="182"/>
  <c r="D9" i="183"/>
  <c r="D9" i="184"/>
  <c r="D9" i="185"/>
  <c r="D9" i="186"/>
  <c r="D9" i="187"/>
  <c r="D9" i="188"/>
  <c r="D9" i="189"/>
  <c r="D9" i="190"/>
  <c r="D9" i="191"/>
  <c r="D9" i="192"/>
  <c r="D9" i="193"/>
  <c r="D9" i="194"/>
  <c r="D9" i="195"/>
  <c r="D9" i="196"/>
  <c r="D9" i="197"/>
  <c r="D9" i="198"/>
  <c r="D9" i="199"/>
  <c r="D9" i="200"/>
  <c r="D9" i="201"/>
  <c r="D9" i="202"/>
  <c r="D9" i="203"/>
  <c r="D9" i="204"/>
  <c r="D9" i="205"/>
  <c r="D9" i="206"/>
  <c r="D9" i="207"/>
  <c r="D9" i="208"/>
  <c r="D9" i="209"/>
  <c r="D9" i="210"/>
  <c r="D9" i="211"/>
  <c r="D9" i="212"/>
  <c r="D9" i="213"/>
  <c r="D9" i="214"/>
  <c r="D9" i="215"/>
  <c r="D9" i="216"/>
  <c r="D9" i="217"/>
  <c r="D9" i="218"/>
  <c r="D9" i="219"/>
  <c r="D9" i="220"/>
  <c r="D9" i="154"/>
  <c r="D15" i="2"/>
  <c r="D14" i="2"/>
  <c r="D13" i="2"/>
  <c r="D12" i="2"/>
  <c r="D11" i="2"/>
  <c r="D19" i="2"/>
  <c r="D18" i="2"/>
  <c r="D17" i="2"/>
  <c r="D16" i="2"/>
  <c r="D10" i="2"/>
  <c r="D9" i="2"/>
  <c r="R78" i="220" l="1"/>
  <c r="F78" i="220"/>
  <c r="H78" i="220" s="1"/>
  <c r="R77" i="220"/>
  <c r="D76" i="220"/>
  <c r="R76" i="220" s="1"/>
  <c r="D75" i="220"/>
  <c r="R75" i="220" s="1"/>
  <c r="D74" i="220"/>
  <c r="R74" i="220" s="1"/>
  <c r="D73" i="220"/>
  <c r="R73" i="220" s="1"/>
  <c r="D72" i="220"/>
  <c r="R72" i="220" s="1"/>
  <c r="D71" i="220"/>
  <c r="R71" i="220" s="1"/>
  <c r="R70" i="220"/>
  <c r="D70" i="220"/>
  <c r="D69" i="220"/>
  <c r="R69" i="220" s="1"/>
  <c r="D68" i="220"/>
  <c r="R68" i="220" s="1"/>
  <c r="D67" i="220"/>
  <c r="R67" i="220" s="1"/>
  <c r="R66" i="220"/>
  <c r="D66" i="220"/>
  <c r="D65" i="220"/>
  <c r="R65" i="220" s="1"/>
  <c r="R64" i="220"/>
  <c r="F64" i="220"/>
  <c r="H64" i="220" s="1"/>
  <c r="R63" i="220"/>
  <c r="R62" i="220"/>
  <c r="D62" i="220"/>
  <c r="D61" i="220"/>
  <c r="R61" i="220" s="1"/>
  <c r="D60" i="220"/>
  <c r="R60" i="220" s="1"/>
  <c r="D59" i="220"/>
  <c r="R59" i="220" s="1"/>
  <c r="R58" i="220"/>
  <c r="D58" i="220"/>
  <c r="D57" i="220"/>
  <c r="R57" i="220" s="1"/>
  <c r="D56" i="220"/>
  <c r="R56" i="220" s="1"/>
  <c r="D55" i="220"/>
  <c r="R55" i="220" s="1"/>
  <c r="R54" i="220"/>
  <c r="D54" i="220"/>
  <c r="D53" i="220"/>
  <c r="R53" i="220" s="1"/>
  <c r="D52" i="220"/>
  <c r="R52" i="220" s="1"/>
  <c r="D51" i="220"/>
  <c r="R51" i="220" s="1"/>
  <c r="R50" i="220"/>
  <c r="H50" i="220"/>
  <c r="F50" i="220"/>
  <c r="R49" i="220"/>
  <c r="D48" i="220"/>
  <c r="R48" i="220" s="1"/>
  <c r="D47" i="220"/>
  <c r="R47" i="220" s="1"/>
  <c r="R46" i="220"/>
  <c r="D46" i="220"/>
  <c r="D45" i="220"/>
  <c r="R45" i="220" s="1"/>
  <c r="D44" i="220"/>
  <c r="R44" i="220" s="1"/>
  <c r="D43" i="220"/>
  <c r="R43" i="220" s="1"/>
  <c r="R42" i="220"/>
  <c r="D42" i="220"/>
  <c r="D41" i="220"/>
  <c r="R41" i="220" s="1"/>
  <c r="D40" i="220"/>
  <c r="R40" i="220" s="1"/>
  <c r="D39" i="220"/>
  <c r="R39" i="220" s="1"/>
  <c r="D38" i="220"/>
  <c r="R38" i="220" s="1"/>
  <c r="D37" i="220"/>
  <c r="R37" i="220" s="1"/>
  <c r="R36" i="220"/>
  <c r="F36" i="220"/>
  <c r="H36" i="220" s="1"/>
  <c r="D34" i="220"/>
  <c r="R34" i="220" s="1"/>
  <c r="R33" i="220"/>
  <c r="D33" i="220"/>
  <c r="D32" i="220"/>
  <c r="R32" i="220" s="1"/>
  <c r="D31" i="220"/>
  <c r="R31" i="220" s="1"/>
  <c r="D30" i="220"/>
  <c r="R30" i="220" s="1"/>
  <c r="D29" i="220"/>
  <c r="R29" i="220" s="1"/>
  <c r="R28" i="220"/>
  <c r="D28" i="220"/>
  <c r="D27" i="220"/>
  <c r="R27" i="220" s="1"/>
  <c r="D26" i="220"/>
  <c r="R26" i="220" s="1"/>
  <c r="D25" i="220"/>
  <c r="R25" i="220" s="1"/>
  <c r="R24" i="220"/>
  <c r="D24" i="220"/>
  <c r="D23" i="220"/>
  <c r="R23" i="220" s="1"/>
  <c r="R22" i="220"/>
  <c r="F22" i="220"/>
  <c r="H22" i="220" s="1"/>
  <c r="R21" i="220"/>
  <c r="D20" i="220"/>
  <c r="R20" i="220" s="1"/>
  <c r="R19" i="220"/>
  <c r="R18" i="220"/>
  <c r="R17" i="220"/>
  <c r="R16" i="220"/>
  <c r="R15" i="220"/>
  <c r="R14" i="220"/>
  <c r="R13" i="220"/>
  <c r="R12" i="220"/>
  <c r="R11" i="220"/>
  <c r="R10" i="220"/>
  <c r="R9" i="220"/>
  <c r="R78" i="219"/>
  <c r="F78" i="219"/>
  <c r="H78" i="219" s="1"/>
  <c r="R77" i="219"/>
  <c r="D76" i="219"/>
  <c r="R76" i="219" s="1"/>
  <c r="D75" i="219"/>
  <c r="R75" i="219" s="1"/>
  <c r="D74" i="219"/>
  <c r="R74" i="219" s="1"/>
  <c r="D73" i="219"/>
  <c r="R73" i="219" s="1"/>
  <c r="D72" i="219"/>
  <c r="R72" i="219" s="1"/>
  <c r="D71" i="219"/>
  <c r="R71" i="219" s="1"/>
  <c r="D70" i="219"/>
  <c r="R70" i="219" s="1"/>
  <c r="D69" i="219"/>
  <c r="R69" i="219" s="1"/>
  <c r="D68" i="219"/>
  <c r="R68" i="219" s="1"/>
  <c r="D67" i="219"/>
  <c r="R67" i="219" s="1"/>
  <c r="D66" i="219"/>
  <c r="R66" i="219" s="1"/>
  <c r="D65" i="219"/>
  <c r="R65" i="219" s="1"/>
  <c r="R64" i="219"/>
  <c r="F64" i="219"/>
  <c r="H64" i="219" s="1"/>
  <c r="R63" i="219"/>
  <c r="R62" i="219"/>
  <c r="D62" i="219"/>
  <c r="D61" i="219"/>
  <c r="R61" i="219" s="1"/>
  <c r="D60" i="219"/>
  <c r="R60" i="219" s="1"/>
  <c r="D59" i="219"/>
  <c r="R59" i="219" s="1"/>
  <c r="D58" i="219"/>
  <c r="R58" i="219" s="1"/>
  <c r="D57" i="219"/>
  <c r="R57" i="219" s="1"/>
  <c r="D56" i="219"/>
  <c r="R56" i="219" s="1"/>
  <c r="D55" i="219"/>
  <c r="R55" i="219" s="1"/>
  <c r="D54" i="219"/>
  <c r="R54" i="219" s="1"/>
  <c r="D53" i="219"/>
  <c r="R53" i="219" s="1"/>
  <c r="D52" i="219"/>
  <c r="R52" i="219" s="1"/>
  <c r="D51" i="219"/>
  <c r="R51" i="219" s="1"/>
  <c r="R50" i="219"/>
  <c r="H50" i="219"/>
  <c r="R49" i="219"/>
  <c r="D48" i="219"/>
  <c r="R48" i="219" s="1"/>
  <c r="D47" i="219"/>
  <c r="R47" i="219" s="1"/>
  <c r="R46" i="219"/>
  <c r="D46" i="219"/>
  <c r="D45" i="219"/>
  <c r="R45" i="219" s="1"/>
  <c r="D44" i="219"/>
  <c r="R44" i="219" s="1"/>
  <c r="D43" i="219"/>
  <c r="R43" i="219" s="1"/>
  <c r="D42" i="219"/>
  <c r="R42" i="219" s="1"/>
  <c r="D41" i="219"/>
  <c r="R41" i="219" s="1"/>
  <c r="D40" i="219"/>
  <c r="R40" i="219" s="1"/>
  <c r="D39" i="219"/>
  <c r="R39" i="219" s="1"/>
  <c r="R38" i="219"/>
  <c r="D38" i="219"/>
  <c r="D37" i="219"/>
  <c r="R37" i="219" s="1"/>
  <c r="R36" i="219"/>
  <c r="F36" i="219"/>
  <c r="H36" i="219" s="1"/>
  <c r="D34" i="219"/>
  <c r="R34" i="219" s="1"/>
  <c r="D33" i="219"/>
  <c r="R33" i="219" s="1"/>
  <c r="D32" i="219"/>
  <c r="R32" i="219" s="1"/>
  <c r="D31" i="219"/>
  <c r="R31" i="219" s="1"/>
  <c r="R30" i="219"/>
  <c r="D30" i="219"/>
  <c r="D29" i="219"/>
  <c r="R29" i="219" s="1"/>
  <c r="D28" i="219"/>
  <c r="R28" i="219" s="1"/>
  <c r="D27" i="219"/>
  <c r="R27" i="219" s="1"/>
  <c r="R26" i="219"/>
  <c r="D26" i="219"/>
  <c r="R25" i="219"/>
  <c r="D25" i="219"/>
  <c r="D24" i="219"/>
  <c r="R24" i="219" s="1"/>
  <c r="D23" i="219"/>
  <c r="R23" i="219" s="1"/>
  <c r="R22" i="219"/>
  <c r="H22" i="219"/>
  <c r="F22" i="219"/>
  <c r="R21" i="219"/>
  <c r="D20" i="219"/>
  <c r="R20" i="219" s="1"/>
  <c r="R19" i="219"/>
  <c r="R18" i="219"/>
  <c r="R17" i="219"/>
  <c r="R16" i="219"/>
  <c r="R15" i="219"/>
  <c r="R14" i="219"/>
  <c r="R13" i="219"/>
  <c r="R12" i="219"/>
  <c r="R11" i="219"/>
  <c r="R10" i="219"/>
  <c r="R9" i="219"/>
  <c r="R78" i="218"/>
  <c r="H78" i="218"/>
  <c r="F78" i="218"/>
  <c r="R77" i="218"/>
  <c r="D76" i="218"/>
  <c r="R76" i="218" s="1"/>
  <c r="D75" i="218"/>
  <c r="R75" i="218" s="1"/>
  <c r="D74" i="218"/>
  <c r="R74" i="218" s="1"/>
  <c r="D73" i="218"/>
  <c r="R73" i="218" s="1"/>
  <c r="D72" i="218"/>
  <c r="R72" i="218" s="1"/>
  <c r="D71" i="218"/>
  <c r="R71" i="218" s="1"/>
  <c r="D70" i="218"/>
  <c r="R70" i="218" s="1"/>
  <c r="D69" i="218"/>
  <c r="R69" i="218" s="1"/>
  <c r="D68" i="218"/>
  <c r="R68" i="218" s="1"/>
  <c r="D67" i="218"/>
  <c r="R67" i="218" s="1"/>
  <c r="D66" i="218"/>
  <c r="R66" i="218" s="1"/>
  <c r="D65" i="218"/>
  <c r="R65" i="218" s="1"/>
  <c r="R64" i="218"/>
  <c r="F64" i="218"/>
  <c r="H64" i="218" s="1"/>
  <c r="R63" i="218"/>
  <c r="D62" i="218"/>
  <c r="R62" i="218" s="1"/>
  <c r="D61" i="218"/>
  <c r="R61" i="218" s="1"/>
  <c r="D60" i="218"/>
  <c r="R60" i="218" s="1"/>
  <c r="D59" i="218"/>
  <c r="R59" i="218" s="1"/>
  <c r="D58" i="218"/>
  <c r="R58" i="218" s="1"/>
  <c r="D57" i="218"/>
  <c r="R57" i="218" s="1"/>
  <c r="D56" i="218"/>
  <c r="R56" i="218" s="1"/>
  <c r="D55" i="218"/>
  <c r="R55" i="218" s="1"/>
  <c r="D54" i="218"/>
  <c r="R54" i="218" s="1"/>
  <c r="D53" i="218"/>
  <c r="R53" i="218" s="1"/>
  <c r="D52" i="218"/>
  <c r="R52" i="218" s="1"/>
  <c r="D51" i="218"/>
  <c r="R51" i="218" s="1"/>
  <c r="R50" i="218"/>
  <c r="F50" i="218"/>
  <c r="H50" i="218" s="1"/>
  <c r="R49" i="218"/>
  <c r="D48" i="218"/>
  <c r="R48" i="218" s="1"/>
  <c r="D47" i="218"/>
  <c r="R47" i="218" s="1"/>
  <c r="D46" i="218"/>
  <c r="R46" i="218" s="1"/>
  <c r="D45" i="218"/>
  <c r="R45" i="218" s="1"/>
  <c r="D44" i="218"/>
  <c r="R44" i="218" s="1"/>
  <c r="D43" i="218"/>
  <c r="R43" i="218" s="1"/>
  <c r="D42" i="218"/>
  <c r="R42" i="218" s="1"/>
  <c r="D41" i="218"/>
  <c r="R41" i="218" s="1"/>
  <c r="D40" i="218"/>
  <c r="R40" i="218" s="1"/>
  <c r="D39" i="218"/>
  <c r="R39" i="218" s="1"/>
  <c r="D38" i="218"/>
  <c r="R38" i="218" s="1"/>
  <c r="D37" i="218"/>
  <c r="R37" i="218" s="1"/>
  <c r="R36" i="218"/>
  <c r="F36" i="218"/>
  <c r="H36" i="218" s="1"/>
  <c r="R34" i="218"/>
  <c r="D34" i="218"/>
  <c r="D33" i="218"/>
  <c r="R33" i="218" s="1"/>
  <c r="D32" i="218"/>
  <c r="R32" i="218" s="1"/>
  <c r="D31" i="218"/>
  <c r="R31" i="218" s="1"/>
  <c r="D30" i="218"/>
  <c r="R30" i="218" s="1"/>
  <c r="R29" i="218"/>
  <c r="D29" i="218"/>
  <c r="R28" i="218"/>
  <c r="D28" i="218"/>
  <c r="D27" i="218"/>
  <c r="R27" i="218" s="1"/>
  <c r="R26" i="218"/>
  <c r="D26" i="218"/>
  <c r="R25" i="218"/>
  <c r="D25" i="218"/>
  <c r="D24" i="218"/>
  <c r="R24" i="218" s="1"/>
  <c r="D23" i="218"/>
  <c r="R23" i="218" s="1"/>
  <c r="R22" i="218"/>
  <c r="F22" i="218"/>
  <c r="H22" i="218" s="1"/>
  <c r="R21" i="218"/>
  <c r="R20" i="218"/>
  <c r="D20" i="218"/>
  <c r="R19" i="218"/>
  <c r="R18" i="218"/>
  <c r="R17" i="218"/>
  <c r="R16" i="218"/>
  <c r="R15" i="218"/>
  <c r="R14" i="218"/>
  <c r="R13" i="218"/>
  <c r="R12" i="218"/>
  <c r="R11" i="218"/>
  <c r="R10" i="218"/>
  <c r="R9" i="218"/>
  <c r="R78" i="217"/>
  <c r="H78" i="217"/>
  <c r="F78" i="217"/>
  <c r="R77" i="217"/>
  <c r="D76" i="217"/>
  <c r="R76" i="217" s="1"/>
  <c r="D75" i="217"/>
  <c r="R75" i="217" s="1"/>
  <c r="R74" i="217"/>
  <c r="D74" i="217"/>
  <c r="D73" i="217"/>
  <c r="R73" i="217" s="1"/>
  <c r="D72" i="217"/>
  <c r="R72" i="217" s="1"/>
  <c r="D71" i="217"/>
  <c r="R71" i="217" s="1"/>
  <c r="R70" i="217"/>
  <c r="D70" i="217"/>
  <c r="D69" i="217"/>
  <c r="R69" i="217" s="1"/>
  <c r="D68" i="217"/>
  <c r="R68" i="217" s="1"/>
  <c r="D67" i="217"/>
  <c r="R67" i="217" s="1"/>
  <c r="D66" i="217"/>
  <c r="R66" i="217" s="1"/>
  <c r="D65" i="217"/>
  <c r="R65" i="217" s="1"/>
  <c r="R64" i="217"/>
  <c r="F64" i="217"/>
  <c r="H64" i="217" s="1"/>
  <c r="R63" i="217"/>
  <c r="D62" i="217"/>
  <c r="R62" i="217" s="1"/>
  <c r="D61" i="217"/>
  <c r="R61" i="217" s="1"/>
  <c r="D60" i="217"/>
  <c r="R60" i="217" s="1"/>
  <c r="D59" i="217"/>
  <c r="R59" i="217" s="1"/>
  <c r="D58" i="217"/>
  <c r="R58" i="217" s="1"/>
  <c r="D57" i="217"/>
  <c r="R57" i="217" s="1"/>
  <c r="D56" i="217"/>
  <c r="R56" i="217" s="1"/>
  <c r="D55" i="217"/>
  <c r="R55" i="217" s="1"/>
  <c r="R54" i="217"/>
  <c r="D54" i="217"/>
  <c r="D53" i="217"/>
  <c r="R53" i="217" s="1"/>
  <c r="D52" i="217"/>
  <c r="R52" i="217" s="1"/>
  <c r="D51" i="217"/>
  <c r="R51" i="217" s="1"/>
  <c r="R50" i="217"/>
  <c r="F50" i="217"/>
  <c r="H50" i="217" s="1"/>
  <c r="R49" i="217"/>
  <c r="D48" i="217"/>
  <c r="R48" i="217" s="1"/>
  <c r="D47" i="217"/>
  <c r="R47" i="217" s="1"/>
  <c r="D46" i="217"/>
  <c r="R46" i="217" s="1"/>
  <c r="D45" i="217"/>
  <c r="R45" i="217" s="1"/>
  <c r="D44" i="217"/>
  <c r="R44" i="217" s="1"/>
  <c r="D43" i="217"/>
  <c r="R43" i="217" s="1"/>
  <c r="R42" i="217"/>
  <c r="D42" i="217"/>
  <c r="D41" i="217"/>
  <c r="R41" i="217" s="1"/>
  <c r="D40" i="217"/>
  <c r="R40" i="217" s="1"/>
  <c r="D39" i="217"/>
  <c r="R39" i="217" s="1"/>
  <c r="R38" i="217"/>
  <c r="D38" i="217"/>
  <c r="D37" i="217"/>
  <c r="R37" i="217" s="1"/>
  <c r="R36" i="217"/>
  <c r="F36" i="217"/>
  <c r="H36" i="217" s="1"/>
  <c r="D34" i="217"/>
  <c r="R34" i="217" s="1"/>
  <c r="D33" i="217"/>
  <c r="R33" i="217" s="1"/>
  <c r="D32" i="217"/>
  <c r="R32" i="217" s="1"/>
  <c r="D31" i="217"/>
  <c r="R31" i="217" s="1"/>
  <c r="D30" i="217"/>
  <c r="R30" i="217" s="1"/>
  <c r="R29" i="217"/>
  <c r="D29" i="217"/>
  <c r="D28" i="217"/>
  <c r="R28" i="217" s="1"/>
  <c r="R27" i="217"/>
  <c r="D27" i="217"/>
  <c r="D26" i="217"/>
  <c r="R26" i="217" s="1"/>
  <c r="R25" i="217"/>
  <c r="D25" i="217"/>
  <c r="D24" i="217"/>
  <c r="R24" i="217" s="1"/>
  <c r="D23" i="217"/>
  <c r="R23" i="217" s="1"/>
  <c r="R22" i="217"/>
  <c r="F22" i="217"/>
  <c r="H22" i="217" s="1"/>
  <c r="R21" i="217"/>
  <c r="D20" i="217"/>
  <c r="R20" i="217" s="1"/>
  <c r="R19" i="217"/>
  <c r="R18" i="217"/>
  <c r="R17" i="217"/>
  <c r="R16" i="217"/>
  <c r="R15" i="217"/>
  <c r="R14" i="217"/>
  <c r="R13" i="217"/>
  <c r="R12" i="217"/>
  <c r="R11" i="217"/>
  <c r="R10" i="217"/>
  <c r="R9" i="217"/>
  <c r="R78" i="216"/>
  <c r="F78" i="216"/>
  <c r="H78" i="216" s="1"/>
  <c r="R77" i="216"/>
  <c r="D76" i="216"/>
  <c r="R76" i="216" s="1"/>
  <c r="D75" i="216"/>
  <c r="R75" i="216" s="1"/>
  <c r="R74" i="216"/>
  <c r="D74" i="216"/>
  <c r="D73" i="216"/>
  <c r="R73" i="216" s="1"/>
  <c r="D72" i="216"/>
  <c r="R72" i="216" s="1"/>
  <c r="D71" i="216"/>
  <c r="R71" i="216" s="1"/>
  <c r="D70" i="216"/>
  <c r="R70" i="216" s="1"/>
  <c r="D69" i="216"/>
  <c r="R69" i="216" s="1"/>
  <c r="D68" i="216"/>
  <c r="R68" i="216" s="1"/>
  <c r="D67" i="216"/>
  <c r="R67" i="216" s="1"/>
  <c r="D66" i="216"/>
  <c r="R66" i="216" s="1"/>
  <c r="D65" i="216"/>
  <c r="R65" i="216" s="1"/>
  <c r="R64" i="216"/>
  <c r="F64" i="216"/>
  <c r="H64" i="216" s="1"/>
  <c r="R63" i="216"/>
  <c r="R62" i="216"/>
  <c r="D62" i="216"/>
  <c r="D61" i="216"/>
  <c r="R61" i="216" s="1"/>
  <c r="D60" i="216"/>
  <c r="R60" i="216" s="1"/>
  <c r="D59" i="216"/>
  <c r="R59" i="216" s="1"/>
  <c r="D58" i="216"/>
  <c r="R58" i="216" s="1"/>
  <c r="D57" i="216"/>
  <c r="R57" i="216" s="1"/>
  <c r="D56" i="216"/>
  <c r="R56" i="216" s="1"/>
  <c r="D55" i="216"/>
  <c r="R55" i="216" s="1"/>
  <c r="D54" i="216"/>
  <c r="R54" i="216" s="1"/>
  <c r="D53" i="216"/>
  <c r="R53" i="216" s="1"/>
  <c r="D52" i="216"/>
  <c r="R52" i="216" s="1"/>
  <c r="D51" i="216"/>
  <c r="R51" i="216" s="1"/>
  <c r="R50" i="216"/>
  <c r="F50" i="216"/>
  <c r="H50" i="216" s="1"/>
  <c r="R49" i="216"/>
  <c r="D48" i="216"/>
  <c r="R48" i="216" s="1"/>
  <c r="D47" i="216"/>
  <c r="R47" i="216" s="1"/>
  <c r="D46" i="216"/>
  <c r="R46" i="216" s="1"/>
  <c r="D45" i="216"/>
  <c r="R45" i="216" s="1"/>
  <c r="D44" i="216"/>
  <c r="R44" i="216" s="1"/>
  <c r="D43" i="216"/>
  <c r="R43" i="216" s="1"/>
  <c r="R42" i="216"/>
  <c r="D42" i="216"/>
  <c r="D41" i="216"/>
  <c r="R41" i="216" s="1"/>
  <c r="D40" i="216"/>
  <c r="R40" i="216" s="1"/>
  <c r="D39" i="216"/>
  <c r="R39" i="216" s="1"/>
  <c r="R38" i="216"/>
  <c r="D38" i="216"/>
  <c r="D37" i="216"/>
  <c r="R37" i="216" s="1"/>
  <c r="R36" i="216"/>
  <c r="F36" i="216"/>
  <c r="H36" i="216" s="1"/>
  <c r="R34" i="216"/>
  <c r="D34" i="216"/>
  <c r="D33" i="216"/>
  <c r="R33" i="216" s="1"/>
  <c r="D32" i="216"/>
  <c r="R32" i="216" s="1"/>
  <c r="D31" i="216"/>
  <c r="R31" i="216" s="1"/>
  <c r="R30" i="216"/>
  <c r="D30" i="216"/>
  <c r="D29" i="216"/>
  <c r="R29" i="216" s="1"/>
  <c r="D28" i="216"/>
  <c r="R28" i="216" s="1"/>
  <c r="D27" i="216"/>
  <c r="R27" i="216" s="1"/>
  <c r="D26" i="216"/>
  <c r="R26" i="216" s="1"/>
  <c r="D25" i="216"/>
  <c r="R25" i="216" s="1"/>
  <c r="D24" i="216"/>
  <c r="R24" i="216" s="1"/>
  <c r="D23" i="216"/>
  <c r="R23" i="216" s="1"/>
  <c r="R22" i="216"/>
  <c r="H22" i="216"/>
  <c r="F22" i="216"/>
  <c r="R21" i="216"/>
  <c r="D20" i="216"/>
  <c r="R20" i="216" s="1"/>
  <c r="R19" i="216"/>
  <c r="R18" i="216"/>
  <c r="R17" i="216"/>
  <c r="R16" i="216"/>
  <c r="R15" i="216"/>
  <c r="R14" i="216"/>
  <c r="R13" i="216"/>
  <c r="R12" i="216"/>
  <c r="R11" i="216"/>
  <c r="R10" i="216"/>
  <c r="R9" i="216"/>
  <c r="R78" i="215"/>
  <c r="H78" i="215"/>
  <c r="F78" i="215"/>
  <c r="R77" i="215"/>
  <c r="D76" i="215"/>
  <c r="R76" i="215" s="1"/>
  <c r="D75" i="215"/>
  <c r="R75" i="215" s="1"/>
  <c r="D74" i="215"/>
  <c r="R74" i="215" s="1"/>
  <c r="D73" i="215"/>
  <c r="R73" i="215" s="1"/>
  <c r="D72" i="215"/>
  <c r="R72" i="215" s="1"/>
  <c r="D71" i="215"/>
  <c r="R71" i="215" s="1"/>
  <c r="D70" i="215"/>
  <c r="R70" i="215" s="1"/>
  <c r="D69" i="215"/>
  <c r="R69" i="215" s="1"/>
  <c r="D68" i="215"/>
  <c r="R68" i="215" s="1"/>
  <c r="D67" i="215"/>
  <c r="R67" i="215" s="1"/>
  <c r="R66" i="215"/>
  <c r="D66" i="215"/>
  <c r="D65" i="215"/>
  <c r="R65" i="215" s="1"/>
  <c r="R64" i="215"/>
  <c r="F64" i="215"/>
  <c r="H64" i="215" s="1"/>
  <c r="R63" i="215"/>
  <c r="R62" i="215"/>
  <c r="D62" i="215"/>
  <c r="D61" i="215"/>
  <c r="R61" i="215" s="1"/>
  <c r="D60" i="215"/>
  <c r="R60" i="215" s="1"/>
  <c r="D59" i="215"/>
  <c r="R59" i="215" s="1"/>
  <c r="R58" i="215"/>
  <c r="D58" i="215"/>
  <c r="D57" i="215"/>
  <c r="R57" i="215" s="1"/>
  <c r="D56" i="215"/>
  <c r="R56" i="215" s="1"/>
  <c r="D55" i="215"/>
  <c r="R55" i="215" s="1"/>
  <c r="R54" i="215"/>
  <c r="D54" i="215"/>
  <c r="D53" i="215"/>
  <c r="R53" i="215" s="1"/>
  <c r="D52" i="215"/>
  <c r="R52" i="215" s="1"/>
  <c r="D51" i="215"/>
  <c r="R51" i="215" s="1"/>
  <c r="R50" i="215"/>
  <c r="H50" i="215"/>
  <c r="R49" i="215"/>
  <c r="D48" i="215"/>
  <c r="R48" i="215" s="1"/>
  <c r="D47" i="215"/>
  <c r="R47" i="215" s="1"/>
  <c r="D46" i="215"/>
  <c r="R46" i="215" s="1"/>
  <c r="D45" i="215"/>
  <c r="R45" i="215" s="1"/>
  <c r="D44" i="215"/>
  <c r="R44" i="215" s="1"/>
  <c r="D43" i="215"/>
  <c r="R43" i="215" s="1"/>
  <c r="D42" i="215"/>
  <c r="R42" i="215" s="1"/>
  <c r="D41" i="215"/>
  <c r="R41" i="215" s="1"/>
  <c r="D40" i="215"/>
  <c r="R40" i="215" s="1"/>
  <c r="D39" i="215"/>
  <c r="R39" i="215" s="1"/>
  <c r="D38" i="215"/>
  <c r="R38" i="215" s="1"/>
  <c r="D37" i="215"/>
  <c r="R37" i="215" s="1"/>
  <c r="R36" i="215"/>
  <c r="F36" i="215"/>
  <c r="H36" i="215" s="1"/>
  <c r="D34" i="215"/>
  <c r="R34" i="215" s="1"/>
  <c r="R33" i="215"/>
  <c r="D33" i="215"/>
  <c r="D32" i="215"/>
  <c r="R32" i="215" s="1"/>
  <c r="D31" i="215"/>
  <c r="R31" i="215" s="1"/>
  <c r="D30" i="215"/>
  <c r="R30" i="215" s="1"/>
  <c r="D29" i="215"/>
  <c r="R29" i="215" s="1"/>
  <c r="D28" i="215"/>
  <c r="R28" i="215" s="1"/>
  <c r="D27" i="215"/>
  <c r="R27" i="215" s="1"/>
  <c r="D26" i="215"/>
  <c r="R26" i="215" s="1"/>
  <c r="D25" i="215"/>
  <c r="R25" i="215" s="1"/>
  <c r="D24" i="215"/>
  <c r="R24" i="215" s="1"/>
  <c r="D23" i="215"/>
  <c r="R23" i="215" s="1"/>
  <c r="R22" i="215"/>
  <c r="F22" i="215"/>
  <c r="H22" i="215" s="1"/>
  <c r="R21" i="215"/>
  <c r="D20" i="215"/>
  <c r="R20" i="215" s="1"/>
  <c r="R19" i="215"/>
  <c r="R18" i="215"/>
  <c r="R17" i="215"/>
  <c r="R16" i="215"/>
  <c r="R15" i="215"/>
  <c r="R14" i="215"/>
  <c r="R13" i="215"/>
  <c r="R12" i="215"/>
  <c r="R11" i="215"/>
  <c r="R10" i="215"/>
  <c r="R9" i="215"/>
  <c r="R78" i="214"/>
  <c r="F78" i="214"/>
  <c r="H78" i="214" s="1"/>
  <c r="R77" i="214"/>
  <c r="D76" i="214"/>
  <c r="R76" i="214" s="1"/>
  <c r="D75" i="214"/>
  <c r="R75" i="214" s="1"/>
  <c r="R74" i="214"/>
  <c r="D74" i="214"/>
  <c r="D73" i="214"/>
  <c r="R73" i="214" s="1"/>
  <c r="D72" i="214"/>
  <c r="R72" i="214" s="1"/>
  <c r="D71" i="214"/>
  <c r="R71" i="214" s="1"/>
  <c r="D70" i="214"/>
  <c r="R70" i="214" s="1"/>
  <c r="D69" i="214"/>
  <c r="R69" i="214" s="1"/>
  <c r="D68" i="214"/>
  <c r="R68" i="214" s="1"/>
  <c r="D67" i="214"/>
  <c r="R67" i="214" s="1"/>
  <c r="D66" i="214"/>
  <c r="R66" i="214" s="1"/>
  <c r="D65" i="214"/>
  <c r="R65" i="214" s="1"/>
  <c r="R64" i="214"/>
  <c r="F64" i="214"/>
  <c r="H64" i="214" s="1"/>
  <c r="R63" i="214"/>
  <c r="R62" i="214"/>
  <c r="D62" i="214"/>
  <c r="D61" i="214"/>
  <c r="R61" i="214" s="1"/>
  <c r="D60" i="214"/>
  <c r="R60" i="214" s="1"/>
  <c r="D59" i="214"/>
  <c r="R59" i="214" s="1"/>
  <c r="D58" i="214"/>
  <c r="R58" i="214" s="1"/>
  <c r="D57" i="214"/>
  <c r="R57" i="214" s="1"/>
  <c r="D56" i="214"/>
  <c r="R56" i="214" s="1"/>
  <c r="D55" i="214"/>
  <c r="R55" i="214" s="1"/>
  <c r="D54" i="214"/>
  <c r="R54" i="214" s="1"/>
  <c r="D53" i="214"/>
  <c r="R53" i="214" s="1"/>
  <c r="D52" i="214"/>
  <c r="R52" i="214" s="1"/>
  <c r="D51" i="214"/>
  <c r="R51" i="214" s="1"/>
  <c r="R50" i="214"/>
  <c r="H50" i="214"/>
  <c r="R49" i="214"/>
  <c r="D48" i="214"/>
  <c r="R48" i="214" s="1"/>
  <c r="D47" i="214"/>
  <c r="R47" i="214" s="1"/>
  <c r="D46" i="214"/>
  <c r="R46" i="214" s="1"/>
  <c r="D45" i="214"/>
  <c r="R45" i="214" s="1"/>
  <c r="D44" i="214"/>
  <c r="R44" i="214" s="1"/>
  <c r="D43" i="214"/>
  <c r="R43" i="214" s="1"/>
  <c r="D42" i="214"/>
  <c r="R42" i="214" s="1"/>
  <c r="D41" i="214"/>
  <c r="R41" i="214" s="1"/>
  <c r="D40" i="214"/>
  <c r="R40" i="214" s="1"/>
  <c r="D39" i="214"/>
  <c r="R39" i="214" s="1"/>
  <c r="R38" i="214"/>
  <c r="D38" i="214"/>
  <c r="D37" i="214"/>
  <c r="R37" i="214" s="1"/>
  <c r="R36" i="214"/>
  <c r="F36" i="214"/>
  <c r="H36" i="214" s="1"/>
  <c r="R34" i="214"/>
  <c r="D34" i="214"/>
  <c r="D33" i="214"/>
  <c r="R33" i="214" s="1"/>
  <c r="D32" i="214"/>
  <c r="R32" i="214" s="1"/>
  <c r="D31" i="214"/>
  <c r="R31" i="214" s="1"/>
  <c r="D30" i="214"/>
  <c r="R30" i="214" s="1"/>
  <c r="R29" i="214"/>
  <c r="D29" i="214"/>
  <c r="D28" i="214"/>
  <c r="R28" i="214" s="1"/>
  <c r="D27" i="214"/>
  <c r="R27" i="214" s="1"/>
  <c r="D26" i="214"/>
  <c r="R26" i="214" s="1"/>
  <c r="D25" i="214"/>
  <c r="R25" i="214" s="1"/>
  <c r="D24" i="214"/>
  <c r="R24" i="214" s="1"/>
  <c r="D23" i="214"/>
  <c r="R23" i="214" s="1"/>
  <c r="R22" i="214"/>
  <c r="H22" i="214"/>
  <c r="F22" i="214"/>
  <c r="R21" i="214"/>
  <c r="D20" i="214"/>
  <c r="R20" i="214" s="1"/>
  <c r="R19" i="214"/>
  <c r="R18" i="214"/>
  <c r="R17" i="214"/>
  <c r="R16" i="214"/>
  <c r="R15" i="214"/>
  <c r="R14" i="214"/>
  <c r="R13" i="214"/>
  <c r="R12" i="214"/>
  <c r="R11" i="214"/>
  <c r="R10" i="214"/>
  <c r="R9" i="214"/>
  <c r="R78" i="213"/>
  <c r="F78" i="213"/>
  <c r="H78" i="213" s="1"/>
  <c r="R77" i="213"/>
  <c r="D76" i="213"/>
  <c r="R76" i="213" s="1"/>
  <c r="D75" i="213"/>
  <c r="R75" i="213" s="1"/>
  <c r="D74" i="213"/>
  <c r="R74" i="213" s="1"/>
  <c r="D73" i="213"/>
  <c r="R73" i="213" s="1"/>
  <c r="D72" i="213"/>
  <c r="R72" i="213" s="1"/>
  <c r="D71" i="213"/>
  <c r="R71" i="213" s="1"/>
  <c r="D70" i="213"/>
  <c r="R70" i="213" s="1"/>
  <c r="D69" i="213"/>
  <c r="R69" i="213" s="1"/>
  <c r="D68" i="213"/>
  <c r="R68" i="213" s="1"/>
  <c r="D67" i="213"/>
  <c r="R67" i="213" s="1"/>
  <c r="D66" i="213"/>
  <c r="R66" i="213" s="1"/>
  <c r="D65" i="213"/>
  <c r="R65" i="213" s="1"/>
  <c r="R64" i="213"/>
  <c r="F64" i="213"/>
  <c r="H64" i="213" s="1"/>
  <c r="R63" i="213"/>
  <c r="D62" i="213"/>
  <c r="R62" i="213" s="1"/>
  <c r="D61" i="213"/>
  <c r="R61" i="213" s="1"/>
  <c r="D60" i="213"/>
  <c r="R60" i="213" s="1"/>
  <c r="D59" i="213"/>
  <c r="R59" i="213" s="1"/>
  <c r="D58" i="213"/>
  <c r="R58" i="213" s="1"/>
  <c r="D57" i="213"/>
  <c r="R57" i="213" s="1"/>
  <c r="D56" i="213"/>
  <c r="R56" i="213" s="1"/>
  <c r="D55" i="213"/>
  <c r="R55" i="213" s="1"/>
  <c r="D54" i="213"/>
  <c r="R54" i="213" s="1"/>
  <c r="D53" i="213"/>
  <c r="R53" i="213" s="1"/>
  <c r="D52" i="213"/>
  <c r="R52" i="213" s="1"/>
  <c r="D51" i="213"/>
  <c r="R51" i="213" s="1"/>
  <c r="R50" i="213"/>
  <c r="F50" i="213"/>
  <c r="H50" i="213" s="1"/>
  <c r="R49" i="213"/>
  <c r="D48" i="213"/>
  <c r="R48" i="213" s="1"/>
  <c r="D47" i="213"/>
  <c r="R47" i="213" s="1"/>
  <c r="D46" i="213"/>
  <c r="R46" i="213" s="1"/>
  <c r="D45" i="213"/>
  <c r="R45" i="213" s="1"/>
  <c r="D44" i="213"/>
  <c r="R44" i="213" s="1"/>
  <c r="D43" i="213"/>
  <c r="R43" i="213" s="1"/>
  <c r="D42" i="213"/>
  <c r="R42" i="213" s="1"/>
  <c r="D41" i="213"/>
  <c r="R41" i="213" s="1"/>
  <c r="D40" i="213"/>
  <c r="R40" i="213" s="1"/>
  <c r="D39" i="213"/>
  <c r="R39" i="213" s="1"/>
  <c r="R38" i="213"/>
  <c r="D38" i="213"/>
  <c r="D37" i="213"/>
  <c r="R37" i="213" s="1"/>
  <c r="R36" i="213"/>
  <c r="F36" i="213"/>
  <c r="H36" i="213" s="1"/>
  <c r="R34" i="213"/>
  <c r="D34" i="213"/>
  <c r="R33" i="213"/>
  <c r="D33" i="213"/>
  <c r="D32" i="213"/>
  <c r="R32" i="213" s="1"/>
  <c r="D31" i="213"/>
  <c r="R31" i="213" s="1"/>
  <c r="D30" i="213"/>
  <c r="R30" i="213" s="1"/>
  <c r="R29" i="213"/>
  <c r="D29" i="213"/>
  <c r="D28" i="213"/>
  <c r="R28" i="213" s="1"/>
  <c r="D27" i="213"/>
  <c r="R27" i="213" s="1"/>
  <c r="D26" i="213"/>
  <c r="R26" i="213" s="1"/>
  <c r="D25" i="213"/>
  <c r="R25" i="213" s="1"/>
  <c r="D24" i="213"/>
  <c r="R24" i="213" s="1"/>
  <c r="D23" i="213"/>
  <c r="R23" i="213" s="1"/>
  <c r="R22" i="213"/>
  <c r="H22" i="213"/>
  <c r="F22" i="213"/>
  <c r="R21" i="213"/>
  <c r="D20" i="213"/>
  <c r="R20" i="213" s="1"/>
  <c r="R19" i="213"/>
  <c r="R18" i="213"/>
  <c r="R17" i="213"/>
  <c r="R16" i="213"/>
  <c r="R15" i="213"/>
  <c r="R14" i="213"/>
  <c r="R13" i="213"/>
  <c r="R12" i="213"/>
  <c r="R11" i="213"/>
  <c r="R10" i="213"/>
  <c r="R9" i="213"/>
  <c r="R78" i="212"/>
  <c r="F78" i="212"/>
  <c r="H78" i="212" s="1"/>
  <c r="R77" i="212"/>
  <c r="D76" i="212"/>
  <c r="R76" i="212" s="1"/>
  <c r="D75" i="212"/>
  <c r="R75" i="212" s="1"/>
  <c r="D74" i="212"/>
  <c r="R74" i="212" s="1"/>
  <c r="D73" i="212"/>
  <c r="R73" i="212" s="1"/>
  <c r="D72" i="212"/>
  <c r="R72" i="212" s="1"/>
  <c r="D71" i="212"/>
  <c r="R71" i="212" s="1"/>
  <c r="D70" i="212"/>
  <c r="R70" i="212" s="1"/>
  <c r="D69" i="212"/>
  <c r="R69" i="212" s="1"/>
  <c r="D68" i="212"/>
  <c r="R68" i="212" s="1"/>
  <c r="D67" i="212"/>
  <c r="R67" i="212" s="1"/>
  <c r="D66" i="212"/>
  <c r="R66" i="212" s="1"/>
  <c r="D65" i="212"/>
  <c r="R65" i="212" s="1"/>
  <c r="R64" i="212"/>
  <c r="F64" i="212"/>
  <c r="H64" i="212" s="1"/>
  <c r="R63" i="212"/>
  <c r="D62" i="212"/>
  <c r="R62" i="212" s="1"/>
  <c r="D61" i="212"/>
  <c r="R61" i="212" s="1"/>
  <c r="D60" i="212"/>
  <c r="R60" i="212" s="1"/>
  <c r="D59" i="212"/>
  <c r="R59" i="212" s="1"/>
  <c r="D58" i="212"/>
  <c r="R58" i="212" s="1"/>
  <c r="D57" i="212"/>
  <c r="R57" i="212" s="1"/>
  <c r="D56" i="212"/>
  <c r="R56" i="212" s="1"/>
  <c r="D55" i="212"/>
  <c r="R55" i="212" s="1"/>
  <c r="D54" i="212"/>
  <c r="R54" i="212" s="1"/>
  <c r="D53" i="212"/>
  <c r="R53" i="212" s="1"/>
  <c r="D52" i="212"/>
  <c r="R52" i="212" s="1"/>
  <c r="D51" i="212"/>
  <c r="R51" i="212" s="1"/>
  <c r="R50" i="212"/>
  <c r="H50" i="212"/>
  <c r="R49" i="212"/>
  <c r="D48" i="212"/>
  <c r="R48" i="212" s="1"/>
  <c r="D47" i="212"/>
  <c r="R47" i="212" s="1"/>
  <c r="R46" i="212"/>
  <c r="D46" i="212"/>
  <c r="D45" i="212"/>
  <c r="R45" i="212" s="1"/>
  <c r="D44" i="212"/>
  <c r="R44" i="212" s="1"/>
  <c r="D43" i="212"/>
  <c r="R43" i="212" s="1"/>
  <c r="R42" i="212"/>
  <c r="D42" i="212"/>
  <c r="D41" i="212"/>
  <c r="R41" i="212" s="1"/>
  <c r="D40" i="212"/>
  <c r="R40" i="212" s="1"/>
  <c r="D39" i="212"/>
  <c r="R39" i="212" s="1"/>
  <c r="R38" i="212"/>
  <c r="D38" i="212"/>
  <c r="D37" i="212"/>
  <c r="R37" i="212" s="1"/>
  <c r="R36" i="212"/>
  <c r="F36" i="212"/>
  <c r="H36" i="212" s="1"/>
  <c r="R34" i="212"/>
  <c r="D34" i="212"/>
  <c r="D33" i="212"/>
  <c r="R33" i="212" s="1"/>
  <c r="D32" i="212"/>
  <c r="R32" i="212" s="1"/>
  <c r="D31" i="212"/>
  <c r="R31" i="212" s="1"/>
  <c r="R30" i="212"/>
  <c r="D30" i="212"/>
  <c r="R29" i="212"/>
  <c r="D29" i="212"/>
  <c r="D28" i="212"/>
  <c r="R28" i="212" s="1"/>
  <c r="D27" i="212"/>
  <c r="R27" i="212" s="1"/>
  <c r="D26" i="212"/>
  <c r="R26" i="212" s="1"/>
  <c r="R25" i="212"/>
  <c r="D25" i="212"/>
  <c r="D24" i="212"/>
  <c r="R24" i="212" s="1"/>
  <c r="D23" i="212"/>
  <c r="R23" i="212" s="1"/>
  <c r="R22" i="212"/>
  <c r="H22" i="212"/>
  <c r="F22" i="212"/>
  <c r="R21" i="212"/>
  <c r="D20" i="212"/>
  <c r="R20" i="212" s="1"/>
  <c r="R19" i="212"/>
  <c r="R18" i="212"/>
  <c r="R17" i="212"/>
  <c r="R16" i="212"/>
  <c r="R15" i="212"/>
  <c r="R14" i="212"/>
  <c r="R13" i="212"/>
  <c r="R12" i="212"/>
  <c r="R11" i="212"/>
  <c r="R10" i="212"/>
  <c r="R9" i="212"/>
  <c r="R78" i="211"/>
  <c r="H78" i="211"/>
  <c r="F78" i="211"/>
  <c r="R77" i="211"/>
  <c r="D76" i="211"/>
  <c r="R76" i="211" s="1"/>
  <c r="D75" i="211"/>
  <c r="R75" i="211" s="1"/>
  <c r="D74" i="211"/>
  <c r="R74" i="211" s="1"/>
  <c r="D73" i="211"/>
  <c r="R73" i="211" s="1"/>
  <c r="D72" i="211"/>
  <c r="R72" i="211" s="1"/>
  <c r="D71" i="211"/>
  <c r="R71" i="211" s="1"/>
  <c r="D70" i="211"/>
  <c r="R70" i="211" s="1"/>
  <c r="D69" i="211"/>
  <c r="R69" i="211" s="1"/>
  <c r="D68" i="211"/>
  <c r="R68" i="211" s="1"/>
  <c r="D67" i="211"/>
  <c r="R67" i="211" s="1"/>
  <c r="D66" i="211"/>
  <c r="R66" i="211" s="1"/>
  <c r="D65" i="211"/>
  <c r="R65" i="211" s="1"/>
  <c r="R64" i="211"/>
  <c r="F64" i="211"/>
  <c r="H64" i="211" s="1"/>
  <c r="R63" i="211"/>
  <c r="D62" i="211"/>
  <c r="R62" i="211" s="1"/>
  <c r="D61" i="211"/>
  <c r="R61" i="211" s="1"/>
  <c r="D60" i="211"/>
  <c r="R60" i="211" s="1"/>
  <c r="D59" i="211"/>
  <c r="R59" i="211" s="1"/>
  <c r="D58" i="211"/>
  <c r="R58" i="211" s="1"/>
  <c r="D57" i="211"/>
  <c r="R57" i="211" s="1"/>
  <c r="D56" i="211"/>
  <c r="R56" i="211" s="1"/>
  <c r="D55" i="211"/>
  <c r="R55" i="211" s="1"/>
  <c r="D54" i="211"/>
  <c r="R54" i="211" s="1"/>
  <c r="D53" i="211"/>
  <c r="R53" i="211" s="1"/>
  <c r="D52" i="211"/>
  <c r="R52" i="211" s="1"/>
  <c r="D51" i="211"/>
  <c r="R51" i="211" s="1"/>
  <c r="R50" i="211"/>
  <c r="H50" i="211"/>
  <c r="R49" i="211"/>
  <c r="D48" i="211"/>
  <c r="R48" i="211" s="1"/>
  <c r="D47" i="211"/>
  <c r="R47" i="211" s="1"/>
  <c r="D46" i="211"/>
  <c r="R46" i="211" s="1"/>
  <c r="D45" i="211"/>
  <c r="R45" i="211" s="1"/>
  <c r="D44" i="211"/>
  <c r="R44" i="211" s="1"/>
  <c r="D43" i="211"/>
  <c r="R43" i="211" s="1"/>
  <c r="D42" i="211"/>
  <c r="R42" i="211" s="1"/>
  <c r="D41" i="211"/>
  <c r="R41" i="211" s="1"/>
  <c r="D40" i="211"/>
  <c r="R40" i="211" s="1"/>
  <c r="D39" i="211"/>
  <c r="R39" i="211" s="1"/>
  <c r="D38" i="211"/>
  <c r="R38" i="211" s="1"/>
  <c r="D37" i="211"/>
  <c r="R37" i="211" s="1"/>
  <c r="R36" i="211"/>
  <c r="F36" i="211"/>
  <c r="H36" i="211" s="1"/>
  <c r="D34" i="211"/>
  <c r="R34" i="211" s="1"/>
  <c r="D33" i="211"/>
  <c r="R33" i="211" s="1"/>
  <c r="R32" i="211"/>
  <c r="D32" i="211"/>
  <c r="D31" i="211"/>
  <c r="R31" i="211" s="1"/>
  <c r="R30" i="211"/>
  <c r="D30" i="211"/>
  <c r="R29" i="211"/>
  <c r="D29" i="211"/>
  <c r="D28" i="211"/>
  <c r="R28" i="211" s="1"/>
  <c r="D27" i="211"/>
  <c r="R27" i="211" s="1"/>
  <c r="R26" i="211"/>
  <c r="D26" i="211"/>
  <c r="D25" i="211"/>
  <c r="R25" i="211" s="1"/>
  <c r="D24" i="211"/>
  <c r="R24" i="211" s="1"/>
  <c r="D23" i="211"/>
  <c r="R23" i="211" s="1"/>
  <c r="R22" i="211"/>
  <c r="F22" i="211"/>
  <c r="H22" i="211" s="1"/>
  <c r="R21" i="211"/>
  <c r="D20" i="211"/>
  <c r="R20" i="211" s="1"/>
  <c r="R19" i="211"/>
  <c r="R18" i="211"/>
  <c r="R17" i="211"/>
  <c r="R16" i="211"/>
  <c r="R15" i="211"/>
  <c r="R14" i="211"/>
  <c r="R13" i="211"/>
  <c r="R12" i="211"/>
  <c r="R11" i="211"/>
  <c r="R10" i="211"/>
  <c r="R9" i="211"/>
  <c r="R78" i="210"/>
  <c r="F78" i="210"/>
  <c r="H78" i="210" s="1"/>
  <c r="R77" i="210"/>
  <c r="D76" i="210"/>
  <c r="R76" i="210" s="1"/>
  <c r="D75" i="210"/>
  <c r="R75" i="210" s="1"/>
  <c r="D74" i="210"/>
  <c r="R74" i="210" s="1"/>
  <c r="D73" i="210"/>
  <c r="R73" i="210" s="1"/>
  <c r="D72" i="210"/>
  <c r="R72" i="210" s="1"/>
  <c r="D71" i="210"/>
  <c r="R71" i="210" s="1"/>
  <c r="R70" i="210"/>
  <c r="D70" i="210"/>
  <c r="D69" i="210"/>
  <c r="R69" i="210" s="1"/>
  <c r="D68" i="210"/>
  <c r="R68" i="210" s="1"/>
  <c r="D67" i="210"/>
  <c r="R67" i="210" s="1"/>
  <c r="R66" i="210"/>
  <c r="D66" i="210"/>
  <c r="D65" i="210"/>
  <c r="R65" i="210" s="1"/>
  <c r="R64" i="210"/>
  <c r="F64" i="210"/>
  <c r="H64" i="210" s="1"/>
  <c r="R63" i="210"/>
  <c r="D62" i="210"/>
  <c r="R62" i="210" s="1"/>
  <c r="D61" i="210"/>
  <c r="R61" i="210" s="1"/>
  <c r="D60" i="210"/>
  <c r="R60" i="210" s="1"/>
  <c r="D59" i="210"/>
  <c r="R59" i="210" s="1"/>
  <c r="R58" i="210"/>
  <c r="D58" i="210"/>
  <c r="D57" i="210"/>
  <c r="R57" i="210" s="1"/>
  <c r="D56" i="210"/>
  <c r="R56" i="210" s="1"/>
  <c r="D55" i="210"/>
  <c r="R55" i="210" s="1"/>
  <c r="R54" i="210"/>
  <c r="D54" i="210"/>
  <c r="D53" i="210"/>
  <c r="R53" i="210" s="1"/>
  <c r="D52" i="210"/>
  <c r="R52" i="210" s="1"/>
  <c r="D51" i="210"/>
  <c r="R51" i="210" s="1"/>
  <c r="R50" i="210"/>
  <c r="H50" i="210"/>
  <c r="R49" i="210"/>
  <c r="D48" i="210"/>
  <c r="R48" i="210" s="1"/>
  <c r="D47" i="210"/>
  <c r="R47" i="210" s="1"/>
  <c r="R46" i="210"/>
  <c r="D46" i="210"/>
  <c r="D45" i="210"/>
  <c r="R45" i="210" s="1"/>
  <c r="D44" i="210"/>
  <c r="R44" i="210" s="1"/>
  <c r="D43" i="210"/>
  <c r="R43" i="210" s="1"/>
  <c r="D42" i="210"/>
  <c r="R42" i="210" s="1"/>
  <c r="D41" i="210"/>
  <c r="R41" i="210" s="1"/>
  <c r="D40" i="210"/>
  <c r="R40" i="210" s="1"/>
  <c r="D39" i="210"/>
  <c r="R39" i="210" s="1"/>
  <c r="D38" i="210"/>
  <c r="R38" i="210" s="1"/>
  <c r="D37" i="210"/>
  <c r="R37" i="210" s="1"/>
  <c r="R36" i="210"/>
  <c r="F36" i="210"/>
  <c r="H36" i="210" s="1"/>
  <c r="D34" i="210"/>
  <c r="R34" i="210" s="1"/>
  <c r="R33" i="210"/>
  <c r="D33" i="210"/>
  <c r="D32" i="210"/>
  <c r="R32" i="210" s="1"/>
  <c r="D31" i="210"/>
  <c r="R31" i="210" s="1"/>
  <c r="D30" i="210"/>
  <c r="R30" i="210" s="1"/>
  <c r="D29" i="210"/>
  <c r="R29" i="210" s="1"/>
  <c r="D28" i="210"/>
  <c r="R28" i="210" s="1"/>
  <c r="D27" i="210"/>
  <c r="R27" i="210" s="1"/>
  <c r="R26" i="210"/>
  <c r="D26" i="210"/>
  <c r="D25" i="210"/>
  <c r="R25" i="210" s="1"/>
  <c r="D24" i="210"/>
  <c r="R24" i="210" s="1"/>
  <c r="D23" i="210"/>
  <c r="R23" i="210" s="1"/>
  <c r="R22" i="210"/>
  <c r="F22" i="210"/>
  <c r="H22" i="210" s="1"/>
  <c r="R21" i="210"/>
  <c r="D20" i="210"/>
  <c r="R20" i="210" s="1"/>
  <c r="R19" i="210"/>
  <c r="R18" i="210"/>
  <c r="R17" i="210"/>
  <c r="R16" i="210"/>
  <c r="R15" i="210"/>
  <c r="R14" i="210"/>
  <c r="R13" i="210"/>
  <c r="R12" i="210"/>
  <c r="R11" i="210"/>
  <c r="R10" i="210"/>
  <c r="R9" i="210"/>
  <c r="R78" i="209"/>
  <c r="F78" i="209"/>
  <c r="H78" i="209" s="1"/>
  <c r="R77" i="209"/>
  <c r="D76" i="209"/>
  <c r="R76" i="209" s="1"/>
  <c r="D75" i="209"/>
  <c r="R75" i="209" s="1"/>
  <c r="D74" i="209"/>
  <c r="R74" i="209" s="1"/>
  <c r="D73" i="209"/>
  <c r="R73" i="209" s="1"/>
  <c r="D72" i="209"/>
  <c r="R72" i="209" s="1"/>
  <c r="D71" i="209"/>
  <c r="R71" i="209" s="1"/>
  <c r="D70" i="209"/>
  <c r="R70" i="209" s="1"/>
  <c r="D69" i="209"/>
  <c r="R69" i="209" s="1"/>
  <c r="D68" i="209"/>
  <c r="R68" i="209" s="1"/>
  <c r="D67" i="209"/>
  <c r="R67" i="209" s="1"/>
  <c r="R66" i="209"/>
  <c r="D66" i="209"/>
  <c r="D65" i="209"/>
  <c r="R65" i="209" s="1"/>
  <c r="R64" i="209"/>
  <c r="F64" i="209"/>
  <c r="H64" i="209" s="1"/>
  <c r="R63" i="209"/>
  <c r="D62" i="209"/>
  <c r="R62" i="209" s="1"/>
  <c r="D61" i="209"/>
  <c r="R61" i="209" s="1"/>
  <c r="D60" i="209"/>
  <c r="R60" i="209" s="1"/>
  <c r="D59" i="209"/>
  <c r="R59" i="209" s="1"/>
  <c r="D58" i="209"/>
  <c r="R58" i="209" s="1"/>
  <c r="D57" i="209"/>
  <c r="R57" i="209" s="1"/>
  <c r="D56" i="209"/>
  <c r="R56" i="209" s="1"/>
  <c r="D55" i="209"/>
  <c r="R55" i="209" s="1"/>
  <c r="R54" i="209"/>
  <c r="D54" i="209"/>
  <c r="D53" i="209"/>
  <c r="R53" i="209" s="1"/>
  <c r="D52" i="209"/>
  <c r="R52" i="209" s="1"/>
  <c r="D51" i="209"/>
  <c r="R51" i="209" s="1"/>
  <c r="R50" i="209"/>
  <c r="F50" i="209"/>
  <c r="H50" i="209" s="1"/>
  <c r="R49" i="209"/>
  <c r="D48" i="209"/>
  <c r="R48" i="209" s="1"/>
  <c r="D47" i="209"/>
  <c r="R47" i="209" s="1"/>
  <c r="D46" i="209"/>
  <c r="R46" i="209" s="1"/>
  <c r="D45" i="209"/>
  <c r="R45" i="209" s="1"/>
  <c r="D44" i="209"/>
  <c r="R44" i="209" s="1"/>
  <c r="D43" i="209"/>
  <c r="R43" i="209" s="1"/>
  <c r="R42" i="209"/>
  <c r="D42" i="209"/>
  <c r="D41" i="209"/>
  <c r="R41" i="209" s="1"/>
  <c r="D40" i="209"/>
  <c r="R40" i="209" s="1"/>
  <c r="D39" i="209"/>
  <c r="R39" i="209" s="1"/>
  <c r="R38" i="209"/>
  <c r="D38" i="209"/>
  <c r="D37" i="209"/>
  <c r="R37" i="209" s="1"/>
  <c r="R36" i="209"/>
  <c r="F36" i="209"/>
  <c r="H36" i="209" s="1"/>
  <c r="R34" i="209"/>
  <c r="D34" i="209"/>
  <c r="D33" i="209"/>
  <c r="R33" i="209" s="1"/>
  <c r="D32" i="209"/>
  <c r="R32" i="209" s="1"/>
  <c r="D31" i="209"/>
  <c r="R31" i="209" s="1"/>
  <c r="R30" i="209"/>
  <c r="D30" i="209"/>
  <c r="R29" i="209"/>
  <c r="D29" i="209"/>
  <c r="D28" i="209"/>
  <c r="R28" i="209" s="1"/>
  <c r="D27" i="209"/>
  <c r="R27" i="209" s="1"/>
  <c r="D26" i="209"/>
  <c r="R26" i="209" s="1"/>
  <c r="R25" i="209"/>
  <c r="D25" i="209"/>
  <c r="D24" i="209"/>
  <c r="R24" i="209" s="1"/>
  <c r="D23" i="209"/>
  <c r="R23" i="209" s="1"/>
  <c r="R22" i="209"/>
  <c r="H22" i="209"/>
  <c r="F22" i="209"/>
  <c r="R21" i="209"/>
  <c r="D20" i="209"/>
  <c r="R20" i="209" s="1"/>
  <c r="R19" i="209"/>
  <c r="R18" i="209"/>
  <c r="R17" i="209"/>
  <c r="R16" i="209"/>
  <c r="R15" i="209"/>
  <c r="R14" i="209"/>
  <c r="R13" i="209"/>
  <c r="R12" i="209"/>
  <c r="R11" i="209"/>
  <c r="R10" i="209"/>
  <c r="R9" i="209"/>
  <c r="R78" i="208"/>
  <c r="H78" i="208"/>
  <c r="F78" i="208"/>
  <c r="R77" i="208"/>
  <c r="D76" i="208"/>
  <c r="R76" i="208" s="1"/>
  <c r="D75" i="208"/>
  <c r="R75" i="208" s="1"/>
  <c r="D74" i="208"/>
  <c r="R74" i="208" s="1"/>
  <c r="D73" i="208"/>
  <c r="R73" i="208" s="1"/>
  <c r="D72" i="208"/>
  <c r="R72" i="208" s="1"/>
  <c r="D71" i="208"/>
  <c r="R71" i="208" s="1"/>
  <c r="D70" i="208"/>
  <c r="R70" i="208" s="1"/>
  <c r="D69" i="208"/>
  <c r="R69" i="208" s="1"/>
  <c r="D68" i="208"/>
  <c r="R68" i="208" s="1"/>
  <c r="D67" i="208"/>
  <c r="R67" i="208" s="1"/>
  <c r="D66" i="208"/>
  <c r="R66" i="208" s="1"/>
  <c r="D65" i="208"/>
  <c r="R65" i="208" s="1"/>
  <c r="R64" i="208"/>
  <c r="F64" i="208"/>
  <c r="H64" i="208" s="1"/>
  <c r="R63" i="208"/>
  <c r="D62" i="208"/>
  <c r="R62" i="208" s="1"/>
  <c r="D61" i="208"/>
  <c r="R61" i="208" s="1"/>
  <c r="D60" i="208"/>
  <c r="R60" i="208" s="1"/>
  <c r="D59" i="208"/>
  <c r="R59" i="208" s="1"/>
  <c r="D58" i="208"/>
  <c r="R58" i="208" s="1"/>
  <c r="D57" i="208"/>
  <c r="R57" i="208" s="1"/>
  <c r="D56" i="208"/>
  <c r="R56" i="208" s="1"/>
  <c r="D55" i="208"/>
  <c r="R55" i="208" s="1"/>
  <c r="D54" i="208"/>
  <c r="R54" i="208" s="1"/>
  <c r="D53" i="208"/>
  <c r="R53" i="208" s="1"/>
  <c r="D52" i="208"/>
  <c r="R52" i="208" s="1"/>
  <c r="D51" i="208"/>
  <c r="R51" i="208" s="1"/>
  <c r="R50" i="208"/>
  <c r="F50" i="208"/>
  <c r="H50" i="208" s="1"/>
  <c r="R49" i="208"/>
  <c r="D48" i="208"/>
  <c r="R48" i="208" s="1"/>
  <c r="D47" i="208"/>
  <c r="R47" i="208" s="1"/>
  <c r="D46" i="208"/>
  <c r="R46" i="208" s="1"/>
  <c r="D45" i="208"/>
  <c r="R45" i="208" s="1"/>
  <c r="D44" i="208"/>
  <c r="R44" i="208" s="1"/>
  <c r="D43" i="208"/>
  <c r="R43" i="208" s="1"/>
  <c r="D42" i="208"/>
  <c r="R42" i="208" s="1"/>
  <c r="D41" i="208"/>
  <c r="R41" i="208" s="1"/>
  <c r="D40" i="208"/>
  <c r="R40" i="208" s="1"/>
  <c r="D39" i="208"/>
  <c r="R39" i="208" s="1"/>
  <c r="D38" i="208"/>
  <c r="R38" i="208" s="1"/>
  <c r="D37" i="208"/>
  <c r="R37" i="208" s="1"/>
  <c r="R36" i="208"/>
  <c r="F36" i="208"/>
  <c r="H36" i="208" s="1"/>
  <c r="R34" i="208"/>
  <c r="D34" i="208"/>
  <c r="R33" i="208"/>
  <c r="D33" i="208"/>
  <c r="D32" i="208"/>
  <c r="R32" i="208" s="1"/>
  <c r="D31" i="208"/>
  <c r="R31" i="208" s="1"/>
  <c r="D30" i="208"/>
  <c r="R30" i="208" s="1"/>
  <c r="R29" i="208"/>
  <c r="D29" i="208"/>
  <c r="D28" i="208"/>
  <c r="R28" i="208" s="1"/>
  <c r="D27" i="208"/>
  <c r="R27" i="208" s="1"/>
  <c r="D26" i="208"/>
  <c r="R26" i="208" s="1"/>
  <c r="D25" i="208"/>
  <c r="R25" i="208" s="1"/>
  <c r="D24" i="208"/>
  <c r="R24" i="208" s="1"/>
  <c r="D23" i="208"/>
  <c r="R23" i="208" s="1"/>
  <c r="R22" i="208"/>
  <c r="F22" i="208"/>
  <c r="H22" i="208" s="1"/>
  <c r="R21" i="208"/>
  <c r="D20" i="208"/>
  <c r="R20" i="208" s="1"/>
  <c r="R19" i="208"/>
  <c r="R18" i="208"/>
  <c r="R17" i="208"/>
  <c r="R16" i="208"/>
  <c r="R15" i="208"/>
  <c r="R14" i="208"/>
  <c r="R13" i="208"/>
  <c r="R12" i="208"/>
  <c r="R11" i="208"/>
  <c r="R10" i="208"/>
  <c r="R9" i="208"/>
  <c r="R78" i="207"/>
  <c r="F78" i="207"/>
  <c r="H78" i="207" s="1"/>
  <c r="R77" i="207"/>
  <c r="D76" i="207"/>
  <c r="R76" i="207" s="1"/>
  <c r="D75" i="207"/>
  <c r="R75" i="207" s="1"/>
  <c r="D74" i="207"/>
  <c r="R74" i="207" s="1"/>
  <c r="D73" i="207"/>
  <c r="R73" i="207" s="1"/>
  <c r="D72" i="207"/>
  <c r="R72" i="207" s="1"/>
  <c r="D71" i="207"/>
  <c r="R71" i="207" s="1"/>
  <c r="R70" i="207"/>
  <c r="D70" i="207"/>
  <c r="D69" i="207"/>
  <c r="R69" i="207" s="1"/>
  <c r="D68" i="207"/>
  <c r="R68" i="207" s="1"/>
  <c r="D67" i="207"/>
  <c r="R67" i="207" s="1"/>
  <c r="R66" i="207"/>
  <c r="D66" i="207"/>
  <c r="D65" i="207"/>
  <c r="R65" i="207" s="1"/>
  <c r="R64" i="207"/>
  <c r="F64" i="207"/>
  <c r="H64" i="207" s="1"/>
  <c r="R63" i="207"/>
  <c r="D62" i="207"/>
  <c r="R62" i="207" s="1"/>
  <c r="D61" i="207"/>
  <c r="R61" i="207" s="1"/>
  <c r="D60" i="207"/>
  <c r="R60" i="207" s="1"/>
  <c r="D59" i="207"/>
  <c r="R59" i="207" s="1"/>
  <c r="R58" i="207"/>
  <c r="D58" i="207"/>
  <c r="D57" i="207"/>
  <c r="R57" i="207" s="1"/>
  <c r="D56" i="207"/>
  <c r="R56" i="207" s="1"/>
  <c r="D55" i="207"/>
  <c r="R55" i="207" s="1"/>
  <c r="R54" i="207"/>
  <c r="D54" i="207"/>
  <c r="D53" i="207"/>
  <c r="R53" i="207" s="1"/>
  <c r="D52" i="207"/>
  <c r="R52" i="207" s="1"/>
  <c r="D51" i="207"/>
  <c r="R51" i="207" s="1"/>
  <c r="R50" i="207"/>
  <c r="F50" i="207"/>
  <c r="H50" i="207" s="1"/>
  <c r="R49" i="207"/>
  <c r="D48" i="207"/>
  <c r="R48" i="207" s="1"/>
  <c r="D47" i="207"/>
  <c r="R47" i="207" s="1"/>
  <c r="R46" i="207"/>
  <c r="D46" i="207"/>
  <c r="D45" i="207"/>
  <c r="R45" i="207" s="1"/>
  <c r="D44" i="207"/>
  <c r="R44" i="207" s="1"/>
  <c r="D43" i="207"/>
  <c r="R43" i="207" s="1"/>
  <c r="R42" i="207"/>
  <c r="D42" i="207"/>
  <c r="D41" i="207"/>
  <c r="R41" i="207" s="1"/>
  <c r="D40" i="207"/>
  <c r="R40" i="207" s="1"/>
  <c r="D39" i="207"/>
  <c r="R39" i="207" s="1"/>
  <c r="R38" i="207"/>
  <c r="D38" i="207"/>
  <c r="D37" i="207"/>
  <c r="R37" i="207" s="1"/>
  <c r="R36" i="207"/>
  <c r="F36" i="207"/>
  <c r="H36" i="207" s="1"/>
  <c r="R34" i="207"/>
  <c r="D34" i="207"/>
  <c r="D33" i="207"/>
  <c r="R33" i="207" s="1"/>
  <c r="D32" i="207"/>
  <c r="R32" i="207" s="1"/>
  <c r="D31" i="207"/>
  <c r="R31" i="207" s="1"/>
  <c r="D30" i="207"/>
  <c r="R30" i="207" s="1"/>
  <c r="D29" i="207"/>
  <c r="R29" i="207" s="1"/>
  <c r="D28" i="207"/>
  <c r="R28" i="207" s="1"/>
  <c r="D27" i="207"/>
  <c r="R27" i="207" s="1"/>
  <c r="D26" i="207"/>
  <c r="R26" i="207" s="1"/>
  <c r="D25" i="207"/>
  <c r="R25" i="207" s="1"/>
  <c r="D24" i="207"/>
  <c r="R24" i="207" s="1"/>
  <c r="D23" i="207"/>
  <c r="R23" i="207" s="1"/>
  <c r="R22" i="207"/>
  <c r="H22" i="207"/>
  <c r="F22" i="207"/>
  <c r="R21" i="207"/>
  <c r="D20" i="207"/>
  <c r="R20" i="207" s="1"/>
  <c r="R19" i="207"/>
  <c r="R18" i="207"/>
  <c r="R17" i="207"/>
  <c r="R16" i="207"/>
  <c r="R15" i="207"/>
  <c r="R14" i="207"/>
  <c r="R13" i="207"/>
  <c r="R12" i="207"/>
  <c r="R11" i="207"/>
  <c r="R10" i="207"/>
  <c r="R9" i="207"/>
  <c r="R78" i="206"/>
  <c r="F78" i="206"/>
  <c r="H78" i="206" s="1"/>
  <c r="R77" i="206"/>
  <c r="D76" i="206"/>
  <c r="R76" i="206" s="1"/>
  <c r="D75" i="206"/>
  <c r="R75" i="206" s="1"/>
  <c r="D74" i="206"/>
  <c r="R74" i="206" s="1"/>
  <c r="D73" i="206"/>
  <c r="R73" i="206" s="1"/>
  <c r="D72" i="206"/>
  <c r="R72" i="206" s="1"/>
  <c r="D71" i="206"/>
  <c r="R71" i="206" s="1"/>
  <c r="D70" i="206"/>
  <c r="R70" i="206" s="1"/>
  <c r="D69" i="206"/>
  <c r="R69" i="206" s="1"/>
  <c r="D68" i="206"/>
  <c r="R68" i="206" s="1"/>
  <c r="D67" i="206"/>
  <c r="R67" i="206" s="1"/>
  <c r="D66" i="206"/>
  <c r="R66" i="206" s="1"/>
  <c r="D65" i="206"/>
  <c r="R65" i="206" s="1"/>
  <c r="R64" i="206"/>
  <c r="F64" i="206"/>
  <c r="H64" i="206" s="1"/>
  <c r="R63" i="206"/>
  <c r="D62" i="206"/>
  <c r="R62" i="206" s="1"/>
  <c r="D61" i="206"/>
  <c r="R61" i="206" s="1"/>
  <c r="D60" i="206"/>
  <c r="R60" i="206" s="1"/>
  <c r="D59" i="206"/>
  <c r="R59" i="206" s="1"/>
  <c r="D58" i="206"/>
  <c r="R58" i="206" s="1"/>
  <c r="D57" i="206"/>
  <c r="R57" i="206" s="1"/>
  <c r="D56" i="206"/>
  <c r="R56" i="206" s="1"/>
  <c r="D55" i="206"/>
  <c r="R55" i="206" s="1"/>
  <c r="D54" i="206"/>
  <c r="R54" i="206" s="1"/>
  <c r="D53" i="206"/>
  <c r="R53" i="206" s="1"/>
  <c r="D52" i="206"/>
  <c r="R52" i="206" s="1"/>
  <c r="D51" i="206"/>
  <c r="R51" i="206" s="1"/>
  <c r="R50" i="206"/>
  <c r="H50" i="206"/>
  <c r="R49" i="206"/>
  <c r="D48" i="206"/>
  <c r="R48" i="206" s="1"/>
  <c r="D47" i="206"/>
  <c r="R47" i="206" s="1"/>
  <c r="D46" i="206"/>
  <c r="R46" i="206" s="1"/>
  <c r="D45" i="206"/>
  <c r="R45" i="206" s="1"/>
  <c r="D44" i="206"/>
  <c r="R44" i="206" s="1"/>
  <c r="D43" i="206"/>
  <c r="R43" i="206" s="1"/>
  <c r="D42" i="206"/>
  <c r="R42" i="206" s="1"/>
  <c r="D41" i="206"/>
  <c r="R41" i="206" s="1"/>
  <c r="D40" i="206"/>
  <c r="R40" i="206" s="1"/>
  <c r="D39" i="206"/>
  <c r="R39" i="206" s="1"/>
  <c r="D38" i="206"/>
  <c r="R38" i="206" s="1"/>
  <c r="D37" i="206"/>
  <c r="R37" i="206" s="1"/>
  <c r="R36" i="206"/>
  <c r="F36" i="206"/>
  <c r="H36" i="206" s="1"/>
  <c r="R35" i="206"/>
  <c r="D34" i="206"/>
  <c r="R34" i="206" s="1"/>
  <c r="D33" i="206"/>
  <c r="R33" i="206" s="1"/>
  <c r="D32" i="206"/>
  <c r="R32" i="206" s="1"/>
  <c r="D31" i="206"/>
  <c r="R31" i="206" s="1"/>
  <c r="D30" i="206"/>
  <c r="R30" i="206" s="1"/>
  <c r="D29" i="206"/>
  <c r="R29" i="206" s="1"/>
  <c r="D28" i="206"/>
  <c r="R28" i="206" s="1"/>
  <c r="D27" i="206"/>
  <c r="R27" i="206" s="1"/>
  <c r="D26" i="206"/>
  <c r="R26" i="206" s="1"/>
  <c r="D25" i="206"/>
  <c r="R25" i="206" s="1"/>
  <c r="D24" i="206"/>
  <c r="R24" i="206" s="1"/>
  <c r="D23" i="206"/>
  <c r="R23" i="206" s="1"/>
  <c r="R22" i="206"/>
  <c r="F22" i="206"/>
  <c r="H22" i="206" s="1"/>
  <c r="R21" i="206"/>
  <c r="D20" i="206"/>
  <c r="R20" i="206" s="1"/>
  <c r="R19" i="206"/>
  <c r="R18" i="206"/>
  <c r="R17" i="206"/>
  <c r="R16" i="206"/>
  <c r="R15" i="206"/>
  <c r="R14" i="206"/>
  <c r="R13" i="206"/>
  <c r="R12" i="206"/>
  <c r="R11" i="206"/>
  <c r="R10" i="206"/>
  <c r="R9" i="206"/>
  <c r="R78" i="205"/>
  <c r="F78" i="205"/>
  <c r="H78" i="205" s="1"/>
  <c r="R77" i="205"/>
  <c r="D76" i="205"/>
  <c r="R76" i="205" s="1"/>
  <c r="D75" i="205"/>
  <c r="R75" i="205" s="1"/>
  <c r="R74" i="205"/>
  <c r="D74" i="205"/>
  <c r="D73" i="205"/>
  <c r="R73" i="205" s="1"/>
  <c r="D72" i="205"/>
  <c r="R72" i="205" s="1"/>
  <c r="D71" i="205"/>
  <c r="R71" i="205" s="1"/>
  <c r="R70" i="205"/>
  <c r="D70" i="205"/>
  <c r="D69" i="205"/>
  <c r="R69" i="205" s="1"/>
  <c r="D68" i="205"/>
  <c r="R68" i="205" s="1"/>
  <c r="D67" i="205"/>
  <c r="R67" i="205" s="1"/>
  <c r="R66" i="205"/>
  <c r="D66" i="205"/>
  <c r="D65" i="205"/>
  <c r="R65" i="205" s="1"/>
  <c r="R64" i="205"/>
  <c r="F64" i="205"/>
  <c r="H64" i="205" s="1"/>
  <c r="R63" i="205"/>
  <c r="R62" i="205"/>
  <c r="D62" i="205"/>
  <c r="D61" i="205"/>
  <c r="R61" i="205" s="1"/>
  <c r="D60" i="205"/>
  <c r="R60" i="205" s="1"/>
  <c r="D59" i="205"/>
  <c r="R59" i="205" s="1"/>
  <c r="R58" i="205"/>
  <c r="D58" i="205"/>
  <c r="D57" i="205"/>
  <c r="R57" i="205" s="1"/>
  <c r="D56" i="205"/>
  <c r="R56" i="205" s="1"/>
  <c r="D55" i="205"/>
  <c r="R55" i="205" s="1"/>
  <c r="R54" i="205"/>
  <c r="D54" i="205"/>
  <c r="D53" i="205"/>
  <c r="R53" i="205" s="1"/>
  <c r="D52" i="205"/>
  <c r="R52" i="205" s="1"/>
  <c r="D51" i="205"/>
  <c r="R51" i="205" s="1"/>
  <c r="R50" i="205"/>
  <c r="H50" i="205"/>
  <c r="R49" i="205"/>
  <c r="D48" i="205"/>
  <c r="R48" i="205" s="1"/>
  <c r="D47" i="205"/>
  <c r="R47" i="205" s="1"/>
  <c r="D46" i="205"/>
  <c r="R46" i="205" s="1"/>
  <c r="D45" i="205"/>
  <c r="R45" i="205" s="1"/>
  <c r="D44" i="205"/>
  <c r="R44" i="205" s="1"/>
  <c r="D43" i="205"/>
  <c r="R43" i="205" s="1"/>
  <c r="D42" i="205"/>
  <c r="R42" i="205" s="1"/>
  <c r="D41" i="205"/>
  <c r="R41" i="205" s="1"/>
  <c r="D40" i="205"/>
  <c r="R40" i="205" s="1"/>
  <c r="D39" i="205"/>
  <c r="R39" i="205" s="1"/>
  <c r="D38" i="205"/>
  <c r="R38" i="205" s="1"/>
  <c r="D37" i="205"/>
  <c r="R37" i="205" s="1"/>
  <c r="R36" i="205"/>
  <c r="F36" i="205"/>
  <c r="H36" i="205" s="1"/>
  <c r="R35" i="205"/>
  <c r="D34" i="205"/>
  <c r="R34" i="205" s="1"/>
  <c r="D33" i="205"/>
  <c r="R33" i="205" s="1"/>
  <c r="D32" i="205"/>
  <c r="R32" i="205" s="1"/>
  <c r="D31" i="205"/>
  <c r="R31" i="205" s="1"/>
  <c r="D30" i="205"/>
  <c r="R30" i="205" s="1"/>
  <c r="D29" i="205"/>
  <c r="R29" i="205" s="1"/>
  <c r="D28" i="205"/>
  <c r="R28" i="205" s="1"/>
  <c r="D27" i="205"/>
  <c r="R27" i="205" s="1"/>
  <c r="D26" i="205"/>
  <c r="R26" i="205" s="1"/>
  <c r="D25" i="205"/>
  <c r="R25" i="205" s="1"/>
  <c r="D24" i="205"/>
  <c r="R24" i="205" s="1"/>
  <c r="D23" i="205"/>
  <c r="R23" i="205" s="1"/>
  <c r="R22" i="205"/>
  <c r="F22" i="205"/>
  <c r="H22" i="205" s="1"/>
  <c r="R21" i="205"/>
  <c r="D20" i="205"/>
  <c r="R20" i="205" s="1"/>
  <c r="R19" i="205"/>
  <c r="R18" i="205"/>
  <c r="R17" i="205"/>
  <c r="R16" i="205"/>
  <c r="R15" i="205"/>
  <c r="R14" i="205"/>
  <c r="R13" i="205"/>
  <c r="R12" i="205"/>
  <c r="R11" i="205"/>
  <c r="R10" i="205"/>
  <c r="R9" i="205"/>
  <c r="R78" i="204"/>
  <c r="F78" i="204"/>
  <c r="H78" i="204" s="1"/>
  <c r="R77" i="204"/>
  <c r="D76" i="204"/>
  <c r="R76" i="204" s="1"/>
  <c r="D75" i="204"/>
  <c r="R75" i="204" s="1"/>
  <c r="D74" i="204"/>
  <c r="R74" i="204" s="1"/>
  <c r="D73" i="204"/>
  <c r="R73" i="204" s="1"/>
  <c r="D72" i="204"/>
  <c r="R72" i="204" s="1"/>
  <c r="D71" i="204"/>
  <c r="R71" i="204" s="1"/>
  <c r="D70" i="204"/>
  <c r="R70" i="204" s="1"/>
  <c r="D69" i="204"/>
  <c r="R69" i="204" s="1"/>
  <c r="D68" i="204"/>
  <c r="R68" i="204" s="1"/>
  <c r="D67" i="204"/>
  <c r="R67" i="204" s="1"/>
  <c r="D66" i="204"/>
  <c r="R66" i="204" s="1"/>
  <c r="D65" i="204"/>
  <c r="R65" i="204" s="1"/>
  <c r="R64" i="204"/>
  <c r="F64" i="204"/>
  <c r="H64" i="204" s="1"/>
  <c r="R63" i="204"/>
  <c r="D62" i="204"/>
  <c r="R62" i="204" s="1"/>
  <c r="D61" i="204"/>
  <c r="R61" i="204" s="1"/>
  <c r="D60" i="204"/>
  <c r="R60" i="204" s="1"/>
  <c r="D59" i="204"/>
  <c r="R59" i="204" s="1"/>
  <c r="D58" i="204"/>
  <c r="R58" i="204" s="1"/>
  <c r="D57" i="204"/>
  <c r="R57" i="204" s="1"/>
  <c r="D56" i="204"/>
  <c r="R56" i="204" s="1"/>
  <c r="D55" i="204"/>
  <c r="R55" i="204" s="1"/>
  <c r="D54" i="204"/>
  <c r="R54" i="204" s="1"/>
  <c r="D53" i="204"/>
  <c r="R53" i="204" s="1"/>
  <c r="D52" i="204"/>
  <c r="R52" i="204" s="1"/>
  <c r="D51" i="204"/>
  <c r="R51" i="204" s="1"/>
  <c r="R50" i="204"/>
  <c r="H50" i="204"/>
  <c r="R49" i="204"/>
  <c r="D48" i="204"/>
  <c r="R48" i="204" s="1"/>
  <c r="D47" i="204"/>
  <c r="R47" i="204" s="1"/>
  <c r="R46" i="204"/>
  <c r="D46" i="204"/>
  <c r="D45" i="204"/>
  <c r="R45" i="204" s="1"/>
  <c r="D44" i="204"/>
  <c r="R44" i="204" s="1"/>
  <c r="D43" i="204"/>
  <c r="R43" i="204" s="1"/>
  <c r="R42" i="204"/>
  <c r="D42" i="204"/>
  <c r="D41" i="204"/>
  <c r="R41" i="204" s="1"/>
  <c r="D40" i="204"/>
  <c r="R40" i="204" s="1"/>
  <c r="D39" i="204"/>
  <c r="R39" i="204" s="1"/>
  <c r="R38" i="204"/>
  <c r="D38" i="204"/>
  <c r="D37" i="204"/>
  <c r="R37" i="204" s="1"/>
  <c r="R36" i="204"/>
  <c r="F36" i="204"/>
  <c r="H36" i="204" s="1"/>
  <c r="R35" i="204"/>
  <c r="R34" i="204"/>
  <c r="D34" i="204"/>
  <c r="D33" i="204"/>
  <c r="R33" i="204" s="1"/>
  <c r="D32" i="204"/>
  <c r="R32" i="204" s="1"/>
  <c r="D31" i="204"/>
  <c r="R31" i="204" s="1"/>
  <c r="R30" i="204"/>
  <c r="D30" i="204"/>
  <c r="D29" i="204"/>
  <c r="R29" i="204" s="1"/>
  <c r="D28" i="204"/>
  <c r="R28" i="204" s="1"/>
  <c r="D27" i="204"/>
  <c r="R27" i="204" s="1"/>
  <c r="R26" i="204"/>
  <c r="D26" i="204"/>
  <c r="D25" i="204"/>
  <c r="R25" i="204" s="1"/>
  <c r="D24" i="204"/>
  <c r="R24" i="204" s="1"/>
  <c r="D23" i="204"/>
  <c r="R23" i="204" s="1"/>
  <c r="R22" i="204"/>
  <c r="H22" i="204"/>
  <c r="F22" i="204"/>
  <c r="R21" i="204"/>
  <c r="D20" i="204"/>
  <c r="R20" i="204" s="1"/>
  <c r="R19" i="204"/>
  <c r="R18" i="204"/>
  <c r="R17" i="204"/>
  <c r="R16" i="204"/>
  <c r="R15" i="204"/>
  <c r="R14" i="204"/>
  <c r="R13" i="204"/>
  <c r="R12" i="204"/>
  <c r="R11" i="204"/>
  <c r="R10" i="204"/>
  <c r="R9" i="204"/>
  <c r="R78" i="203"/>
  <c r="F78" i="203"/>
  <c r="H78" i="203" s="1"/>
  <c r="R77" i="203"/>
  <c r="D76" i="203"/>
  <c r="R76" i="203" s="1"/>
  <c r="D75" i="203"/>
  <c r="R75" i="203" s="1"/>
  <c r="D74" i="203"/>
  <c r="R74" i="203" s="1"/>
  <c r="D73" i="203"/>
  <c r="R73" i="203" s="1"/>
  <c r="D72" i="203"/>
  <c r="R72" i="203" s="1"/>
  <c r="D71" i="203"/>
  <c r="R71" i="203" s="1"/>
  <c r="D70" i="203"/>
  <c r="R70" i="203" s="1"/>
  <c r="D69" i="203"/>
  <c r="R69" i="203" s="1"/>
  <c r="D68" i="203"/>
  <c r="R68" i="203" s="1"/>
  <c r="D67" i="203"/>
  <c r="R67" i="203" s="1"/>
  <c r="D66" i="203"/>
  <c r="R66" i="203" s="1"/>
  <c r="D65" i="203"/>
  <c r="R65" i="203" s="1"/>
  <c r="R64" i="203"/>
  <c r="F64" i="203"/>
  <c r="H64" i="203" s="1"/>
  <c r="R63" i="203"/>
  <c r="D62" i="203"/>
  <c r="R62" i="203" s="1"/>
  <c r="D61" i="203"/>
  <c r="R61" i="203" s="1"/>
  <c r="D60" i="203"/>
  <c r="R60" i="203" s="1"/>
  <c r="D59" i="203"/>
  <c r="R59" i="203" s="1"/>
  <c r="D58" i="203"/>
  <c r="R58" i="203" s="1"/>
  <c r="D57" i="203"/>
  <c r="R57" i="203" s="1"/>
  <c r="D56" i="203"/>
  <c r="R56" i="203" s="1"/>
  <c r="D55" i="203"/>
  <c r="R55" i="203" s="1"/>
  <c r="D54" i="203"/>
  <c r="R54" i="203" s="1"/>
  <c r="D53" i="203"/>
  <c r="R53" i="203" s="1"/>
  <c r="D52" i="203"/>
  <c r="R52" i="203" s="1"/>
  <c r="D51" i="203"/>
  <c r="R51" i="203" s="1"/>
  <c r="R50" i="203"/>
  <c r="F50" i="203"/>
  <c r="H50" i="203" s="1"/>
  <c r="R49" i="203"/>
  <c r="D48" i="203"/>
  <c r="R48" i="203" s="1"/>
  <c r="D47" i="203"/>
  <c r="R47" i="203" s="1"/>
  <c r="D46" i="203"/>
  <c r="R46" i="203" s="1"/>
  <c r="D45" i="203"/>
  <c r="R45" i="203" s="1"/>
  <c r="D44" i="203"/>
  <c r="R44" i="203" s="1"/>
  <c r="D43" i="203"/>
  <c r="R43" i="203" s="1"/>
  <c r="D42" i="203"/>
  <c r="R42" i="203" s="1"/>
  <c r="D41" i="203"/>
  <c r="R41" i="203" s="1"/>
  <c r="D40" i="203"/>
  <c r="R40" i="203" s="1"/>
  <c r="D39" i="203"/>
  <c r="R39" i="203" s="1"/>
  <c r="R38" i="203"/>
  <c r="D38" i="203"/>
  <c r="D37" i="203"/>
  <c r="R37" i="203" s="1"/>
  <c r="R36" i="203"/>
  <c r="F36" i="203"/>
  <c r="H36" i="203" s="1"/>
  <c r="R35" i="203"/>
  <c r="D34" i="203"/>
  <c r="R34" i="203" s="1"/>
  <c r="D33" i="203"/>
  <c r="R33" i="203" s="1"/>
  <c r="D32" i="203"/>
  <c r="R32" i="203" s="1"/>
  <c r="D31" i="203"/>
  <c r="R31" i="203" s="1"/>
  <c r="D30" i="203"/>
  <c r="R30" i="203" s="1"/>
  <c r="D29" i="203"/>
  <c r="R29" i="203" s="1"/>
  <c r="D28" i="203"/>
  <c r="R28" i="203" s="1"/>
  <c r="D27" i="203"/>
  <c r="R27" i="203" s="1"/>
  <c r="R26" i="203"/>
  <c r="D26" i="203"/>
  <c r="D25" i="203"/>
  <c r="R25" i="203" s="1"/>
  <c r="D24" i="203"/>
  <c r="R24" i="203" s="1"/>
  <c r="D23" i="203"/>
  <c r="R23" i="203" s="1"/>
  <c r="R22" i="203"/>
  <c r="F22" i="203"/>
  <c r="H22" i="203" s="1"/>
  <c r="R21" i="203"/>
  <c r="D20" i="203"/>
  <c r="R20" i="203" s="1"/>
  <c r="R19" i="203"/>
  <c r="R18" i="203"/>
  <c r="R17" i="203"/>
  <c r="R16" i="203"/>
  <c r="R15" i="203"/>
  <c r="R14" i="203"/>
  <c r="R13" i="203"/>
  <c r="R12" i="203"/>
  <c r="R11" i="203"/>
  <c r="R10" i="203"/>
  <c r="R9" i="203"/>
  <c r="R78" i="202"/>
  <c r="F78" i="202"/>
  <c r="H78" i="202" s="1"/>
  <c r="R77" i="202"/>
  <c r="D76" i="202"/>
  <c r="R76" i="202" s="1"/>
  <c r="D75" i="202"/>
  <c r="R75" i="202" s="1"/>
  <c r="R74" i="202"/>
  <c r="D74" i="202"/>
  <c r="D73" i="202"/>
  <c r="R73" i="202" s="1"/>
  <c r="D72" i="202"/>
  <c r="R72" i="202" s="1"/>
  <c r="D71" i="202"/>
  <c r="R71" i="202" s="1"/>
  <c r="R70" i="202"/>
  <c r="D70" i="202"/>
  <c r="D69" i="202"/>
  <c r="R69" i="202" s="1"/>
  <c r="D68" i="202"/>
  <c r="R68" i="202" s="1"/>
  <c r="D67" i="202"/>
  <c r="R67" i="202" s="1"/>
  <c r="D66" i="202"/>
  <c r="R66" i="202" s="1"/>
  <c r="D65" i="202"/>
  <c r="R65" i="202" s="1"/>
  <c r="R64" i="202"/>
  <c r="F64" i="202"/>
  <c r="H64" i="202" s="1"/>
  <c r="R63" i="202"/>
  <c r="R62" i="202"/>
  <c r="D62" i="202"/>
  <c r="D61" i="202"/>
  <c r="R61" i="202" s="1"/>
  <c r="D60" i="202"/>
  <c r="R60" i="202" s="1"/>
  <c r="D59" i="202"/>
  <c r="R59" i="202" s="1"/>
  <c r="R58" i="202"/>
  <c r="D58" i="202"/>
  <c r="D57" i="202"/>
  <c r="R57" i="202" s="1"/>
  <c r="D56" i="202"/>
  <c r="R56" i="202" s="1"/>
  <c r="D55" i="202"/>
  <c r="R55" i="202" s="1"/>
  <c r="D54" i="202"/>
  <c r="R54" i="202" s="1"/>
  <c r="D53" i="202"/>
  <c r="R53" i="202" s="1"/>
  <c r="D52" i="202"/>
  <c r="R52" i="202" s="1"/>
  <c r="D51" i="202"/>
  <c r="R51" i="202" s="1"/>
  <c r="R50" i="202"/>
  <c r="H50" i="202"/>
  <c r="F50" i="202"/>
  <c r="R49" i="202"/>
  <c r="D48" i="202"/>
  <c r="R48" i="202" s="1"/>
  <c r="D47" i="202"/>
  <c r="R47" i="202" s="1"/>
  <c r="R46" i="202"/>
  <c r="D46" i="202"/>
  <c r="D45" i="202"/>
  <c r="R45" i="202" s="1"/>
  <c r="D44" i="202"/>
  <c r="R44" i="202" s="1"/>
  <c r="D43" i="202"/>
  <c r="R43" i="202" s="1"/>
  <c r="D42" i="202"/>
  <c r="R42" i="202" s="1"/>
  <c r="D41" i="202"/>
  <c r="R41" i="202" s="1"/>
  <c r="D40" i="202"/>
  <c r="R40" i="202" s="1"/>
  <c r="D39" i="202"/>
  <c r="R39" i="202" s="1"/>
  <c r="D38" i="202"/>
  <c r="R38" i="202" s="1"/>
  <c r="D37" i="202"/>
  <c r="R37" i="202" s="1"/>
  <c r="R36" i="202"/>
  <c r="F36" i="202"/>
  <c r="H36" i="202" s="1"/>
  <c r="R35" i="202"/>
  <c r="R34" i="202"/>
  <c r="D34" i="202"/>
  <c r="D33" i="202"/>
  <c r="R33" i="202" s="1"/>
  <c r="D32" i="202"/>
  <c r="R32" i="202" s="1"/>
  <c r="D31" i="202"/>
  <c r="R31" i="202" s="1"/>
  <c r="D30" i="202"/>
  <c r="R30" i="202" s="1"/>
  <c r="D29" i="202"/>
  <c r="R29" i="202" s="1"/>
  <c r="D28" i="202"/>
  <c r="R28" i="202" s="1"/>
  <c r="D27" i="202"/>
  <c r="R27" i="202" s="1"/>
  <c r="D26" i="202"/>
  <c r="R26" i="202" s="1"/>
  <c r="D25" i="202"/>
  <c r="R25" i="202" s="1"/>
  <c r="D24" i="202"/>
  <c r="R24" i="202" s="1"/>
  <c r="D23" i="202"/>
  <c r="R23" i="202" s="1"/>
  <c r="R22" i="202"/>
  <c r="H22" i="202"/>
  <c r="F22" i="202"/>
  <c r="R21" i="202"/>
  <c r="D20" i="202"/>
  <c r="R20" i="202" s="1"/>
  <c r="R19" i="202"/>
  <c r="R18" i="202"/>
  <c r="R17" i="202"/>
  <c r="R16" i="202"/>
  <c r="R15" i="202"/>
  <c r="R14" i="202"/>
  <c r="R13" i="202"/>
  <c r="R12" i="202"/>
  <c r="R11" i="202"/>
  <c r="R10" i="202"/>
  <c r="R9" i="202"/>
  <c r="R78" i="201"/>
  <c r="H78" i="201"/>
  <c r="F78" i="201"/>
  <c r="R77" i="201"/>
  <c r="D76" i="201"/>
  <c r="R76" i="201" s="1"/>
  <c r="D75" i="201"/>
  <c r="R75" i="201" s="1"/>
  <c r="D74" i="201"/>
  <c r="R74" i="201" s="1"/>
  <c r="D73" i="201"/>
  <c r="R73" i="201" s="1"/>
  <c r="D72" i="201"/>
  <c r="R72" i="201" s="1"/>
  <c r="D71" i="201"/>
  <c r="R71" i="201" s="1"/>
  <c r="D70" i="201"/>
  <c r="R70" i="201" s="1"/>
  <c r="D69" i="201"/>
  <c r="R69" i="201" s="1"/>
  <c r="D68" i="201"/>
  <c r="R68" i="201" s="1"/>
  <c r="D67" i="201"/>
  <c r="R67" i="201" s="1"/>
  <c r="D66" i="201"/>
  <c r="R66" i="201" s="1"/>
  <c r="D65" i="201"/>
  <c r="R65" i="201" s="1"/>
  <c r="R64" i="201"/>
  <c r="F64" i="201"/>
  <c r="H64" i="201" s="1"/>
  <c r="R63" i="201"/>
  <c r="D62" i="201"/>
  <c r="R62" i="201" s="1"/>
  <c r="D61" i="201"/>
  <c r="R61" i="201" s="1"/>
  <c r="D60" i="201"/>
  <c r="R60" i="201" s="1"/>
  <c r="D59" i="201"/>
  <c r="R59" i="201" s="1"/>
  <c r="D58" i="201"/>
  <c r="R58" i="201" s="1"/>
  <c r="D57" i="201"/>
  <c r="R57" i="201" s="1"/>
  <c r="D56" i="201"/>
  <c r="R56" i="201" s="1"/>
  <c r="D55" i="201"/>
  <c r="R55" i="201" s="1"/>
  <c r="D54" i="201"/>
  <c r="R54" i="201" s="1"/>
  <c r="D53" i="201"/>
  <c r="R53" i="201" s="1"/>
  <c r="D52" i="201"/>
  <c r="R52" i="201" s="1"/>
  <c r="D51" i="201"/>
  <c r="R51" i="201" s="1"/>
  <c r="R50" i="201"/>
  <c r="F50" i="201"/>
  <c r="H50" i="201" s="1"/>
  <c r="R49" i="201"/>
  <c r="D48" i="201"/>
  <c r="R48" i="201" s="1"/>
  <c r="D47" i="201"/>
  <c r="R47" i="201" s="1"/>
  <c r="D46" i="201"/>
  <c r="R46" i="201" s="1"/>
  <c r="D45" i="201"/>
  <c r="R45" i="201" s="1"/>
  <c r="D44" i="201"/>
  <c r="R44" i="201" s="1"/>
  <c r="D43" i="201"/>
  <c r="R43" i="201" s="1"/>
  <c r="D42" i="201"/>
  <c r="R42" i="201" s="1"/>
  <c r="D41" i="201"/>
  <c r="R41" i="201" s="1"/>
  <c r="D40" i="201"/>
  <c r="R40" i="201" s="1"/>
  <c r="D39" i="201"/>
  <c r="R39" i="201" s="1"/>
  <c r="D38" i="201"/>
  <c r="R38" i="201" s="1"/>
  <c r="D37" i="201"/>
  <c r="R37" i="201" s="1"/>
  <c r="R36" i="201"/>
  <c r="F36" i="201"/>
  <c r="H36" i="201" s="1"/>
  <c r="R35" i="201"/>
  <c r="D34" i="201"/>
  <c r="R34" i="201" s="1"/>
  <c r="D33" i="201"/>
  <c r="R33" i="201" s="1"/>
  <c r="D32" i="201"/>
  <c r="R32" i="201" s="1"/>
  <c r="D31" i="201"/>
  <c r="R31" i="201" s="1"/>
  <c r="D30" i="201"/>
  <c r="R30" i="201" s="1"/>
  <c r="D29" i="201"/>
  <c r="R29" i="201" s="1"/>
  <c r="D28" i="201"/>
  <c r="R28" i="201" s="1"/>
  <c r="D27" i="201"/>
  <c r="R27" i="201" s="1"/>
  <c r="D26" i="201"/>
  <c r="R26" i="201" s="1"/>
  <c r="D25" i="201"/>
  <c r="R25" i="201" s="1"/>
  <c r="D24" i="201"/>
  <c r="R24" i="201" s="1"/>
  <c r="D23" i="201"/>
  <c r="R23" i="201" s="1"/>
  <c r="R22" i="201"/>
  <c r="H22" i="201"/>
  <c r="F22" i="201"/>
  <c r="R21" i="201"/>
  <c r="D20" i="201"/>
  <c r="R20" i="201" s="1"/>
  <c r="R19" i="201"/>
  <c r="R18" i="201"/>
  <c r="R17" i="201"/>
  <c r="R16" i="201"/>
  <c r="R15" i="201"/>
  <c r="R14" i="201"/>
  <c r="R13" i="201"/>
  <c r="R12" i="201"/>
  <c r="R11" i="201"/>
  <c r="R10" i="201"/>
  <c r="R9" i="201"/>
  <c r="R78" i="200"/>
  <c r="F78" i="200"/>
  <c r="H78" i="200" s="1"/>
  <c r="R77" i="200"/>
  <c r="D76" i="200"/>
  <c r="R76" i="200" s="1"/>
  <c r="D75" i="200"/>
  <c r="R75" i="200" s="1"/>
  <c r="D74" i="200"/>
  <c r="R74" i="200" s="1"/>
  <c r="D73" i="200"/>
  <c r="R73" i="200" s="1"/>
  <c r="D72" i="200"/>
  <c r="R72" i="200" s="1"/>
  <c r="D71" i="200"/>
  <c r="R71" i="200" s="1"/>
  <c r="R70" i="200"/>
  <c r="D70" i="200"/>
  <c r="D69" i="200"/>
  <c r="R69" i="200" s="1"/>
  <c r="D68" i="200"/>
  <c r="R68" i="200" s="1"/>
  <c r="D67" i="200"/>
  <c r="R67" i="200" s="1"/>
  <c r="R66" i="200"/>
  <c r="D66" i="200"/>
  <c r="R65" i="200"/>
  <c r="D65" i="200"/>
  <c r="R64" i="200"/>
  <c r="F64" i="200"/>
  <c r="H64" i="200" s="1"/>
  <c r="R63" i="200"/>
  <c r="D62" i="200"/>
  <c r="R62" i="200" s="1"/>
  <c r="D61" i="200"/>
  <c r="R61" i="200" s="1"/>
  <c r="D60" i="200"/>
  <c r="R60" i="200" s="1"/>
  <c r="D59" i="200"/>
  <c r="R59" i="200" s="1"/>
  <c r="R58" i="200"/>
  <c r="D58" i="200"/>
  <c r="D57" i="200"/>
  <c r="R57" i="200" s="1"/>
  <c r="D56" i="200"/>
  <c r="R56" i="200" s="1"/>
  <c r="D55" i="200"/>
  <c r="R55" i="200" s="1"/>
  <c r="R54" i="200"/>
  <c r="D54" i="200"/>
  <c r="R53" i="200"/>
  <c r="D53" i="200"/>
  <c r="D52" i="200"/>
  <c r="R52" i="200" s="1"/>
  <c r="D51" i="200"/>
  <c r="R51" i="200" s="1"/>
  <c r="R50" i="200"/>
  <c r="F50" i="200"/>
  <c r="H50" i="200" s="1"/>
  <c r="R49" i="200"/>
  <c r="D48" i="200"/>
  <c r="R48" i="200" s="1"/>
  <c r="D47" i="200"/>
  <c r="R47" i="200" s="1"/>
  <c r="D46" i="200"/>
  <c r="R46" i="200" s="1"/>
  <c r="R45" i="200"/>
  <c r="D45" i="200"/>
  <c r="D44" i="200"/>
  <c r="R44" i="200" s="1"/>
  <c r="D43" i="200"/>
  <c r="R43" i="200" s="1"/>
  <c r="D42" i="200"/>
  <c r="R42" i="200" s="1"/>
  <c r="D41" i="200"/>
  <c r="R41" i="200" s="1"/>
  <c r="D40" i="200"/>
  <c r="R40" i="200" s="1"/>
  <c r="D39" i="200"/>
  <c r="R39" i="200" s="1"/>
  <c r="R38" i="200"/>
  <c r="D38" i="200"/>
  <c r="D37" i="200"/>
  <c r="R37" i="200" s="1"/>
  <c r="R36" i="200"/>
  <c r="F36" i="200"/>
  <c r="H36" i="200" s="1"/>
  <c r="R35" i="200"/>
  <c r="D34" i="200"/>
  <c r="R34" i="200" s="1"/>
  <c r="R33" i="200"/>
  <c r="D33" i="200"/>
  <c r="D32" i="200"/>
  <c r="R32" i="200" s="1"/>
  <c r="D31" i="200"/>
  <c r="R31" i="200" s="1"/>
  <c r="D30" i="200"/>
  <c r="R30" i="200" s="1"/>
  <c r="D29" i="200"/>
  <c r="R29" i="200" s="1"/>
  <c r="D28" i="200"/>
  <c r="R28" i="200" s="1"/>
  <c r="D27" i="200"/>
  <c r="R27" i="200" s="1"/>
  <c r="R26" i="200"/>
  <c r="D26" i="200"/>
  <c r="D25" i="200"/>
  <c r="R25" i="200" s="1"/>
  <c r="D24" i="200"/>
  <c r="R24" i="200" s="1"/>
  <c r="D23" i="200"/>
  <c r="R23" i="200" s="1"/>
  <c r="R22" i="200"/>
  <c r="F22" i="200"/>
  <c r="H22" i="200" s="1"/>
  <c r="R21" i="200"/>
  <c r="D20" i="200"/>
  <c r="R20" i="200" s="1"/>
  <c r="R19" i="200"/>
  <c r="R18" i="200"/>
  <c r="R17" i="200"/>
  <c r="R16" i="200"/>
  <c r="R15" i="200"/>
  <c r="R14" i="200"/>
  <c r="R13" i="200"/>
  <c r="R12" i="200"/>
  <c r="R11" i="200"/>
  <c r="R10" i="200"/>
  <c r="R9" i="200"/>
  <c r="R78" i="199"/>
  <c r="F78" i="199"/>
  <c r="H78" i="199" s="1"/>
  <c r="R77" i="199"/>
  <c r="D76" i="199"/>
  <c r="R76" i="199" s="1"/>
  <c r="D75" i="199"/>
  <c r="R75" i="199" s="1"/>
  <c r="D74" i="199"/>
  <c r="R74" i="199" s="1"/>
  <c r="D73" i="199"/>
  <c r="R73" i="199" s="1"/>
  <c r="D72" i="199"/>
  <c r="R72" i="199" s="1"/>
  <c r="D71" i="199"/>
  <c r="R71" i="199" s="1"/>
  <c r="D70" i="199"/>
  <c r="R70" i="199" s="1"/>
  <c r="D69" i="199"/>
  <c r="R69" i="199" s="1"/>
  <c r="D68" i="199"/>
  <c r="R68" i="199" s="1"/>
  <c r="D67" i="199"/>
  <c r="R67" i="199" s="1"/>
  <c r="D66" i="199"/>
  <c r="R66" i="199" s="1"/>
  <c r="D65" i="199"/>
  <c r="R65" i="199" s="1"/>
  <c r="R64" i="199"/>
  <c r="F64" i="199"/>
  <c r="H64" i="199" s="1"/>
  <c r="R63" i="199"/>
  <c r="D62" i="199"/>
  <c r="R62" i="199" s="1"/>
  <c r="D61" i="199"/>
  <c r="R61" i="199" s="1"/>
  <c r="D60" i="199"/>
  <c r="R60" i="199" s="1"/>
  <c r="D59" i="199"/>
  <c r="R59" i="199" s="1"/>
  <c r="D58" i="199"/>
  <c r="R58" i="199" s="1"/>
  <c r="D57" i="199"/>
  <c r="R57" i="199" s="1"/>
  <c r="D56" i="199"/>
  <c r="R56" i="199" s="1"/>
  <c r="D55" i="199"/>
  <c r="R55" i="199" s="1"/>
  <c r="D54" i="199"/>
  <c r="R54" i="199" s="1"/>
  <c r="D53" i="199"/>
  <c r="R53" i="199" s="1"/>
  <c r="D52" i="199"/>
  <c r="R52" i="199" s="1"/>
  <c r="D51" i="199"/>
  <c r="R51" i="199" s="1"/>
  <c r="R50" i="199"/>
  <c r="F50" i="199"/>
  <c r="H50" i="199" s="1"/>
  <c r="R49" i="199"/>
  <c r="D48" i="199"/>
  <c r="R48" i="199" s="1"/>
  <c r="D47" i="199"/>
  <c r="R47" i="199" s="1"/>
  <c r="D46" i="199"/>
  <c r="R46" i="199" s="1"/>
  <c r="D45" i="199"/>
  <c r="R45" i="199" s="1"/>
  <c r="D44" i="199"/>
  <c r="R44" i="199" s="1"/>
  <c r="D43" i="199"/>
  <c r="R43" i="199" s="1"/>
  <c r="D42" i="199"/>
  <c r="R42" i="199" s="1"/>
  <c r="D41" i="199"/>
  <c r="R41" i="199" s="1"/>
  <c r="D40" i="199"/>
  <c r="R40" i="199" s="1"/>
  <c r="D39" i="199"/>
  <c r="R39" i="199" s="1"/>
  <c r="D38" i="199"/>
  <c r="R38" i="199" s="1"/>
  <c r="D37" i="199"/>
  <c r="R37" i="199" s="1"/>
  <c r="R36" i="199"/>
  <c r="F36" i="199"/>
  <c r="H36" i="199" s="1"/>
  <c r="R35" i="199"/>
  <c r="D34" i="199"/>
  <c r="R34" i="199" s="1"/>
  <c r="D33" i="199"/>
  <c r="R33" i="199" s="1"/>
  <c r="D32" i="199"/>
  <c r="R32" i="199" s="1"/>
  <c r="D31" i="199"/>
  <c r="R31" i="199" s="1"/>
  <c r="D30" i="199"/>
  <c r="R30" i="199" s="1"/>
  <c r="D29" i="199"/>
  <c r="R29" i="199" s="1"/>
  <c r="D28" i="199"/>
  <c r="R28" i="199" s="1"/>
  <c r="D27" i="199"/>
  <c r="R27" i="199" s="1"/>
  <c r="D26" i="199"/>
  <c r="R26" i="199" s="1"/>
  <c r="D25" i="199"/>
  <c r="R25" i="199" s="1"/>
  <c r="D24" i="199"/>
  <c r="R24" i="199" s="1"/>
  <c r="D23" i="199"/>
  <c r="R23" i="199" s="1"/>
  <c r="R22" i="199"/>
  <c r="F22" i="199"/>
  <c r="H22" i="199" s="1"/>
  <c r="R21" i="199"/>
  <c r="D20" i="199"/>
  <c r="R20" i="199" s="1"/>
  <c r="R19" i="199"/>
  <c r="R18" i="199"/>
  <c r="R17" i="199"/>
  <c r="R16" i="199"/>
  <c r="R15" i="199"/>
  <c r="R14" i="199"/>
  <c r="R13" i="199"/>
  <c r="R12" i="199"/>
  <c r="R11" i="199"/>
  <c r="R10" i="199"/>
  <c r="R9" i="199"/>
  <c r="R78" i="198"/>
  <c r="F78" i="198"/>
  <c r="H78" i="198" s="1"/>
  <c r="R77" i="198"/>
  <c r="D76" i="198"/>
  <c r="R76" i="198" s="1"/>
  <c r="D75" i="198"/>
  <c r="R75" i="198" s="1"/>
  <c r="R74" i="198"/>
  <c r="D74" i="198"/>
  <c r="D73" i="198"/>
  <c r="R73" i="198" s="1"/>
  <c r="D72" i="198"/>
  <c r="R72" i="198" s="1"/>
  <c r="D71" i="198"/>
  <c r="R71" i="198" s="1"/>
  <c r="D70" i="198"/>
  <c r="R70" i="198" s="1"/>
  <c r="D69" i="198"/>
  <c r="R69" i="198" s="1"/>
  <c r="D68" i="198"/>
  <c r="R68" i="198" s="1"/>
  <c r="D67" i="198"/>
  <c r="R67" i="198" s="1"/>
  <c r="D66" i="198"/>
  <c r="R66" i="198" s="1"/>
  <c r="D65" i="198"/>
  <c r="R65" i="198" s="1"/>
  <c r="R64" i="198"/>
  <c r="F64" i="198"/>
  <c r="H64" i="198" s="1"/>
  <c r="R63" i="198"/>
  <c r="R62" i="198"/>
  <c r="D62" i="198"/>
  <c r="D61" i="198"/>
  <c r="R61" i="198" s="1"/>
  <c r="D60" i="198"/>
  <c r="R60" i="198" s="1"/>
  <c r="D59" i="198"/>
  <c r="R59" i="198" s="1"/>
  <c r="D58" i="198"/>
  <c r="R58" i="198" s="1"/>
  <c r="D57" i="198"/>
  <c r="R57" i="198" s="1"/>
  <c r="D56" i="198"/>
  <c r="R56" i="198" s="1"/>
  <c r="D55" i="198"/>
  <c r="R55" i="198" s="1"/>
  <c r="D54" i="198"/>
  <c r="R54" i="198" s="1"/>
  <c r="D53" i="198"/>
  <c r="R53" i="198" s="1"/>
  <c r="D52" i="198"/>
  <c r="R52" i="198" s="1"/>
  <c r="D51" i="198"/>
  <c r="R51" i="198" s="1"/>
  <c r="R50" i="198"/>
  <c r="H50" i="198"/>
  <c r="F50" i="198"/>
  <c r="R49" i="198"/>
  <c r="D48" i="198"/>
  <c r="R48" i="198" s="1"/>
  <c r="D47" i="198"/>
  <c r="R47" i="198" s="1"/>
  <c r="D46" i="198"/>
  <c r="R46" i="198" s="1"/>
  <c r="D45" i="198"/>
  <c r="R45" i="198" s="1"/>
  <c r="D44" i="198"/>
  <c r="R44" i="198" s="1"/>
  <c r="D43" i="198"/>
  <c r="R43" i="198" s="1"/>
  <c r="D42" i="198"/>
  <c r="R42" i="198" s="1"/>
  <c r="D41" i="198"/>
  <c r="R41" i="198" s="1"/>
  <c r="D40" i="198"/>
  <c r="R40" i="198" s="1"/>
  <c r="D39" i="198"/>
  <c r="R39" i="198" s="1"/>
  <c r="D38" i="198"/>
  <c r="R38" i="198" s="1"/>
  <c r="D37" i="198"/>
  <c r="R37" i="198" s="1"/>
  <c r="R36" i="198"/>
  <c r="F36" i="198"/>
  <c r="H36" i="198" s="1"/>
  <c r="R35" i="198"/>
  <c r="D34" i="198"/>
  <c r="R34" i="198" s="1"/>
  <c r="D33" i="198"/>
  <c r="R33" i="198" s="1"/>
  <c r="D32" i="198"/>
  <c r="R32" i="198" s="1"/>
  <c r="D31" i="198"/>
  <c r="R31" i="198" s="1"/>
  <c r="D30" i="198"/>
  <c r="R30" i="198" s="1"/>
  <c r="D29" i="198"/>
  <c r="R29" i="198" s="1"/>
  <c r="D28" i="198"/>
  <c r="R28" i="198" s="1"/>
  <c r="D27" i="198"/>
  <c r="R27" i="198" s="1"/>
  <c r="D26" i="198"/>
  <c r="R26" i="198" s="1"/>
  <c r="D25" i="198"/>
  <c r="R25" i="198" s="1"/>
  <c r="D24" i="198"/>
  <c r="R24" i="198" s="1"/>
  <c r="D23" i="198"/>
  <c r="R23" i="198" s="1"/>
  <c r="R22" i="198"/>
  <c r="F22" i="198"/>
  <c r="H22" i="198" s="1"/>
  <c r="R21" i="198"/>
  <c r="D20" i="198"/>
  <c r="R20" i="198" s="1"/>
  <c r="R19" i="198"/>
  <c r="R18" i="198"/>
  <c r="R17" i="198"/>
  <c r="R16" i="198"/>
  <c r="R15" i="198"/>
  <c r="R14" i="198"/>
  <c r="R13" i="198"/>
  <c r="R12" i="198"/>
  <c r="R11" i="198"/>
  <c r="R10" i="198"/>
  <c r="R9" i="198"/>
  <c r="R78" i="197"/>
  <c r="F78" i="197"/>
  <c r="H78" i="197" s="1"/>
  <c r="R77" i="197"/>
  <c r="D76" i="197"/>
  <c r="R76" i="197" s="1"/>
  <c r="D75" i="197"/>
  <c r="R75" i="197" s="1"/>
  <c r="R74" i="197"/>
  <c r="D74" i="197"/>
  <c r="D73" i="197"/>
  <c r="R73" i="197" s="1"/>
  <c r="D72" i="197"/>
  <c r="R72" i="197" s="1"/>
  <c r="D71" i="197"/>
  <c r="R71" i="197" s="1"/>
  <c r="R70" i="197"/>
  <c r="D70" i="197"/>
  <c r="D69" i="197"/>
  <c r="R69" i="197" s="1"/>
  <c r="D68" i="197"/>
  <c r="R68" i="197" s="1"/>
  <c r="D67" i="197"/>
  <c r="R67" i="197" s="1"/>
  <c r="R66" i="197"/>
  <c r="D66" i="197"/>
  <c r="D65" i="197"/>
  <c r="R65" i="197" s="1"/>
  <c r="R64" i="197"/>
  <c r="F64" i="197"/>
  <c r="H64" i="197" s="1"/>
  <c r="R63" i="197"/>
  <c r="R62" i="197"/>
  <c r="D62" i="197"/>
  <c r="D61" i="197"/>
  <c r="R61" i="197" s="1"/>
  <c r="D60" i="197"/>
  <c r="R60" i="197" s="1"/>
  <c r="D59" i="197"/>
  <c r="R59" i="197" s="1"/>
  <c r="R58" i="197"/>
  <c r="D58" i="197"/>
  <c r="D57" i="197"/>
  <c r="R57" i="197" s="1"/>
  <c r="D56" i="197"/>
  <c r="R56" i="197" s="1"/>
  <c r="D55" i="197"/>
  <c r="R55" i="197" s="1"/>
  <c r="R54" i="197"/>
  <c r="D54" i="197"/>
  <c r="D53" i="197"/>
  <c r="R53" i="197" s="1"/>
  <c r="D52" i="197"/>
  <c r="R52" i="197" s="1"/>
  <c r="D51" i="197"/>
  <c r="R51" i="197" s="1"/>
  <c r="R50" i="197"/>
  <c r="H50" i="197"/>
  <c r="F50" i="197"/>
  <c r="R49" i="197"/>
  <c r="D48" i="197"/>
  <c r="R48" i="197" s="1"/>
  <c r="D47" i="197"/>
  <c r="R47" i="197" s="1"/>
  <c r="R46" i="197"/>
  <c r="D46" i="197"/>
  <c r="D45" i="197"/>
  <c r="R45" i="197" s="1"/>
  <c r="D44" i="197"/>
  <c r="R44" i="197" s="1"/>
  <c r="D43" i="197"/>
  <c r="R43" i="197" s="1"/>
  <c r="R42" i="197"/>
  <c r="D42" i="197"/>
  <c r="D41" i="197"/>
  <c r="R41" i="197" s="1"/>
  <c r="D40" i="197"/>
  <c r="R40" i="197" s="1"/>
  <c r="D39" i="197"/>
  <c r="R39" i="197" s="1"/>
  <c r="R38" i="197"/>
  <c r="D38" i="197"/>
  <c r="D37" i="197"/>
  <c r="R37" i="197" s="1"/>
  <c r="R36" i="197"/>
  <c r="F36" i="197"/>
  <c r="H36" i="197" s="1"/>
  <c r="R35" i="197"/>
  <c r="R34" i="197"/>
  <c r="D34" i="197"/>
  <c r="D33" i="197"/>
  <c r="R33" i="197" s="1"/>
  <c r="D32" i="197"/>
  <c r="R32" i="197" s="1"/>
  <c r="D31" i="197"/>
  <c r="R31" i="197" s="1"/>
  <c r="R30" i="197"/>
  <c r="D30" i="197"/>
  <c r="D29" i="197"/>
  <c r="R29" i="197" s="1"/>
  <c r="D28" i="197"/>
  <c r="R28" i="197" s="1"/>
  <c r="D27" i="197"/>
  <c r="R27" i="197" s="1"/>
  <c r="R26" i="197"/>
  <c r="D26" i="197"/>
  <c r="D25" i="197"/>
  <c r="R25" i="197" s="1"/>
  <c r="D24" i="197"/>
  <c r="R24" i="197" s="1"/>
  <c r="D23" i="197"/>
  <c r="R23" i="197" s="1"/>
  <c r="R22" i="197"/>
  <c r="H22" i="197"/>
  <c r="F22" i="197"/>
  <c r="R21" i="197"/>
  <c r="D20" i="197"/>
  <c r="R20" i="197" s="1"/>
  <c r="R19" i="197"/>
  <c r="R18" i="197"/>
  <c r="R17" i="197"/>
  <c r="R16" i="197"/>
  <c r="R15" i="197"/>
  <c r="R14" i="197"/>
  <c r="R13" i="197"/>
  <c r="R12" i="197"/>
  <c r="R11" i="197"/>
  <c r="R10" i="197"/>
  <c r="R9" i="197"/>
  <c r="R78" i="196"/>
  <c r="H78" i="196"/>
  <c r="F78" i="196"/>
  <c r="R77" i="196"/>
  <c r="R76" i="196"/>
  <c r="D76" i="196"/>
  <c r="D75" i="196"/>
  <c r="R75" i="196" s="1"/>
  <c r="D74" i="196"/>
  <c r="R74" i="196" s="1"/>
  <c r="D73" i="196"/>
  <c r="R73" i="196" s="1"/>
  <c r="D72" i="196"/>
  <c r="R72" i="196" s="1"/>
  <c r="D71" i="196"/>
  <c r="R71" i="196" s="1"/>
  <c r="D70" i="196"/>
  <c r="R70" i="196" s="1"/>
  <c r="D69" i="196"/>
  <c r="R69" i="196" s="1"/>
  <c r="D68" i="196"/>
  <c r="R68" i="196" s="1"/>
  <c r="D67" i="196"/>
  <c r="R67" i="196" s="1"/>
  <c r="D66" i="196"/>
  <c r="R66" i="196" s="1"/>
  <c r="R65" i="196"/>
  <c r="D65" i="196"/>
  <c r="R64" i="196"/>
  <c r="F64" i="196"/>
  <c r="H64" i="196" s="1"/>
  <c r="R63" i="196"/>
  <c r="D62" i="196"/>
  <c r="R62" i="196" s="1"/>
  <c r="R61" i="196"/>
  <c r="D61" i="196"/>
  <c r="D60" i="196"/>
  <c r="R60" i="196" s="1"/>
  <c r="D59" i="196"/>
  <c r="R59" i="196" s="1"/>
  <c r="D58" i="196"/>
  <c r="R58" i="196" s="1"/>
  <c r="R57" i="196"/>
  <c r="D57" i="196"/>
  <c r="D56" i="196"/>
  <c r="R56" i="196" s="1"/>
  <c r="D55" i="196"/>
  <c r="R55" i="196" s="1"/>
  <c r="D54" i="196"/>
  <c r="R54" i="196" s="1"/>
  <c r="R53" i="196"/>
  <c r="D53" i="196"/>
  <c r="D52" i="196"/>
  <c r="R52" i="196" s="1"/>
  <c r="D51" i="196"/>
  <c r="R51" i="196" s="1"/>
  <c r="R50" i="196"/>
  <c r="F50" i="196"/>
  <c r="H50" i="196" s="1"/>
  <c r="R49" i="196"/>
  <c r="D48" i="196"/>
  <c r="R48" i="196" s="1"/>
  <c r="D47" i="196"/>
  <c r="R47" i="196" s="1"/>
  <c r="D46" i="196"/>
  <c r="R46" i="196" s="1"/>
  <c r="D45" i="196"/>
  <c r="R45" i="196" s="1"/>
  <c r="D44" i="196"/>
  <c r="R44" i="196" s="1"/>
  <c r="D43" i="196"/>
  <c r="R43" i="196" s="1"/>
  <c r="D42" i="196"/>
  <c r="R42" i="196" s="1"/>
  <c r="D41" i="196"/>
  <c r="R41" i="196" s="1"/>
  <c r="D40" i="196"/>
  <c r="R40" i="196" s="1"/>
  <c r="D39" i="196"/>
  <c r="R39" i="196" s="1"/>
  <c r="D38" i="196"/>
  <c r="R38" i="196" s="1"/>
  <c r="D37" i="196"/>
  <c r="R37" i="196" s="1"/>
  <c r="R36" i="196"/>
  <c r="F36" i="196"/>
  <c r="H36" i="196" s="1"/>
  <c r="R35" i="196"/>
  <c r="D34" i="196"/>
  <c r="R34" i="196" s="1"/>
  <c r="D33" i="196"/>
  <c r="R33" i="196" s="1"/>
  <c r="D32" i="196"/>
  <c r="R32" i="196" s="1"/>
  <c r="D31" i="196"/>
  <c r="R31" i="196" s="1"/>
  <c r="D30" i="196"/>
  <c r="R30" i="196" s="1"/>
  <c r="D29" i="196"/>
  <c r="R29" i="196" s="1"/>
  <c r="D28" i="196"/>
  <c r="R28" i="196" s="1"/>
  <c r="D27" i="196"/>
  <c r="R27" i="196" s="1"/>
  <c r="D26" i="196"/>
  <c r="R26" i="196" s="1"/>
  <c r="D25" i="196"/>
  <c r="R25" i="196" s="1"/>
  <c r="D24" i="196"/>
  <c r="R24" i="196" s="1"/>
  <c r="D23" i="196"/>
  <c r="R23" i="196" s="1"/>
  <c r="R22" i="196"/>
  <c r="F22" i="196"/>
  <c r="H22" i="196" s="1"/>
  <c r="R21" i="196"/>
  <c r="D20" i="196"/>
  <c r="R20" i="196" s="1"/>
  <c r="R19" i="196"/>
  <c r="R18" i="196"/>
  <c r="R17" i="196"/>
  <c r="R16" i="196"/>
  <c r="R15" i="196"/>
  <c r="R14" i="196"/>
  <c r="R13" i="196"/>
  <c r="R12" i="196"/>
  <c r="R11" i="196"/>
  <c r="R10" i="196"/>
  <c r="R9" i="196"/>
  <c r="R78" i="195"/>
  <c r="F78" i="195"/>
  <c r="H78" i="195" s="1"/>
  <c r="R77" i="195"/>
  <c r="D76" i="195"/>
  <c r="R76" i="195" s="1"/>
  <c r="D75" i="195"/>
  <c r="R75" i="195" s="1"/>
  <c r="D74" i="195"/>
  <c r="R74" i="195" s="1"/>
  <c r="D73" i="195"/>
  <c r="R73" i="195" s="1"/>
  <c r="D72" i="195"/>
  <c r="R72" i="195" s="1"/>
  <c r="D71" i="195"/>
  <c r="R71" i="195" s="1"/>
  <c r="R70" i="195"/>
  <c r="D70" i="195"/>
  <c r="D69" i="195"/>
  <c r="R69" i="195" s="1"/>
  <c r="D68" i="195"/>
  <c r="R68" i="195" s="1"/>
  <c r="D67" i="195"/>
  <c r="R67" i="195" s="1"/>
  <c r="R66" i="195"/>
  <c r="D66" i="195"/>
  <c r="D65" i="195"/>
  <c r="R65" i="195" s="1"/>
  <c r="R64" i="195"/>
  <c r="F64" i="195"/>
  <c r="H64" i="195" s="1"/>
  <c r="R63" i="195"/>
  <c r="D62" i="195"/>
  <c r="R62" i="195" s="1"/>
  <c r="D61" i="195"/>
  <c r="R61" i="195" s="1"/>
  <c r="D60" i="195"/>
  <c r="R60" i="195" s="1"/>
  <c r="D59" i="195"/>
  <c r="R59" i="195" s="1"/>
  <c r="R58" i="195"/>
  <c r="D58" i="195"/>
  <c r="D57" i="195"/>
  <c r="R57" i="195" s="1"/>
  <c r="D56" i="195"/>
  <c r="R56" i="195" s="1"/>
  <c r="D55" i="195"/>
  <c r="R55" i="195" s="1"/>
  <c r="R54" i="195"/>
  <c r="D54" i="195"/>
  <c r="D53" i="195"/>
  <c r="R53" i="195" s="1"/>
  <c r="D52" i="195"/>
  <c r="R52" i="195" s="1"/>
  <c r="D51" i="195"/>
  <c r="R51" i="195" s="1"/>
  <c r="R50" i="195"/>
  <c r="F50" i="195"/>
  <c r="H50" i="195" s="1"/>
  <c r="R49" i="195"/>
  <c r="D48" i="195"/>
  <c r="R48" i="195" s="1"/>
  <c r="D47" i="195"/>
  <c r="R47" i="195" s="1"/>
  <c r="R46" i="195"/>
  <c r="D46" i="195"/>
  <c r="D45" i="195"/>
  <c r="R45" i="195" s="1"/>
  <c r="D44" i="195"/>
  <c r="R44" i="195" s="1"/>
  <c r="D43" i="195"/>
  <c r="R43" i="195" s="1"/>
  <c r="R42" i="195"/>
  <c r="D42" i="195"/>
  <c r="D41" i="195"/>
  <c r="R41" i="195" s="1"/>
  <c r="D40" i="195"/>
  <c r="R40" i="195" s="1"/>
  <c r="D39" i="195"/>
  <c r="R39" i="195" s="1"/>
  <c r="R38" i="195"/>
  <c r="D38" i="195"/>
  <c r="D37" i="195"/>
  <c r="R37" i="195" s="1"/>
  <c r="R36" i="195"/>
  <c r="F36" i="195"/>
  <c r="H36" i="195" s="1"/>
  <c r="R35" i="195"/>
  <c r="R34" i="195"/>
  <c r="D34" i="195"/>
  <c r="D33" i="195"/>
  <c r="R33" i="195" s="1"/>
  <c r="D32" i="195"/>
  <c r="R32" i="195" s="1"/>
  <c r="D31" i="195"/>
  <c r="R31" i="195" s="1"/>
  <c r="R30" i="195"/>
  <c r="D30" i="195"/>
  <c r="D29" i="195"/>
  <c r="R29" i="195" s="1"/>
  <c r="D28" i="195"/>
  <c r="R28" i="195" s="1"/>
  <c r="D27" i="195"/>
  <c r="R27" i="195" s="1"/>
  <c r="R26" i="195"/>
  <c r="D26" i="195"/>
  <c r="D25" i="195"/>
  <c r="R25" i="195" s="1"/>
  <c r="D24" i="195"/>
  <c r="R24" i="195" s="1"/>
  <c r="D23" i="195"/>
  <c r="R23" i="195" s="1"/>
  <c r="R22" i="195"/>
  <c r="H22" i="195"/>
  <c r="F22" i="195"/>
  <c r="R21" i="195"/>
  <c r="D20" i="195"/>
  <c r="R20" i="195" s="1"/>
  <c r="R19" i="195"/>
  <c r="R18" i="195"/>
  <c r="R17" i="195"/>
  <c r="R16" i="195"/>
  <c r="R15" i="195"/>
  <c r="R14" i="195"/>
  <c r="R13" i="195"/>
  <c r="R12" i="195"/>
  <c r="R11" i="195"/>
  <c r="R10" i="195"/>
  <c r="R9" i="195"/>
  <c r="R78" i="194"/>
  <c r="F78" i="194"/>
  <c r="H78" i="194" s="1"/>
  <c r="R77" i="194"/>
  <c r="D76" i="194"/>
  <c r="R76" i="194" s="1"/>
  <c r="D75" i="194"/>
  <c r="R75" i="194" s="1"/>
  <c r="D74" i="194"/>
  <c r="R74" i="194" s="1"/>
  <c r="D73" i="194"/>
  <c r="R73" i="194" s="1"/>
  <c r="D72" i="194"/>
  <c r="R72" i="194" s="1"/>
  <c r="D71" i="194"/>
  <c r="R71" i="194" s="1"/>
  <c r="D70" i="194"/>
  <c r="R70" i="194" s="1"/>
  <c r="D69" i="194"/>
  <c r="R69" i="194" s="1"/>
  <c r="D68" i="194"/>
  <c r="R68" i="194" s="1"/>
  <c r="D67" i="194"/>
  <c r="R67" i="194" s="1"/>
  <c r="D66" i="194"/>
  <c r="R66" i="194" s="1"/>
  <c r="D65" i="194"/>
  <c r="R65" i="194" s="1"/>
  <c r="R64" i="194"/>
  <c r="F64" i="194"/>
  <c r="H64" i="194" s="1"/>
  <c r="R63" i="194"/>
  <c r="D62" i="194"/>
  <c r="R62" i="194" s="1"/>
  <c r="D61" i="194"/>
  <c r="R61" i="194" s="1"/>
  <c r="D60" i="194"/>
  <c r="R60" i="194" s="1"/>
  <c r="D59" i="194"/>
  <c r="R59" i="194" s="1"/>
  <c r="D58" i="194"/>
  <c r="R58" i="194" s="1"/>
  <c r="D57" i="194"/>
  <c r="R57" i="194" s="1"/>
  <c r="D56" i="194"/>
  <c r="R56" i="194" s="1"/>
  <c r="D55" i="194"/>
  <c r="R55" i="194" s="1"/>
  <c r="D54" i="194"/>
  <c r="R54" i="194" s="1"/>
  <c r="D53" i="194"/>
  <c r="R53" i="194" s="1"/>
  <c r="D52" i="194"/>
  <c r="R52" i="194" s="1"/>
  <c r="D51" i="194"/>
  <c r="R51" i="194" s="1"/>
  <c r="R50" i="194"/>
  <c r="H50" i="194"/>
  <c r="R49" i="194"/>
  <c r="D48" i="194"/>
  <c r="R48" i="194" s="1"/>
  <c r="D47" i="194"/>
  <c r="R47" i="194" s="1"/>
  <c r="R46" i="194"/>
  <c r="D46" i="194"/>
  <c r="D45" i="194"/>
  <c r="R45" i="194" s="1"/>
  <c r="D44" i="194"/>
  <c r="R44" i="194" s="1"/>
  <c r="D43" i="194"/>
  <c r="R43" i="194" s="1"/>
  <c r="R42" i="194"/>
  <c r="D42" i="194"/>
  <c r="D41" i="194"/>
  <c r="R41" i="194" s="1"/>
  <c r="D40" i="194"/>
  <c r="R40" i="194" s="1"/>
  <c r="D39" i="194"/>
  <c r="R39" i="194" s="1"/>
  <c r="R38" i="194"/>
  <c r="D38" i="194"/>
  <c r="D37" i="194"/>
  <c r="R37" i="194" s="1"/>
  <c r="R36" i="194"/>
  <c r="F36" i="194"/>
  <c r="H36" i="194" s="1"/>
  <c r="R35" i="194"/>
  <c r="R34" i="194"/>
  <c r="D34" i="194"/>
  <c r="D33" i="194"/>
  <c r="R33" i="194" s="1"/>
  <c r="D32" i="194"/>
  <c r="R32" i="194" s="1"/>
  <c r="D31" i="194"/>
  <c r="R31" i="194" s="1"/>
  <c r="R30" i="194"/>
  <c r="D30" i="194"/>
  <c r="D29" i="194"/>
  <c r="R29" i="194" s="1"/>
  <c r="D28" i="194"/>
  <c r="R28" i="194" s="1"/>
  <c r="D27" i="194"/>
  <c r="R27" i="194" s="1"/>
  <c r="R26" i="194"/>
  <c r="D26" i="194"/>
  <c r="D25" i="194"/>
  <c r="R25" i="194" s="1"/>
  <c r="D24" i="194"/>
  <c r="R24" i="194" s="1"/>
  <c r="D23" i="194"/>
  <c r="R23" i="194" s="1"/>
  <c r="R22" i="194"/>
  <c r="H22" i="194"/>
  <c r="F22" i="194"/>
  <c r="R21" i="194"/>
  <c r="D20" i="194"/>
  <c r="R20" i="194" s="1"/>
  <c r="R19" i="194"/>
  <c r="R18" i="194"/>
  <c r="R17" i="194"/>
  <c r="R16" i="194"/>
  <c r="R15" i="194"/>
  <c r="R14" i="194"/>
  <c r="R13" i="194"/>
  <c r="R12" i="194"/>
  <c r="R11" i="194"/>
  <c r="R10" i="194"/>
  <c r="R9" i="194"/>
  <c r="R78" i="193"/>
  <c r="H78" i="193"/>
  <c r="F78" i="193"/>
  <c r="R77" i="193"/>
  <c r="D76" i="193"/>
  <c r="R76" i="193" s="1"/>
  <c r="D75" i="193"/>
  <c r="R75" i="193" s="1"/>
  <c r="D74" i="193"/>
  <c r="R74" i="193" s="1"/>
  <c r="D73" i="193"/>
  <c r="R73" i="193" s="1"/>
  <c r="D72" i="193"/>
  <c r="R72" i="193" s="1"/>
  <c r="D71" i="193"/>
  <c r="R71" i="193" s="1"/>
  <c r="D70" i="193"/>
  <c r="R70" i="193" s="1"/>
  <c r="R69" i="193"/>
  <c r="D69" i="193"/>
  <c r="D68" i="193"/>
  <c r="R68" i="193" s="1"/>
  <c r="D67" i="193"/>
  <c r="R67" i="193" s="1"/>
  <c r="D66" i="193"/>
  <c r="R66" i="193" s="1"/>
  <c r="R65" i="193"/>
  <c r="D65" i="193"/>
  <c r="R64" i="193"/>
  <c r="F64" i="193"/>
  <c r="H64" i="193" s="1"/>
  <c r="R63" i="193"/>
  <c r="D62" i="193"/>
  <c r="R62" i="193" s="1"/>
  <c r="R61" i="193"/>
  <c r="D61" i="193"/>
  <c r="D60" i="193"/>
  <c r="R60" i="193" s="1"/>
  <c r="D59" i="193"/>
  <c r="R59" i="193" s="1"/>
  <c r="D58" i="193"/>
  <c r="R58" i="193" s="1"/>
  <c r="R57" i="193"/>
  <c r="D57" i="193"/>
  <c r="D56" i="193"/>
  <c r="R56" i="193" s="1"/>
  <c r="D55" i="193"/>
  <c r="R55" i="193" s="1"/>
  <c r="D54" i="193"/>
  <c r="R54" i="193" s="1"/>
  <c r="R53" i="193"/>
  <c r="D53" i="193"/>
  <c r="D52" i="193"/>
  <c r="R52" i="193" s="1"/>
  <c r="D51" i="193"/>
  <c r="R51" i="193" s="1"/>
  <c r="R50" i="193"/>
  <c r="H50" i="193"/>
  <c r="R49" i="193"/>
  <c r="D48" i="193"/>
  <c r="R48" i="193" s="1"/>
  <c r="D47" i="193"/>
  <c r="R47" i="193" s="1"/>
  <c r="D46" i="193"/>
  <c r="R46" i="193" s="1"/>
  <c r="D45" i="193"/>
  <c r="R45" i="193" s="1"/>
  <c r="D44" i="193"/>
  <c r="R44" i="193" s="1"/>
  <c r="D43" i="193"/>
  <c r="R43" i="193" s="1"/>
  <c r="D42" i="193"/>
  <c r="R42" i="193" s="1"/>
  <c r="D41" i="193"/>
  <c r="R41" i="193" s="1"/>
  <c r="D40" i="193"/>
  <c r="R40" i="193" s="1"/>
  <c r="D39" i="193"/>
  <c r="R39" i="193" s="1"/>
  <c r="D38" i="193"/>
  <c r="R38" i="193" s="1"/>
  <c r="D37" i="193"/>
  <c r="R37" i="193" s="1"/>
  <c r="R36" i="193"/>
  <c r="F36" i="193"/>
  <c r="H36" i="193" s="1"/>
  <c r="R35" i="193"/>
  <c r="D34" i="193"/>
  <c r="R34" i="193" s="1"/>
  <c r="D33" i="193"/>
  <c r="R33" i="193" s="1"/>
  <c r="D32" i="193"/>
  <c r="R32" i="193" s="1"/>
  <c r="D31" i="193"/>
  <c r="R31" i="193" s="1"/>
  <c r="D30" i="193"/>
  <c r="R30" i="193" s="1"/>
  <c r="D29" i="193"/>
  <c r="R29" i="193" s="1"/>
  <c r="D28" i="193"/>
  <c r="R28" i="193" s="1"/>
  <c r="D27" i="193"/>
  <c r="R27" i="193" s="1"/>
  <c r="D26" i="193"/>
  <c r="R26" i="193" s="1"/>
  <c r="D25" i="193"/>
  <c r="R25" i="193" s="1"/>
  <c r="D24" i="193"/>
  <c r="R24" i="193" s="1"/>
  <c r="D23" i="193"/>
  <c r="R23" i="193" s="1"/>
  <c r="R22" i="193"/>
  <c r="F22" i="193"/>
  <c r="H22" i="193" s="1"/>
  <c r="R21" i="193"/>
  <c r="D20" i="193"/>
  <c r="R20" i="193" s="1"/>
  <c r="R19" i="193"/>
  <c r="R18" i="193"/>
  <c r="R17" i="193"/>
  <c r="R16" i="193"/>
  <c r="R15" i="193"/>
  <c r="R14" i="193"/>
  <c r="R13" i="193"/>
  <c r="R12" i="193"/>
  <c r="R11" i="193"/>
  <c r="R10" i="193"/>
  <c r="R9" i="193"/>
  <c r="R78" i="192"/>
  <c r="H78" i="192"/>
  <c r="F78" i="192"/>
  <c r="R77" i="192"/>
  <c r="D76" i="192"/>
  <c r="R76" i="192" s="1"/>
  <c r="D75" i="192"/>
  <c r="R75" i="192" s="1"/>
  <c r="D74" i="192"/>
  <c r="R74" i="192" s="1"/>
  <c r="D73" i="192"/>
  <c r="R73" i="192" s="1"/>
  <c r="D72" i="192"/>
  <c r="R72" i="192" s="1"/>
  <c r="D71" i="192"/>
  <c r="R71" i="192" s="1"/>
  <c r="D70" i="192"/>
  <c r="R70" i="192" s="1"/>
  <c r="D69" i="192"/>
  <c r="R69" i="192" s="1"/>
  <c r="D68" i="192"/>
  <c r="R68" i="192" s="1"/>
  <c r="D67" i="192"/>
  <c r="R67" i="192" s="1"/>
  <c r="D66" i="192"/>
  <c r="R66" i="192" s="1"/>
  <c r="D65" i="192"/>
  <c r="R65" i="192" s="1"/>
  <c r="R64" i="192"/>
  <c r="F64" i="192"/>
  <c r="H64" i="192" s="1"/>
  <c r="R63" i="192"/>
  <c r="D62" i="192"/>
  <c r="R62" i="192" s="1"/>
  <c r="D61" i="192"/>
  <c r="R61" i="192" s="1"/>
  <c r="D60" i="192"/>
  <c r="R60" i="192" s="1"/>
  <c r="D59" i="192"/>
  <c r="R59" i="192" s="1"/>
  <c r="D58" i="192"/>
  <c r="R58" i="192" s="1"/>
  <c r="D57" i="192"/>
  <c r="R57" i="192" s="1"/>
  <c r="D56" i="192"/>
  <c r="R56" i="192" s="1"/>
  <c r="D55" i="192"/>
  <c r="R55" i="192" s="1"/>
  <c r="D54" i="192"/>
  <c r="R54" i="192" s="1"/>
  <c r="D53" i="192"/>
  <c r="R53" i="192" s="1"/>
  <c r="D52" i="192"/>
  <c r="R52" i="192" s="1"/>
  <c r="D51" i="192"/>
  <c r="R51" i="192" s="1"/>
  <c r="R50" i="192"/>
  <c r="H50" i="192"/>
  <c r="R49" i="192"/>
  <c r="D48" i="192"/>
  <c r="R48" i="192" s="1"/>
  <c r="D47" i="192"/>
  <c r="R47" i="192" s="1"/>
  <c r="D46" i="192"/>
  <c r="R46" i="192" s="1"/>
  <c r="D45" i="192"/>
  <c r="R45" i="192" s="1"/>
  <c r="D44" i="192"/>
  <c r="R44" i="192" s="1"/>
  <c r="D43" i="192"/>
  <c r="R43" i="192" s="1"/>
  <c r="D42" i="192"/>
  <c r="R42" i="192" s="1"/>
  <c r="D41" i="192"/>
  <c r="R41" i="192" s="1"/>
  <c r="D40" i="192"/>
  <c r="R40" i="192" s="1"/>
  <c r="D39" i="192"/>
  <c r="R39" i="192" s="1"/>
  <c r="D38" i="192"/>
  <c r="R38" i="192" s="1"/>
  <c r="D37" i="192"/>
  <c r="R37" i="192" s="1"/>
  <c r="R36" i="192"/>
  <c r="F36" i="192"/>
  <c r="H36" i="192" s="1"/>
  <c r="R35" i="192"/>
  <c r="D34" i="192"/>
  <c r="R34" i="192" s="1"/>
  <c r="D33" i="192"/>
  <c r="R33" i="192" s="1"/>
  <c r="D32" i="192"/>
  <c r="R32" i="192" s="1"/>
  <c r="D31" i="192"/>
  <c r="R31" i="192" s="1"/>
  <c r="D30" i="192"/>
  <c r="R30" i="192" s="1"/>
  <c r="D29" i="192"/>
  <c r="R29" i="192" s="1"/>
  <c r="D28" i="192"/>
  <c r="R28" i="192" s="1"/>
  <c r="D27" i="192"/>
  <c r="R27" i="192" s="1"/>
  <c r="D26" i="192"/>
  <c r="R26" i="192" s="1"/>
  <c r="D25" i="192"/>
  <c r="R25" i="192" s="1"/>
  <c r="D24" i="192"/>
  <c r="R24" i="192" s="1"/>
  <c r="D23" i="192"/>
  <c r="R23" i="192" s="1"/>
  <c r="R22" i="192"/>
  <c r="F22" i="192"/>
  <c r="H22" i="192" s="1"/>
  <c r="R21" i="192"/>
  <c r="D20" i="192"/>
  <c r="R20" i="192" s="1"/>
  <c r="R19" i="192"/>
  <c r="R18" i="192"/>
  <c r="R17" i="192"/>
  <c r="R16" i="192"/>
  <c r="R15" i="192"/>
  <c r="R14" i="192"/>
  <c r="R13" i="192"/>
  <c r="R12" i="192"/>
  <c r="R11" i="192"/>
  <c r="R10" i="192"/>
  <c r="R9" i="192"/>
  <c r="R78" i="191"/>
  <c r="F78" i="191"/>
  <c r="H78" i="191" s="1"/>
  <c r="R77" i="191"/>
  <c r="D76" i="191"/>
  <c r="R76" i="191" s="1"/>
  <c r="D75" i="191"/>
  <c r="R75" i="191" s="1"/>
  <c r="R74" i="191"/>
  <c r="D74" i="191"/>
  <c r="D73" i="191"/>
  <c r="R73" i="191" s="1"/>
  <c r="D72" i="191"/>
  <c r="R72" i="191" s="1"/>
  <c r="D71" i="191"/>
  <c r="R71" i="191" s="1"/>
  <c r="R70" i="191"/>
  <c r="D70" i="191"/>
  <c r="D69" i="191"/>
  <c r="R69" i="191" s="1"/>
  <c r="D68" i="191"/>
  <c r="R68" i="191" s="1"/>
  <c r="D67" i="191"/>
  <c r="R67" i="191" s="1"/>
  <c r="R66" i="191"/>
  <c r="D66" i="191"/>
  <c r="D65" i="191"/>
  <c r="R65" i="191" s="1"/>
  <c r="R64" i="191"/>
  <c r="F64" i="191"/>
  <c r="H64" i="191" s="1"/>
  <c r="R63" i="191"/>
  <c r="R62" i="191"/>
  <c r="D62" i="191"/>
  <c r="D61" i="191"/>
  <c r="R61" i="191" s="1"/>
  <c r="D60" i="191"/>
  <c r="R60" i="191" s="1"/>
  <c r="D59" i="191"/>
  <c r="R59" i="191" s="1"/>
  <c r="R58" i="191"/>
  <c r="D58" i="191"/>
  <c r="D57" i="191"/>
  <c r="R57" i="191" s="1"/>
  <c r="D56" i="191"/>
  <c r="R56" i="191" s="1"/>
  <c r="D55" i="191"/>
  <c r="R55" i="191" s="1"/>
  <c r="R54" i="191"/>
  <c r="D54" i="191"/>
  <c r="D53" i="191"/>
  <c r="R53" i="191" s="1"/>
  <c r="D52" i="191"/>
  <c r="R52" i="191" s="1"/>
  <c r="D51" i="191"/>
  <c r="R51" i="191" s="1"/>
  <c r="R50" i="191"/>
  <c r="F50" i="191"/>
  <c r="H50" i="191" s="1"/>
  <c r="R49" i="191"/>
  <c r="D48" i="191"/>
  <c r="R48" i="191" s="1"/>
  <c r="D47" i="191"/>
  <c r="R47" i="191" s="1"/>
  <c r="D46" i="191"/>
  <c r="R46" i="191" s="1"/>
  <c r="D45" i="191"/>
  <c r="R45" i="191" s="1"/>
  <c r="D44" i="191"/>
  <c r="R44" i="191" s="1"/>
  <c r="D43" i="191"/>
  <c r="R43" i="191" s="1"/>
  <c r="D42" i="191"/>
  <c r="R42" i="191" s="1"/>
  <c r="D41" i="191"/>
  <c r="R41" i="191" s="1"/>
  <c r="D40" i="191"/>
  <c r="R40" i="191" s="1"/>
  <c r="D39" i="191"/>
  <c r="R39" i="191" s="1"/>
  <c r="D38" i="191"/>
  <c r="R38" i="191" s="1"/>
  <c r="D37" i="191"/>
  <c r="R37" i="191" s="1"/>
  <c r="R36" i="191"/>
  <c r="F36" i="191"/>
  <c r="H36" i="191" s="1"/>
  <c r="R35" i="191"/>
  <c r="D34" i="191"/>
  <c r="R34" i="191" s="1"/>
  <c r="D33" i="191"/>
  <c r="R33" i="191" s="1"/>
  <c r="D32" i="191"/>
  <c r="R32" i="191" s="1"/>
  <c r="D31" i="191"/>
  <c r="R31" i="191" s="1"/>
  <c r="D30" i="191"/>
  <c r="R30" i="191" s="1"/>
  <c r="D29" i="191"/>
  <c r="R29" i="191" s="1"/>
  <c r="D28" i="191"/>
  <c r="R28" i="191" s="1"/>
  <c r="D27" i="191"/>
  <c r="R27" i="191" s="1"/>
  <c r="D26" i="191"/>
  <c r="R26" i="191" s="1"/>
  <c r="D25" i="191"/>
  <c r="R25" i="191" s="1"/>
  <c r="D24" i="191"/>
  <c r="R24" i="191" s="1"/>
  <c r="D23" i="191"/>
  <c r="R23" i="191" s="1"/>
  <c r="R22" i="191"/>
  <c r="F22" i="191"/>
  <c r="H22" i="191" s="1"/>
  <c r="R21" i="191"/>
  <c r="D20" i="191"/>
  <c r="R20" i="191" s="1"/>
  <c r="R19" i="191"/>
  <c r="R18" i="191"/>
  <c r="R17" i="191"/>
  <c r="R16" i="191"/>
  <c r="R15" i="191"/>
  <c r="R14" i="191"/>
  <c r="R13" i="191"/>
  <c r="R12" i="191"/>
  <c r="R11" i="191"/>
  <c r="R10" i="191"/>
  <c r="R9" i="191"/>
  <c r="R78" i="190"/>
  <c r="F78" i="190"/>
  <c r="H78" i="190" s="1"/>
  <c r="R77" i="190"/>
  <c r="D76" i="190"/>
  <c r="R76" i="190" s="1"/>
  <c r="D75" i="190"/>
  <c r="R75" i="190" s="1"/>
  <c r="R74" i="190"/>
  <c r="D74" i="190"/>
  <c r="D73" i="190"/>
  <c r="R73" i="190" s="1"/>
  <c r="D72" i="190"/>
  <c r="R72" i="190" s="1"/>
  <c r="D71" i="190"/>
  <c r="R71" i="190" s="1"/>
  <c r="D70" i="190"/>
  <c r="R70" i="190" s="1"/>
  <c r="D69" i="190"/>
  <c r="R69" i="190" s="1"/>
  <c r="D68" i="190"/>
  <c r="R68" i="190" s="1"/>
  <c r="D67" i="190"/>
  <c r="R67" i="190" s="1"/>
  <c r="D66" i="190"/>
  <c r="R66" i="190" s="1"/>
  <c r="D65" i="190"/>
  <c r="R65" i="190" s="1"/>
  <c r="R64" i="190"/>
  <c r="F64" i="190"/>
  <c r="H64" i="190" s="1"/>
  <c r="R63" i="190"/>
  <c r="R62" i="190"/>
  <c r="D62" i="190"/>
  <c r="D61" i="190"/>
  <c r="R61" i="190" s="1"/>
  <c r="D60" i="190"/>
  <c r="R60" i="190" s="1"/>
  <c r="D59" i="190"/>
  <c r="R59" i="190" s="1"/>
  <c r="D58" i="190"/>
  <c r="R58" i="190" s="1"/>
  <c r="D57" i="190"/>
  <c r="R57" i="190" s="1"/>
  <c r="D56" i="190"/>
  <c r="R56" i="190" s="1"/>
  <c r="D55" i="190"/>
  <c r="R55" i="190" s="1"/>
  <c r="D54" i="190"/>
  <c r="R54" i="190" s="1"/>
  <c r="D53" i="190"/>
  <c r="R53" i="190" s="1"/>
  <c r="D52" i="190"/>
  <c r="R52" i="190" s="1"/>
  <c r="D51" i="190"/>
  <c r="R51" i="190" s="1"/>
  <c r="R50" i="190"/>
  <c r="H50" i="190"/>
  <c r="F50" i="190"/>
  <c r="R49" i="190"/>
  <c r="D48" i="190"/>
  <c r="R48" i="190" s="1"/>
  <c r="D47" i="190"/>
  <c r="R47" i="190" s="1"/>
  <c r="D46" i="190"/>
  <c r="R46" i="190" s="1"/>
  <c r="D45" i="190"/>
  <c r="R45" i="190" s="1"/>
  <c r="D44" i="190"/>
  <c r="R44" i="190" s="1"/>
  <c r="D43" i="190"/>
  <c r="R43" i="190" s="1"/>
  <c r="D42" i="190"/>
  <c r="R42" i="190" s="1"/>
  <c r="D41" i="190"/>
  <c r="R41" i="190" s="1"/>
  <c r="D40" i="190"/>
  <c r="R40" i="190" s="1"/>
  <c r="D39" i="190"/>
  <c r="R39" i="190" s="1"/>
  <c r="D38" i="190"/>
  <c r="R38" i="190" s="1"/>
  <c r="D37" i="190"/>
  <c r="R37" i="190" s="1"/>
  <c r="R36" i="190"/>
  <c r="F36" i="190"/>
  <c r="H36" i="190" s="1"/>
  <c r="R35" i="190"/>
  <c r="D34" i="190"/>
  <c r="R34" i="190" s="1"/>
  <c r="D33" i="190"/>
  <c r="R33" i="190" s="1"/>
  <c r="D32" i="190"/>
  <c r="R32" i="190" s="1"/>
  <c r="D31" i="190"/>
  <c r="R31" i="190" s="1"/>
  <c r="D30" i="190"/>
  <c r="R30" i="190" s="1"/>
  <c r="D29" i="190"/>
  <c r="R29" i="190" s="1"/>
  <c r="D28" i="190"/>
  <c r="R28" i="190" s="1"/>
  <c r="D27" i="190"/>
  <c r="R27" i="190" s="1"/>
  <c r="D26" i="190"/>
  <c r="R26" i="190" s="1"/>
  <c r="D25" i="190"/>
  <c r="R25" i="190" s="1"/>
  <c r="D24" i="190"/>
  <c r="R24" i="190" s="1"/>
  <c r="D23" i="190"/>
  <c r="R23" i="190" s="1"/>
  <c r="R22" i="190"/>
  <c r="H22" i="190"/>
  <c r="F22" i="190"/>
  <c r="R21" i="190"/>
  <c r="D20" i="190"/>
  <c r="R20" i="190" s="1"/>
  <c r="R19" i="190"/>
  <c r="R18" i="190"/>
  <c r="R17" i="190"/>
  <c r="R16" i="190"/>
  <c r="R15" i="190"/>
  <c r="R14" i="190"/>
  <c r="R13" i="190"/>
  <c r="R12" i="190"/>
  <c r="R11" i="190"/>
  <c r="R10" i="190"/>
  <c r="R9" i="190"/>
  <c r="R78" i="189"/>
  <c r="H78" i="189"/>
  <c r="F78" i="189"/>
  <c r="R77" i="189"/>
  <c r="D76" i="189"/>
  <c r="R76" i="189" s="1"/>
  <c r="D75" i="189"/>
  <c r="R75" i="189" s="1"/>
  <c r="D74" i="189"/>
  <c r="R74" i="189" s="1"/>
  <c r="D73" i="189"/>
  <c r="R73" i="189" s="1"/>
  <c r="D72" i="189"/>
  <c r="R72" i="189" s="1"/>
  <c r="D71" i="189"/>
  <c r="R71" i="189" s="1"/>
  <c r="D70" i="189"/>
  <c r="R70" i="189" s="1"/>
  <c r="D69" i="189"/>
  <c r="R69" i="189" s="1"/>
  <c r="D68" i="189"/>
  <c r="R68" i="189" s="1"/>
  <c r="D67" i="189"/>
  <c r="R67" i="189" s="1"/>
  <c r="R66" i="189"/>
  <c r="D66" i="189"/>
  <c r="D65" i="189"/>
  <c r="R65" i="189" s="1"/>
  <c r="R64" i="189"/>
  <c r="F64" i="189"/>
  <c r="H64" i="189" s="1"/>
  <c r="R63" i="189"/>
  <c r="D62" i="189"/>
  <c r="R62" i="189" s="1"/>
  <c r="D61" i="189"/>
  <c r="R61" i="189" s="1"/>
  <c r="D60" i="189"/>
  <c r="R60" i="189" s="1"/>
  <c r="D59" i="189"/>
  <c r="R59" i="189" s="1"/>
  <c r="R58" i="189"/>
  <c r="D58" i="189"/>
  <c r="D57" i="189"/>
  <c r="R57" i="189" s="1"/>
  <c r="D56" i="189"/>
  <c r="R56" i="189" s="1"/>
  <c r="D55" i="189"/>
  <c r="R55" i="189" s="1"/>
  <c r="D54" i="189"/>
  <c r="R54" i="189" s="1"/>
  <c r="D53" i="189"/>
  <c r="R53" i="189" s="1"/>
  <c r="D52" i="189"/>
  <c r="R52" i="189" s="1"/>
  <c r="D51" i="189"/>
  <c r="R51" i="189" s="1"/>
  <c r="R50" i="189"/>
  <c r="F50" i="189"/>
  <c r="H50" i="189" s="1"/>
  <c r="R49" i="189"/>
  <c r="D48" i="189"/>
  <c r="R48" i="189" s="1"/>
  <c r="D47" i="189"/>
  <c r="R47" i="189" s="1"/>
  <c r="D46" i="189"/>
  <c r="R46" i="189" s="1"/>
  <c r="D45" i="189"/>
  <c r="R45" i="189" s="1"/>
  <c r="D44" i="189"/>
  <c r="R44" i="189" s="1"/>
  <c r="D43" i="189"/>
  <c r="R43" i="189" s="1"/>
  <c r="D42" i="189"/>
  <c r="R42" i="189" s="1"/>
  <c r="D41" i="189"/>
  <c r="R41" i="189" s="1"/>
  <c r="D40" i="189"/>
  <c r="R40" i="189" s="1"/>
  <c r="D39" i="189"/>
  <c r="R39" i="189" s="1"/>
  <c r="R38" i="189"/>
  <c r="D38" i="189"/>
  <c r="D37" i="189"/>
  <c r="R37" i="189" s="1"/>
  <c r="R36" i="189"/>
  <c r="F36" i="189"/>
  <c r="H36" i="189" s="1"/>
  <c r="R35" i="189"/>
  <c r="D34" i="189"/>
  <c r="R34" i="189" s="1"/>
  <c r="D33" i="189"/>
  <c r="R33" i="189" s="1"/>
  <c r="D32" i="189"/>
  <c r="R32" i="189" s="1"/>
  <c r="D31" i="189"/>
  <c r="R31" i="189" s="1"/>
  <c r="D30" i="189"/>
  <c r="R30" i="189" s="1"/>
  <c r="D29" i="189"/>
  <c r="R29" i="189" s="1"/>
  <c r="D28" i="189"/>
  <c r="R28" i="189" s="1"/>
  <c r="D27" i="189"/>
  <c r="R27" i="189" s="1"/>
  <c r="R26" i="189"/>
  <c r="D26" i="189"/>
  <c r="D25" i="189"/>
  <c r="R25" i="189" s="1"/>
  <c r="D24" i="189"/>
  <c r="R24" i="189" s="1"/>
  <c r="D23" i="189"/>
  <c r="R23" i="189" s="1"/>
  <c r="R22" i="189"/>
  <c r="F22" i="189"/>
  <c r="H22" i="189" s="1"/>
  <c r="R21" i="189"/>
  <c r="D20" i="189"/>
  <c r="R20" i="189" s="1"/>
  <c r="R19" i="189"/>
  <c r="R18" i="189"/>
  <c r="R17" i="189"/>
  <c r="R16" i="189"/>
  <c r="R15" i="189"/>
  <c r="R14" i="189"/>
  <c r="R13" i="189"/>
  <c r="R12" i="189"/>
  <c r="R11" i="189"/>
  <c r="R10" i="189"/>
  <c r="R9" i="189"/>
  <c r="R78" i="188"/>
  <c r="F78" i="188"/>
  <c r="H78" i="188" s="1"/>
  <c r="R77" i="188"/>
  <c r="D76" i="188"/>
  <c r="R76" i="188" s="1"/>
  <c r="D75" i="188"/>
  <c r="R75" i="188" s="1"/>
  <c r="R74" i="188"/>
  <c r="D74" i="188"/>
  <c r="D73" i="188"/>
  <c r="R73" i="188" s="1"/>
  <c r="D72" i="188"/>
  <c r="R72" i="188" s="1"/>
  <c r="D71" i="188"/>
  <c r="R71" i="188" s="1"/>
  <c r="R70" i="188"/>
  <c r="D70" i="188"/>
  <c r="D69" i="188"/>
  <c r="R69" i="188" s="1"/>
  <c r="D68" i="188"/>
  <c r="R68" i="188" s="1"/>
  <c r="D67" i="188"/>
  <c r="R67" i="188" s="1"/>
  <c r="D66" i="188"/>
  <c r="R66" i="188" s="1"/>
  <c r="D65" i="188"/>
  <c r="R65" i="188" s="1"/>
  <c r="R64" i="188"/>
  <c r="F64" i="188"/>
  <c r="H64" i="188" s="1"/>
  <c r="R63" i="188"/>
  <c r="R62" i="188"/>
  <c r="D62" i="188"/>
  <c r="D61" i="188"/>
  <c r="R61" i="188" s="1"/>
  <c r="R60" i="188"/>
  <c r="D60" i="188"/>
  <c r="D59" i="188"/>
  <c r="R59" i="188" s="1"/>
  <c r="R58" i="188"/>
  <c r="D58" i="188"/>
  <c r="D57" i="188"/>
  <c r="R57" i="188" s="1"/>
  <c r="D56" i="188"/>
  <c r="R56" i="188" s="1"/>
  <c r="D55" i="188"/>
  <c r="R55" i="188" s="1"/>
  <c r="D54" i="188"/>
  <c r="R54" i="188" s="1"/>
  <c r="D53" i="188"/>
  <c r="R53" i="188" s="1"/>
  <c r="D52" i="188"/>
  <c r="R52" i="188" s="1"/>
  <c r="D51" i="188"/>
  <c r="R51" i="188" s="1"/>
  <c r="R50" i="188"/>
  <c r="H50" i="188"/>
  <c r="R49" i="188"/>
  <c r="R48" i="188"/>
  <c r="D48" i="188"/>
  <c r="D47" i="188"/>
  <c r="R47" i="188" s="1"/>
  <c r="D46" i="188"/>
  <c r="R46" i="188" s="1"/>
  <c r="D45" i="188"/>
  <c r="R45" i="188" s="1"/>
  <c r="D44" i="188"/>
  <c r="R44" i="188" s="1"/>
  <c r="D43" i="188"/>
  <c r="R43" i="188" s="1"/>
  <c r="R42" i="188"/>
  <c r="D42" i="188"/>
  <c r="D41" i="188"/>
  <c r="R41" i="188" s="1"/>
  <c r="R40" i="188"/>
  <c r="D40" i="188"/>
  <c r="D39" i="188"/>
  <c r="R39" i="188" s="1"/>
  <c r="R38" i="188"/>
  <c r="D38" i="188"/>
  <c r="D37" i="188"/>
  <c r="R37" i="188" s="1"/>
  <c r="R36" i="188"/>
  <c r="F36" i="188"/>
  <c r="H36" i="188" s="1"/>
  <c r="R35" i="188"/>
  <c r="D34" i="188"/>
  <c r="R34" i="188" s="1"/>
  <c r="D33" i="188"/>
  <c r="R33" i="188" s="1"/>
  <c r="R32" i="188"/>
  <c r="D32" i="188"/>
  <c r="D31" i="188"/>
  <c r="R31" i="188" s="1"/>
  <c r="D30" i="188"/>
  <c r="R30" i="188" s="1"/>
  <c r="D29" i="188"/>
  <c r="R29" i="188" s="1"/>
  <c r="D28" i="188"/>
  <c r="R28" i="188" s="1"/>
  <c r="D27" i="188"/>
  <c r="R27" i="188" s="1"/>
  <c r="R26" i="188"/>
  <c r="D26" i="188"/>
  <c r="D25" i="188"/>
  <c r="R25" i="188" s="1"/>
  <c r="R24" i="188"/>
  <c r="D24" i="188"/>
  <c r="D23" i="188"/>
  <c r="R23" i="188" s="1"/>
  <c r="R22" i="188"/>
  <c r="F22" i="188"/>
  <c r="H22" i="188" s="1"/>
  <c r="R21" i="188"/>
  <c r="D20" i="188"/>
  <c r="R20" i="188" s="1"/>
  <c r="R19" i="188"/>
  <c r="R18" i="188"/>
  <c r="R17" i="188"/>
  <c r="R16" i="188"/>
  <c r="R15" i="188"/>
  <c r="R14" i="188"/>
  <c r="R13" i="188"/>
  <c r="R12" i="188"/>
  <c r="R11" i="188"/>
  <c r="R10" i="188"/>
  <c r="R9" i="188"/>
  <c r="R78" i="187"/>
  <c r="F78" i="187"/>
  <c r="H78" i="187" s="1"/>
  <c r="R77" i="187"/>
  <c r="D76" i="187"/>
  <c r="R76" i="187" s="1"/>
  <c r="D75" i="187"/>
  <c r="R75" i="187" s="1"/>
  <c r="D74" i="187"/>
  <c r="R74" i="187" s="1"/>
  <c r="D73" i="187"/>
  <c r="R73" i="187" s="1"/>
  <c r="D72" i="187"/>
  <c r="R72" i="187" s="1"/>
  <c r="D71" i="187"/>
  <c r="R71" i="187" s="1"/>
  <c r="R70" i="187"/>
  <c r="D70" i="187"/>
  <c r="D69" i="187"/>
  <c r="R69" i="187" s="1"/>
  <c r="D68" i="187"/>
  <c r="R68" i="187" s="1"/>
  <c r="D67" i="187"/>
  <c r="R67" i="187" s="1"/>
  <c r="D66" i="187"/>
  <c r="R66" i="187" s="1"/>
  <c r="D65" i="187"/>
  <c r="R65" i="187" s="1"/>
  <c r="R64" i="187"/>
  <c r="F64" i="187"/>
  <c r="H64" i="187" s="1"/>
  <c r="R63" i="187"/>
  <c r="D62" i="187"/>
  <c r="R62" i="187" s="1"/>
  <c r="D61" i="187"/>
  <c r="R61" i="187" s="1"/>
  <c r="D60" i="187"/>
  <c r="R60" i="187" s="1"/>
  <c r="D59" i="187"/>
  <c r="R59" i="187" s="1"/>
  <c r="R58" i="187"/>
  <c r="D58" i="187"/>
  <c r="D57" i="187"/>
  <c r="R57" i="187" s="1"/>
  <c r="D56" i="187"/>
  <c r="R56" i="187" s="1"/>
  <c r="D55" i="187"/>
  <c r="R55" i="187" s="1"/>
  <c r="D54" i="187"/>
  <c r="R54" i="187" s="1"/>
  <c r="D53" i="187"/>
  <c r="R53" i="187" s="1"/>
  <c r="D52" i="187"/>
  <c r="R52" i="187" s="1"/>
  <c r="D51" i="187"/>
  <c r="R51" i="187" s="1"/>
  <c r="R50" i="187"/>
  <c r="F50" i="187"/>
  <c r="H50" i="187" s="1"/>
  <c r="R49" i="187"/>
  <c r="D48" i="187"/>
  <c r="R48" i="187" s="1"/>
  <c r="D47" i="187"/>
  <c r="R47" i="187" s="1"/>
  <c r="R46" i="187"/>
  <c r="D46" i="187"/>
  <c r="D45" i="187"/>
  <c r="R45" i="187" s="1"/>
  <c r="D44" i="187"/>
  <c r="R44" i="187" s="1"/>
  <c r="D43" i="187"/>
  <c r="R43" i="187" s="1"/>
  <c r="R42" i="187"/>
  <c r="D42" i="187"/>
  <c r="D41" i="187"/>
  <c r="R41" i="187" s="1"/>
  <c r="D40" i="187"/>
  <c r="R40" i="187" s="1"/>
  <c r="D39" i="187"/>
  <c r="R39" i="187" s="1"/>
  <c r="D38" i="187"/>
  <c r="R38" i="187" s="1"/>
  <c r="D37" i="187"/>
  <c r="R37" i="187" s="1"/>
  <c r="R36" i="187"/>
  <c r="F36" i="187"/>
  <c r="H36" i="187" s="1"/>
  <c r="R35" i="187"/>
  <c r="R34" i="187"/>
  <c r="D34" i="187"/>
  <c r="D33" i="187"/>
  <c r="R33" i="187" s="1"/>
  <c r="D32" i="187"/>
  <c r="R32" i="187" s="1"/>
  <c r="D31" i="187"/>
  <c r="R31" i="187" s="1"/>
  <c r="D30" i="187"/>
  <c r="R30" i="187" s="1"/>
  <c r="D29" i="187"/>
  <c r="R29" i="187" s="1"/>
  <c r="D28" i="187"/>
  <c r="R28" i="187" s="1"/>
  <c r="D27" i="187"/>
  <c r="R27" i="187" s="1"/>
  <c r="D26" i="187"/>
  <c r="R26" i="187" s="1"/>
  <c r="D25" i="187"/>
  <c r="R25" i="187" s="1"/>
  <c r="D24" i="187"/>
  <c r="R24" i="187" s="1"/>
  <c r="D23" i="187"/>
  <c r="R23" i="187" s="1"/>
  <c r="R22" i="187"/>
  <c r="F22" i="187"/>
  <c r="H22" i="187" s="1"/>
  <c r="R21" i="187"/>
  <c r="D20" i="187"/>
  <c r="R20" i="187" s="1"/>
  <c r="R19" i="187"/>
  <c r="R18" i="187"/>
  <c r="R17" i="187"/>
  <c r="R16" i="187"/>
  <c r="R15" i="187"/>
  <c r="R14" i="187"/>
  <c r="R13" i="187"/>
  <c r="R12" i="187"/>
  <c r="R11" i="187"/>
  <c r="R10" i="187"/>
  <c r="R9" i="187"/>
  <c r="R78" i="186"/>
  <c r="F78" i="186"/>
  <c r="H78" i="186" s="1"/>
  <c r="R77" i="186"/>
  <c r="D76" i="186"/>
  <c r="R76" i="186" s="1"/>
  <c r="D75" i="186"/>
  <c r="R75" i="186" s="1"/>
  <c r="D74" i="186"/>
  <c r="R74" i="186" s="1"/>
  <c r="D73" i="186"/>
  <c r="R73" i="186" s="1"/>
  <c r="D72" i="186"/>
  <c r="R72" i="186" s="1"/>
  <c r="D71" i="186"/>
  <c r="R71" i="186" s="1"/>
  <c r="R70" i="186"/>
  <c r="D70" i="186"/>
  <c r="D69" i="186"/>
  <c r="R69" i="186" s="1"/>
  <c r="D68" i="186"/>
  <c r="R68" i="186" s="1"/>
  <c r="D67" i="186"/>
  <c r="R67" i="186" s="1"/>
  <c r="D66" i="186"/>
  <c r="R66" i="186" s="1"/>
  <c r="D65" i="186"/>
  <c r="R65" i="186" s="1"/>
  <c r="R64" i="186"/>
  <c r="F64" i="186"/>
  <c r="H64" i="186" s="1"/>
  <c r="R63" i="186"/>
  <c r="D62" i="186"/>
  <c r="R62" i="186" s="1"/>
  <c r="D61" i="186"/>
  <c r="R61" i="186" s="1"/>
  <c r="D60" i="186"/>
  <c r="R60" i="186" s="1"/>
  <c r="D59" i="186"/>
  <c r="R59" i="186" s="1"/>
  <c r="R58" i="186"/>
  <c r="D58" i="186"/>
  <c r="D57" i="186"/>
  <c r="R57" i="186" s="1"/>
  <c r="D56" i="186"/>
  <c r="R56" i="186" s="1"/>
  <c r="D55" i="186"/>
  <c r="R55" i="186" s="1"/>
  <c r="D54" i="186"/>
  <c r="R54" i="186" s="1"/>
  <c r="D53" i="186"/>
  <c r="R53" i="186" s="1"/>
  <c r="D52" i="186"/>
  <c r="R52" i="186" s="1"/>
  <c r="D51" i="186"/>
  <c r="R51" i="186" s="1"/>
  <c r="R50" i="186"/>
  <c r="H50" i="186"/>
  <c r="R49" i="186"/>
  <c r="D48" i="186"/>
  <c r="R48" i="186" s="1"/>
  <c r="D47" i="186"/>
  <c r="R47" i="186" s="1"/>
  <c r="R46" i="186"/>
  <c r="D46" i="186"/>
  <c r="D45" i="186"/>
  <c r="R45" i="186" s="1"/>
  <c r="D44" i="186"/>
  <c r="R44" i="186" s="1"/>
  <c r="D43" i="186"/>
  <c r="R43" i="186" s="1"/>
  <c r="R42" i="186"/>
  <c r="D42" i="186"/>
  <c r="D41" i="186"/>
  <c r="R41" i="186" s="1"/>
  <c r="D40" i="186"/>
  <c r="R40" i="186" s="1"/>
  <c r="D39" i="186"/>
  <c r="R39" i="186" s="1"/>
  <c r="R38" i="186"/>
  <c r="D38" i="186"/>
  <c r="D37" i="186"/>
  <c r="R37" i="186" s="1"/>
  <c r="R36" i="186"/>
  <c r="F36" i="186"/>
  <c r="H36" i="186" s="1"/>
  <c r="R35" i="186"/>
  <c r="R34" i="186"/>
  <c r="D34" i="186"/>
  <c r="D33" i="186"/>
  <c r="R33" i="186" s="1"/>
  <c r="D32" i="186"/>
  <c r="R32" i="186" s="1"/>
  <c r="D31" i="186"/>
  <c r="R31" i="186" s="1"/>
  <c r="R30" i="186"/>
  <c r="D30" i="186"/>
  <c r="D29" i="186"/>
  <c r="R29" i="186" s="1"/>
  <c r="D28" i="186"/>
  <c r="R28" i="186" s="1"/>
  <c r="D27" i="186"/>
  <c r="R27" i="186" s="1"/>
  <c r="R26" i="186"/>
  <c r="D26" i="186"/>
  <c r="D25" i="186"/>
  <c r="R25" i="186" s="1"/>
  <c r="D24" i="186"/>
  <c r="R24" i="186" s="1"/>
  <c r="D23" i="186"/>
  <c r="R23" i="186" s="1"/>
  <c r="R22" i="186"/>
  <c r="H22" i="186"/>
  <c r="F22" i="186"/>
  <c r="R21" i="186"/>
  <c r="D20" i="186"/>
  <c r="R20" i="186" s="1"/>
  <c r="R19" i="186"/>
  <c r="R18" i="186"/>
  <c r="R17" i="186"/>
  <c r="R16" i="186"/>
  <c r="R15" i="186"/>
  <c r="R14" i="186"/>
  <c r="R13" i="186"/>
  <c r="R12" i="186"/>
  <c r="R11" i="186"/>
  <c r="R10" i="186"/>
  <c r="R9" i="186"/>
  <c r="R78" i="185"/>
  <c r="F78" i="185"/>
  <c r="H78" i="185" s="1"/>
  <c r="R77" i="185"/>
  <c r="D76" i="185"/>
  <c r="R76" i="185" s="1"/>
  <c r="D75" i="185"/>
  <c r="R75" i="185" s="1"/>
  <c r="D74" i="185"/>
  <c r="R74" i="185" s="1"/>
  <c r="D73" i="185"/>
  <c r="R73" i="185" s="1"/>
  <c r="D72" i="185"/>
  <c r="R72" i="185" s="1"/>
  <c r="D71" i="185"/>
  <c r="R71" i="185" s="1"/>
  <c r="R70" i="185"/>
  <c r="D70" i="185"/>
  <c r="D69" i="185"/>
  <c r="R69" i="185" s="1"/>
  <c r="D68" i="185"/>
  <c r="R68" i="185" s="1"/>
  <c r="D67" i="185"/>
  <c r="R67" i="185" s="1"/>
  <c r="D66" i="185"/>
  <c r="R66" i="185" s="1"/>
  <c r="D65" i="185"/>
  <c r="R65" i="185" s="1"/>
  <c r="R64" i="185"/>
  <c r="F64" i="185"/>
  <c r="H64" i="185" s="1"/>
  <c r="R63" i="185"/>
  <c r="D62" i="185"/>
  <c r="R62" i="185" s="1"/>
  <c r="D61" i="185"/>
  <c r="R61" i="185" s="1"/>
  <c r="D60" i="185"/>
  <c r="R60" i="185" s="1"/>
  <c r="D59" i="185"/>
  <c r="R59" i="185" s="1"/>
  <c r="R58" i="185"/>
  <c r="D58" i="185"/>
  <c r="D57" i="185"/>
  <c r="R57" i="185" s="1"/>
  <c r="D56" i="185"/>
  <c r="R56" i="185" s="1"/>
  <c r="D55" i="185"/>
  <c r="R55" i="185" s="1"/>
  <c r="D54" i="185"/>
  <c r="R54" i="185" s="1"/>
  <c r="D53" i="185"/>
  <c r="R53" i="185" s="1"/>
  <c r="D52" i="185"/>
  <c r="R52" i="185" s="1"/>
  <c r="D51" i="185"/>
  <c r="R51" i="185" s="1"/>
  <c r="R50" i="185"/>
  <c r="F50" i="185"/>
  <c r="H50" i="185" s="1"/>
  <c r="R49" i="185"/>
  <c r="D48" i="185"/>
  <c r="R48" i="185" s="1"/>
  <c r="D47" i="185"/>
  <c r="R47" i="185" s="1"/>
  <c r="R46" i="185"/>
  <c r="D46" i="185"/>
  <c r="D45" i="185"/>
  <c r="R45" i="185" s="1"/>
  <c r="D44" i="185"/>
  <c r="R44" i="185" s="1"/>
  <c r="D43" i="185"/>
  <c r="R43" i="185" s="1"/>
  <c r="D42" i="185"/>
  <c r="R42" i="185" s="1"/>
  <c r="D41" i="185"/>
  <c r="R41" i="185" s="1"/>
  <c r="D40" i="185"/>
  <c r="R40" i="185" s="1"/>
  <c r="D39" i="185"/>
  <c r="R39" i="185" s="1"/>
  <c r="D38" i="185"/>
  <c r="R38" i="185" s="1"/>
  <c r="D37" i="185"/>
  <c r="R37" i="185" s="1"/>
  <c r="R36" i="185"/>
  <c r="F36" i="185"/>
  <c r="H36" i="185" s="1"/>
  <c r="R35" i="185"/>
  <c r="R34" i="185"/>
  <c r="D34" i="185"/>
  <c r="D33" i="185"/>
  <c r="R33" i="185" s="1"/>
  <c r="D32" i="185"/>
  <c r="R32" i="185" s="1"/>
  <c r="D31" i="185"/>
  <c r="R31" i="185" s="1"/>
  <c r="R30" i="185"/>
  <c r="D30" i="185"/>
  <c r="D29" i="185"/>
  <c r="R29" i="185" s="1"/>
  <c r="D28" i="185"/>
  <c r="R28" i="185" s="1"/>
  <c r="D27" i="185"/>
  <c r="R27" i="185" s="1"/>
  <c r="D26" i="185"/>
  <c r="R26" i="185" s="1"/>
  <c r="D25" i="185"/>
  <c r="R25" i="185" s="1"/>
  <c r="D24" i="185"/>
  <c r="R24" i="185" s="1"/>
  <c r="D23" i="185"/>
  <c r="R23" i="185" s="1"/>
  <c r="R22" i="185"/>
  <c r="H22" i="185"/>
  <c r="F22" i="185"/>
  <c r="R21" i="185"/>
  <c r="D20" i="185"/>
  <c r="R20" i="185" s="1"/>
  <c r="R19" i="185"/>
  <c r="R18" i="185"/>
  <c r="R17" i="185"/>
  <c r="R16" i="185"/>
  <c r="R15" i="185"/>
  <c r="R14" i="185"/>
  <c r="R13" i="185"/>
  <c r="R12" i="185"/>
  <c r="R11" i="185"/>
  <c r="R10" i="185"/>
  <c r="R9" i="185"/>
  <c r="R78" i="184"/>
  <c r="F78" i="184"/>
  <c r="H78" i="184" s="1"/>
  <c r="R77" i="184"/>
  <c r="D76" i="184"/>
  <c r="R76" i="184" s="1"/>
  <c r="D75" i="184"/>
  <c r="R75" i="184" s="1"/>
  <c r="R74" i="184"/>
  <c r="D74" i="184"/>
  <c r="D73" i="184"/>
  <c r="R73" i="184" s="1"/>
  <c r="D72" i="184"/>
  <c r="R72" i="184" s="1"/>
  <c r="D71" i="184"/>
  <c r="R71" i="184" s="1"/>
  <c r="R70" i="184"/>
  <c r="D70" i="184"/>
  <c r="D69" i="184"/>
  <c r="R69" i="184" s="1"/>
  <c r="D68" i="184"/>
  <c r="R68" i="184" s="1"/>
  <c r="D67" i="184"/>
  <c r="R67" i="184" s="1"/>
  <c r="D66" i="184"/>
  <c r="R66" i="184" s="1"/>
  <c r="D65" i="184"/>
  <c r="R65" i="184" s="1"/>
  <c r="R64" i="184"/>
  <c r="F64" i="184"/>
  <c r="H64" i="184" s="1"/>
  <c r="R63" i="184"/>
  <c r="R62" i="184"/>
  <c r="D62" i="184"/>
  <c r="D61" i="184"/>
  <c r="R61" i="184" s="1"/>
  <c r="D60" i="184"/>
  <c r="R60" i="184" s="1"/>
  <c r="D59" i="184"/>
  <c r="R59" i="184" s="1"/>
  <c r="R58" i="184"/>
  <c r="D58" i="184"/>
  <c r="D57" i="184"/>
  <c r="R57" i="184" s="1"/>
  <c r="D56" i="184"/>
  <c r="R56" i="184" s="1"/>
  <c r="D55" i="184"/>
  <c r="R55" i="184" s="1"/>
  <c r="D54" i="184"/>
  <c r="R54" i="184" s="1"/>
  <c r="D53" i="184"/>
  <c r="R53" i="184" s="1"/>
  <c r="D52" i="184"/>
  <c r="R52" i="184" s="1"/>
  <c r="D51" i="184"/>
  <c r="R51" i="184" s="1"/>
  <c r="R50" i="184"/>
  <c r="H50" i="184"/>
  <c r="R49" i="184"/>
  <c r="D48" i="184"/>
  <c r="R48" i="184" s="1"/>
  <c r="D47" i="184"/>
  <c r="R47" i="184" s="1"/>
  <c r="R46" i="184"/>
  <c r="D46" i="184"/>
  <c r="D45" i="184"/>
  <c r="R45" i="184" s="1"/>
  <c r="D44" i="184"/>
  <c r="R44" i="184" s="1"/>
  <c r="D43" i="184"/>
  <c r="R43" i="184" s="1"/>
  <c r="D42" i="184"/>
  <c r="R42" i="184" s="1"/>
  <c r="D41" i="184"/>
  <c r="R41" i="184" s="1"/>
  <c r="D40" i="184"/>
  <c r="R40" i="184" s="1"/>
  <c r="D39" i="184"/>
  <c r="R39" i="184" s="1"/>
  <c r="D38" i="184"/>
  <c r="R38" i="184" s="1"/>
  <c r="D37" i="184"/>
  <c r="R37" i="184" s="1"/>
  <c r="R36" i="184"/>
  <c r="F36" i="184"/>
  <c r="H36" i="184" s="1"/>
  <c r="R35" i="184"/>
  <c r="R34" i="184"/>
  <c r="D34" i="184"/>
  <c r="D33" i="184"/>
  <c r="R33" i="184" s="1"/>
  <c r="D32" i="184"/>
  <c r="R32" i="184" s="1"/>
  <c r="D31" i="184"/>
  <c r="R31" i="184" s="1"/>
  <c r="R30" i="184"/>
  <c r="D30" i="184"/>
  <c r="D29" i="184"/>
  <c r="R29" i="184" s="1"/>
  <c r="D28" i="184"/>
  <c r="R28" i="184" s="1"/>
  <c r="D27" i="184"/>
  <c r="R27" i="184" s="1"/>
  <c r="D26" i="184"/>
  <c r="R26" i="184" s="1"/>
  <c r="D25" i="184"/>
  <c r="R25" i="184" s="1"/>
  <c r="D24" i="184"/>
  <c r="R24" i="184" s="1"/>
  <c r="D23" i="184"/>
  <c r="R23" i="184" s="1"/>
  <c r="R22" i="184"/>
  <c r="H22" i="184"/>
  <c r="F22" i="184"/>
  <c r="R21" i="184"/>
  <c r="D20" i="184"/>
  <c r="R20" i="184" s="1"/>
  <c r="R19" i="184"/>
  <c r="R18" i="184"/>
  <c r="R17" i="184"/>
  <c r="R16" i="184"/>
  <c r="R15" i="184"/>
  <c r="R14" i="184"/>
  <c r="R13" i="184"/>
  <c r="R12" i="184"/>
  <c r="R11" i="184"/>
  <c r="R10" i="184"/>
  <c r="R9" i="184"/>
  <c r="R78" i="183"/>
  <c r="F78" i="183"/>
  <c r="H78" i="183" s="1"/>
  <c r="R77" i="183"/>
  <c r="D76" i="183"/>
  <c r="R76" i="183" s="1"/>
  <c r="D75" i="183"/>
  <c r="R75" i="183" s="1"/>
  <c r="D74" i="183"/>
  <c r="R74" i="183" s="1"/>
  <c r="D73" i="183"/>
  <c r="R73" i="183" s="1"/>
  <c r="D72" i="183"/>
  <c r="R72" i="183" s="1"/>
  <c r="D71" i="183"/>
  <c r="R71" i="183" s="1"/>
  <c r="R70" i="183"/>
  <c r="D70" i="183"/>
  <c r="D69" i="183"/>
  <c r="R69" i="183" s="1"/>
  <c r="D68" i="183"/>
  <c r="R68" i="183" s="1"/>
  <c r="D67" i="183"/>
  <c r="R67" i="183" s="1"/>
  <c r="R66" i="183"/>
  <c r="D66" i="183"/>
  <c r="D65" i="183"/>
  <c r="R65" i="183" s="1"/>
  <c r="R64" i="183"/>
  <c r="F64" i="183"/>
  <c r="H64" i="183" s="1"/>
  <c r="R63" i="183"/>
  <c r="D62" i="183"/>
  <c r="R62" i="183" s="1"/>
  <c r="D61" i="183"/>
  <c r="R61" i="183" s="1"/>
  <c r="D60" i="183"/>
  <c r="R60" i="183" s="1"/>
  <c r="D59" i="183"/>
  <c r="R59" i="183" s="1"/>
  <c r="R58" i="183"/>
  <c r="D58" i="183"/>
  <c r="D57" i="183"/>
  <c r="R57" i="183" s="1"/>
  <c r="D56" i="183"/>
  <c r="R56" i="183" s="1"/>
  <c r="D55" i="183"/>
  <c r="R55" i="183" s="1"/>
  <c r="R54" i="183"/>
  <c r="D54" i="183"/>
  <c r="D53" i="183"/>
  <c r="R53" i="183" s="1"/>
  <c r="D52" i="183"/>
  <c r="R52" i="183" s="1"/>
  <c r="D51" i="183"/>
  <c r="R51" i="183" s="1"/>
  <c r="R50" i="183"/>
  <c r="H50" i="183"/>
  <c r="R49" i="183"/>
  <c r="D48" i="183"/>
  <c r="R48" i="183" s="1"/>
  <c r="D47" i="183"/>
  <c r="R47" i="183" s="1"/>
  <c r="R46" i="183"/>
  <c r="D46" i="183"/>
  <c r="D45" i="183"/>
  <c r="R45" i="183" s="1"/>
  <c r="D44" i="183"/>
  <c r="R44" i="183" s="1"/>
  <c r="D43" i="183"/>
  <c r="R43" i="183" s="1"/>
  <c r="D42" i="183"/>
  <c r="R42" i="183" s="1"/>
  <c r="D41" i="183"/>
  <c r="R41" i="183" s="1"/>
  <c r="D40" i="183"/>
  <c r="R40" i="183" s="1"/>
  <c r="D39" i="183"/>
  <c r="R39" i="183" s="1"/>
  <c r="D38" i="183"/>
  <c r="R38" i="183" s="1"/>
  <c r="D37" i="183"/>
  <c r="R37" i="183" s="1"/>
  <c r="R36" i="183"/>
  <c r="F36" i="183"/>
  <c r="H36" i="183" s="1"/>
  <c r="R35" i="183"/>
  <c r="R34" i="183"/>
  <c r="D34" i="183"/>
  <c r="D33" i="183"/>
  <c r="R33" i="183" s="1"/>
  <c r="D32" i="183"/>
  <c r="R32" i="183" s="1"/>
  <c r="D31" i="183"/>
  <c r="R31" i="183" s="1"/>
  <c r="D30" i="183"/>
  <c r="R30" i="183" s="1"/>
  <c r="D29" i="183"/>
  <c r="R29" i="183" s="1"/>
  <c r="D28" i="183"/>
  <c r="R28" i="183" s="1"/>
  <c r="D27" i="183"/>
  <c r="R27" i="183" s="1"/>
  <c r="D26" i="183"/>
  <c r="R26" i="183" s="1"/>
  <c r="D25" i="183"/>
  <c r="R25" i="183" s="1"/>
  <c r="D24" i="183"/>
  <c r="R24" i="183" s="1"/>
  <c r="D23" i="183"/>
  <c r="R23" i="183" s="1"/>
  <c r="R22" i="183"/>
  <c r="F22" i="183"/>
  <c r="H22" i="183" s="1"/>
  <c r="R21" i="183"/>
  <c r="D20" i="183"/>
  <c r="R20" i="183" s="1"/>
  <c r="R19" i="183"/>
  <c r="R18" i="183"/>
  <c r="R17" i="183"/>
  <c r="R16" i="183"/>
  <c r="R15" i="183"/>
  <c r="R14" i="183"/>
  <c r="R13" i="183"/>
  <c r="R12" i="183"/>
  <c r="R11" i="183"/>
  <c r="R10" i="183"/>
  <c r="R9" i="183"/>
  <c r="R78" i="182"/>
  <c r="F78" i="182"/>
  <c r="H78" i="182" s="1"/>
  <c r="R77" i="182"/>
  <c r="D76" i="182"/>
  <c r="R76" i="182" s="1"/>
  <c r="D75" i="182"/>
  <c r="R75" i="182" s="1"/>
  <c r="D74" i="182"/>
  <c r="R74" i="182" s="1"/>
  <c r="D73" i="182"/>
  <c r="R73" i="182" s="1"/>
  <c r="D72" i="182"/>
  <c r="R72" i="182" s="1"/>
  <c r="D71" i="182"/>
  <c r="R71" i="182" s="1"/>
  <c r="R70" i="182"/>
  <c r="D70" i="182"/>
  <c r="D69" i="182"/>
  <c r="R69" i="182" s="1"/>
  <c r="D68" i="182"/>
  <c r="R68" i="182" s="1"/>
  <c r="D67" i="182"/>
  <c r="R67" i="182" s="1"/>
  <c r="R66" i="182"/>
  <c r="D66" i="182"/>
  <c r="D65" i="182"/>
  <c r="R65" i="182" s="1"/>
  <c r="R64" i="182"/>
  <c r="F64" i="182"/>
  <c r="H64" i="182" s="1"/>
  <c r="R63" i="182"/>
  <c r="D62" i="182"/>
  <c r="R62" i="182" s="1"/>
  <c r="D61" i="182"/>
  <c r="R61" i="182" s="1"/>
  <c r="D60" i="182"/>
  <c r="R60" i="182" s="1"/>
  <c r="D59" i="182"/>
  <c r="R59" i="182" s="1"/>
  <c r="R58" i="182"/>
  <c r="D58" i="182"/>
  <c r="D57" i="182"/>
  <c r="R57" i="182" s="1"/>
  <c r="D56" i="182"/>
  <c r="R56" i="182" s="1"/>
  <c r="D55" i="182"/>
  <c r="R55" i="182" s="1"/>
  <c r="R54" i="182"/>
  <c r="D54" i="182"/>
  <c r="D53" i="182"/>
  <c r="R53" i="182" s="1"/>
  <c r="D52" i="182"/>
  <c r="R52" i="182" s="1"/>
  <c r="D51" i="182"/>
  <c r="R51" i="182" s="1"/>
  <c r="R50" i="182"/>
  <c r="H50" i="182"/>
  <c r="R49" i="182"/>
  <c r="D48" i="182"/>
  <c r="R48" i="182" s="1"/>
  <c r="D47" i="182"/>
  <c r="R47" i="182" s="1"/>
  <c r="D46" i="182"/>
  <c r="R46" i="182" s="1"/>
  <c r="D45" i="182"/>
  <c r="R45" i="182" s="1"/>
  <c r="D44" i="182"/>
  <c r="R44" i="182" s="1"/>
  <c r="D43" i="182"/>
  <c r="R43" i="182" s="1"/>
  <c r="D42" i="182"/>
  <c r="R42" i="182" s="1"/>
  <c r="D41" i="182"/>
  <c r="R41" i="182" s="1"/>
  <c r="D40" i="182"/>
  <c r="R40" i="182" s="1"/>
  <c r="D39" i="182"/>
  <c r="R39" i="182" s="1"/>
  <c r="R38" i="182"/>
  <c r="D38" i="182"/>
  <c r="D37" i="182"/>
  <c r="R37" i="182" s="1"/>
  <c r="R36" i="182"/>
  <c r="F36" i="182"/>
  <c r="H36" i="182" s="1"/>
  <c r="R35" i="182"/>
  <c r="D34" i="182"/>
  <c r="R34" i="182" s="1"/>
  <c r="D33" i="182"/>
  <c r="R33" i="182" s="1"/>
  <c r="D32" i="182"/>
  <c r="R32" i="182" s="1"/>
  <c r="D31" i="182"/>
  <c r="R31" i="182" s="1"/>
  <c r="D30" i="182"/>
  <c r="R30" i="182" s="1"/>
  <c r="D29" i="182"/>
  <c r="R29" i="182" s="1"/>
  <c r="D28" i="182"/>
  <c r="R28" i="182" s="1"/>
  <c r="D27" i="182"/>
  <c r="R27" i="182" s="1"/>
  <c r="R26" i="182"/>
  <c r="D26" i="182"/>
  <c r="D25" i="182"/>
  <c r="R25" i="182" s="1"/>
  <c r="D24" i="182"/>
  <c r="R24" i="182" s="1"/>
  <c r="D23" i="182"/>
  <c r="R23" i="182" s="1"/>
  <c r="R22" i="182"/>
  <c r="F22" i="182"/>
  <c r="H22" i="182" s="1"/>
  <c r="R21" i="182"/>
  <c r="D20" i="182"/>
  <c r="R20" i="182" s="1"/>
  <c r="R19" i="182"/>
  <c r="R18" i="182"/>
  <c r="R17" i="182"/>
  <c r="R16" i="182"/>
  <c r="R15" i="182"/>
  <c r="R14" i="182"/>
  <c r="R13" i="182"/>
  <c r="R12" i="182"/>
  <c r="R11" i="182"/>
  <c r="R10" i="182"/>
  <c r="R9" i="182"/>
  <c r="R78" i="181"/>
  <c r="F78" i="181"/>
  <c r="H78" i="181" s="1"/>
  <c r="R77" i="181"/>
  <c r="D76" i="181"/>
  <c r="R76" i="181" s="1"/>
  <c r="D75" i="181"/>
  <c r="R75" i="181" s="1"/>
  <c r="D74" i="181"/>
  <c r="R74" i="181" s="1"/>
  <c r="D73" i="181"/>
  <c r="R73" i="181" s="1"/>
  <c r="D72" i="181"/>
  <c r="R72" i="181" s="1"/>
  <c r="D71" i="181"/>
  <c r="R71" i="181" s="1"/>
  <c r="R70" i="181"/>
  <c r="D70" i="181"/>
  <c r="D69" i="181"/>
  <c r="R69" i="181" s="1"/>
  <c r="D68" i="181"/>
  <c r="R68" i="181" s="1"/>
  <c r="D67" i="181"/>
  <c r="R67" i="181" s="1"/>
  <c r="R66" i="181"/>
  <c r="D66" i="181"/>
  <c r="D65" i="181"/>
  <c r="R65" i="181" s="1"/>
  <c r="R64" i="181"/>
  <c r="F64" i="181"/>
  <c r="H64" i="181" s="1"/>
  <c r="R63" i="181"/>
  <c r="D62" i="181"/>
  <c r="R62" i="181" s="1"/>
  <c r="D61" i="181"/>
  <c r="R61" i="181" s="1"/>
  <c r="D60" i="181"/>
  <c r="R60" i="181" s="1"/>
  <c r="D59" i="181"/>
  <c r="R59" i="181" s="1"/>
  <c r="R58" i="181"/>
  <c r="D58" i="181"/>
  <c r="D57" i="181"/>
  <c r="R57" i="181" s="1"/>
  <c r="D56" i="181"/>
  <c r="R56" i="181" s="1"/>
  <c r="D55" i="181"/>
  <c r="R55" i="181" s="1"/>
  <c r="R54" i="181"/>
  <c r="D54" i="181"/>
  <c r="D53" i="181"/>
  <c r="R53" i="181" s="1"/>
  <c r="D52" i="181"/>
  <c r="R52" i="181" s="1"/>
  <c r="D51" i="181"/>
  <c r="R51" i="181" s="1"/>
  <c r="R50" i="181"/>
  <c r="F50" i="181"/>
  <c r="H50" i="181" s="1"/>
  <c r="R49" i="181"/>
  <c r="D48" i="181"/>
  <c r="R48" i="181" s="1"/>
  <c r="D47" i="181"/>
  <c r="R47" i="181" s="1"/>
  <c r="R46" i="181"/>
  <c r="D46" i="181"/>
  <c r="D45" i="181"/>
  <c r="R45" i="181" s="1"/>
  <c r="D44" i="181"/>
  <c r="R44" i="181" s="1"/>
  <c r="D43" i="181"/>
  <c r="R43" i="181" s="1"/>
  <c r="R42" i="181"/>
  <c r="D42" i="181"/>
  <c r="D41" i="181"/>
  <c r="R41" i="181" s="1"/>
  <c r="D40" i="181"/>
  <c r="R40" i="181" s="1"/>
  <c r="D39" i="181"/>
  <c r="R39" i="181" s="1"/>
  <c r="D38" i="181"/>
  <c r="R38" i="181" s="1"/>
  <c r="D37" i="181"/>
  <c r="R37" i="181" s="1"/>
  <c r="R36" i="181"/>
  <c r="F36" i="181"/>
  <c r="H36" i="181" s="1"/>
  <c r="R35" i="181"/>
  <c r="R34" i="181"/>
  <c r="D34" i="181"/>
  <c r="D33" i="181"/>
  <c r="R33" i="181" s="1"/>
  <c r="D32" i="181"/>
  <c r="R32" i="181" s="1"/>
  <c r="D31" i="181"/>
  <c r="R31" i="181" s="1"/>
  <c r="D30" i="181"/>
  <c r="R30" i="181" s="1"/>
  <c r="D29" i="181"/>
  <c r="R29" i="181" s="1"/>
  <c r="D28" i="181"/>
  <c r="R28" i="181" s="1"/>
  <c r="D27" i="181"/>
  <c r="R27" i="181" s="1"/>
  <c r="D26" i="181"/>
  <c r="R26" i="181" s="1"/>
  <c r="D25" i="181"/>
  <c r="R25" i="181" s="1"/>
  <c r="D24" i="181"/>
  <c r="R24" i="181" s="1"/>
  <c r="D23" i="181"/>
  <c r="R23" i="181" s="1"/>
  <c r="R22" i="181"/>
  <c r="H22" i="181"/>
  <c r="F22" i="181"/>
  <c r="R21" i="181"/>
  <c r="D20" i="181"/>
  <c r="R20" i="181" s="1"/>
  <c r="R19" i="181"/>
  <c r="R18" i="181"/>
  <c r="R17" i="181"/>
  <c r="R16" i="181"/>
  <c r="R15" i="181"/>
  <c r="R14" i="181"/>
  <c r="R13" i="181"/>
  <c r="R12" i="181"/>
  <c r="R11" i="181"/>
  <c r="R10" i="181"/>
  <c r="R9" i="181"/>
  <c r="R78" i="180"/>
  <c r="H78" i="180"/>
  <c r="F78" i="180"/>
  <c r="R77" i="180"/>
  <c r="D76" i="180"/>
  <c r="R76" i="180" s="1"/>
  <c r="D75" i="180"/>
  <c r="R75" i="180" s="1"/>
  <c r="D74" i="180"/>
  <c r="R74" i="180" s="1"/>
  <c r="D73" i="180"/>
  <c r="R73" i="180" s="1"/>
  <c r="D72" i="180"/>
  <c r="R72" i="180" s="1"/>
  <c r="D71" i="180"/>
  <c r="R71" i="180" s="1"/>
  <c r="D70" i="180"/>
  <c r="R70" i="180" s="1"/>
  <c r="D69" i="180"/>
  <c r="R69" i="180" s="1"/>
  <c r="D68" i="180"/>
  <c r="R68" i="180" s="1"/>
  <c r="D67" i="180"/>
  <c r="R67" i="180" s="1"/>
  <c r="D66" i="180"/>
  <c r="R66" i="180" s="1"/>
  <c r="D65" i="180"/>
  <c r="R65" i="180" s="1"/>
  <c r="R64" i="180"/>
  <c r="F64" i="180"/>
  <c r="H64" i="180" s="1"/>
  <c r="R63" i="180"/>
  <c r="D62" i="180"/>
  <c r="R62" i="180" s="1"/>
  <c r="D61" i="180"/>
  <c r="R61" i="180" s="1"/>
  <c r="D60" i="180"/>
  <c r="R60" i="180" s="1"/>
  <c r="D59" i="180"/>
  <c r="R59" i="180" s="1"/>
  <c r="D58" i="180"/>
  <c r="R58" i="180" s="1"/>
  <c r="R57" i="180"/>
  <c r="D57" i="180"/>
  <c r="D56" i="180"/>
  <c r="R56" i="180" s="1"/>
  <c r="D55" i="180"/>
  <c r="R55" i="180" s="1"/>
  <c r="D54" i="180"/>
  <c r="R54" i="180" s="1"/>
  <c r="R53" i="180"/>
  <c r="D53" i="180"/>
  <c r="D52" i="180"/>
  <c r="R52" i="180" s="1"/>
  <c r="D51" i="180"/>
  <c r="R51" i="180" s="1"/>
  <c r="R50" i="180"/>
  <c r="F50" i="180"/>
  <c r="H50" i="180" s="1"/>
  <c r="R49" i="180"/>
  <c r="D48" i="180"/>
  <c r="R48" i="180" s="1"/>
  <c r="D47" i="180"/>
  <c r="R47" i="180" s="1"/>
  <c r="D46" i="180"/>
  <c r="R46" i="180" s="1"/>
  <c r="R45" i="180"/>
  <c r="D45" i="180"/>
  <c r="D44" i="180"/>
  <c r="R44" i="180" s="1"/>
  <c r="D43" i="180"/>
  <c r="R43" i="180" s="1"/>
  <c r="D42" i="180"/>
  <c r="R42" i="180" s="1"/>
  <c r="D41" i="180"/>
  <c r="R41" i="180" s="1"/>
  <c r="D40" i="180"/>
  <c r="R40" i="180" s="1"/>
  <c r="D39" i="180"/>
  <c r="R39" i="180" s="1"/>
  <c r="D38" i="180"/>
  <c r="R38" i="180" s="1"/>
  <c r="R37" i="180"/>
  <c r="D37" i="180"/>
  <c r="R36" i="180"/>
  <c r="F36" i="180"/>
  <c r="H36" i="180" s="1"/>
  <c r="R35" i="180"/>
  <c r="D34" i="180"/>
  <c r="R34" i="180" s="1"/>
  <c r="R33" i="180"/>
  <c r="D33" i="180"/>
  <c r="D32" i="180"/>
  <c r="R32" i="180" s="1"/>
  <c r="D31" i="180"/>
  <c r="R31" i="180" s="1"/>
  <c r="D30" i="180"/>
  <c r="R30" i="180" s="1"/>
  <c r="D29" i="180"/>
  <c r="R29" i="180" s="1"/>
  <c r="D28" i="180"/>
  <c r="R28" i="180" s="1"/>
  <c r="D27" i="180"/>
  <c r="R27" i="180" s="1"/>
  <c r="D26" i="180"/>
  <c r="R26" i="180" s="1"/>
  <c r="R25" i="180"/>
  <c r="D25" i="180"/>
  <c r="D24" i="180"/>
  <c r="R24" i="180" s="1"/>
  <c r="D23" i="180"/>
  <c r="R23" i="180" s="1"/>
  <c r="R22" i="180"/>
  <c r="F22" i="180"/>
  <c r="H22" i="180" s="1"/>
  <c r="R21" i="180"/>
  <c r="D20" i="180"/>
  <c r="R20" i="180" s="1"/>
  <c r="R19" i="180"/>
  <c r="R18" i="180"/>
  <c r="R17" i="180"/>
  <c r="R16" i="180"/>
  <c r="R15" i="180"/>
  <c r="R14" i="180"/>
  <c r="R13" i="180"/>
  <c r="R12" i="180"/>
  <c r="R11" i="180"/>
  <c r="R10" i="180"/>
  <c r="R9" i="180"/>
  <c r="R78" i="179"/>
  <c r="F78" i="179"/>
  <c r="H78" i="179" s="1"/>
  <c r="R77" i="179"/>
  <c r="D76" i="179"/>
  <c r="R76" i="179" s="1"/>
  <c r="D75" i="179"/>
  <c r="R75" i="179" s="1"/>
  <c r="R74" i="179"/>
  <c r="D74" i="179"/>
  <c r="D73" i="179"/>
  <c r="R73" i="179" s="1"/>
  <c r="D72" i="179"/>
  <c r="R72" i="179" s="1"/>
  <c r="D71" i="179"/>
  <c r="R71" i="179" s="1"/>
  <c r="R70" i="179"/>
  <c r="D70" i="179"/>
  <c r="R69" i="179"/>
  <c r="D69" i="179"/>
  <c r="D68" i="179"/>
  <c r="R68" i="179" s="1"/>
  <c r="D67" i="179"/>
  <c r="R67" i="179" s="1"/>
  <c r="R66" i="179"/>
  <c r="D66" i="179"/>
  <c r="R65" i="179"/>
  <c r="D65" i="179"/>
  <c r="R64" i="179"/>
  <c r="F64" i="179"/>
  <c r="H64" i="179" s="1"/>
  <c r="R63" i="179"/>
  <c r="D62" i="179"/>
  <c r="R62" i="179" s="1"/>
  <c r="D61" i="179"/>
  <c r="R61" i="179" s="1"/>
  <c r="D60" i="179"/>
  <c r="R60" i="179" s="1"/>
  <c r="D59" i="179"/>
  <c r="R59" i="179" s="1"/>
  <c r="D58" i="179"/>
  <c r="R58" i="179" s="1"/>
  <c r="D57" i="179"/>
  <c r="R57" i="179" s="1"/>
  <c r="D56" i="179"/>
  <c r="R56" i="179" s="1"/>
  <c r="D55" i="179"/>
  <c r="R55" i="179" s="1"/>
  <c r="R54" i="179"/>
  <c r="D54" i="179"/>
  <c r="D53" i="179"/>
  <c r="R53" i="179" s="1"/>
  <c r="D52" i="179"/>
  <c r="R52" i="179" s="1"/>
  <c r="D51" i="179"/>
  <c r="R51" i="179" s="1"/>
  <c r="R50" i="179"/>
  <c r="F50" i="179"/>
  <c r="H50" i="179" s="1"/>
  <c r="R49" i="179"/>
  <c r="D48" i="179"/>
  <c r="R48" i="179" s="1"/>
  <c r="D47" i="179"/>
  <c r="R47" i="179" s="1"/>
  <c r="D46" i="179"/>
  <c r="R46" i="179" s="1"/>
  <c r="D45" i="179"/>
  <c r="R45" i="179" s="1"/>
  <c r="D44" i="179"/>
  <c r="R44" i="179" s="1"/>
  <c r="D43" i="179"/>
  <c r="R43" i="179" s="1"/>
  <c r="R42" i="179"/>
  <c r="D42" i="179"/>
  <c r="D41" i="179"/>
  <c r="R41" i="179" s="1"/>
  <c r="D40" i="179"/>
  <c r="R40" i="179" s="1"/>
  <c r="D39" i="179"/>
  <c r="R39" i="179" s="1"/>
  <c r="R38" i="179"/>
  <c r="D38" i="179"/>
  <c r="R37" i="179"/>
  <c r="D37" i="179"/>
  <c r="R36" i="179"/>
  <c r="F36" i="179"/>
  <c r="H36" i="179" s="1"/>
  <c r="R35" i="179"/>
  <c r="D34" i="179"/>
  <c r="R34" i="179" s="1"/>
  <c r="R33" i="179"/>
  <c r="D33" i="179"/>
  <c r="D32" i="179"/>
  <c r="R32" i="179" s="1"/>
  <c r="D31" i="179"/>
  <c r="R31" i="179" s="1"/>
  <c r="R30" i="179"/>
  <c r="D30" i="179"/>
  <c r="D29" i="179"/>
  <c r="R29" i="179" s="1"/>
  <c r="D28" i="179"/>
  <c r="R28" i="179" s="1"/>
  <c r="D27" i="179"/>
  <c r="R27" i="179" s="1"/>
  <c r="D26" i="179"/>
  <c r="R26" i="179" s="1"/>
  <c r="D25" i="179"/>
  <c r="R25" i="179" s="1"/>
  <c r="D24" i="179"/>
  <c r="R24" i="179" s="1"/>
  <c r="D23" i="179"/>
  <c r="R23" i="179" s="1"/>
  <c r="R22" i="179"/>
  <c r="F22" i="179"/>
  <c r="H22" i="179" s="1"/>
  <c r="R21" i="179"/>
  <c r="D20" i="179"/>
  <c r="R20" i="179" s="1"/>
  <c r="R19" i="179"/>
  <c r="R18" i="179"/>
  <c r="R17" i="179"/>
  <c r="R16" i="179"/>
  <c r="R15" i="179"/>
  <c r="R14" i="179"/>
  <c r="R13" i="179"/>
  <c r="R12" i="179"/>
  <c r="R11" i="179"/>
  <c r="R10" i="179"/>
  <c r="R9" i="179"/>
  <c r="R78" i="177"/>
  <c r="F78" i="177"/>
  <c r="H78" i="177" s="1"/>
  <c r="R77" i="177"/>
  <c r="D76" i="177"/>
  <c r="R76" i="177" s="1"/>
  <c r="D75" i="177"/>
  <c r="R75" i="177" s="1"/>
  <c r="D74" i="177"/>
  <c r="R74" i="177" s="1"/>
  <c r="D73" i="177"/>
  <c r="R73" i="177" s="1"/>
  <c r="D72" i="177"/>
  <c r="R72" i="177" s="1"/>
  <c r="D71" i="177"/>
  <c r="R71" i="177" s="1"/>
  <c r="D70" i="177"/>
  <c r="R70" i="177" s="1"/>
  <c r="D69" i="177"/>
  <c r="R69" i="177" s="1"/>
  <c r="D68" i="177"/>
  <c r="R68" i="177" s="1"/>
  <c r="D67" i="177"/>
  <c r="R67" i="177" s="1"/>
  <c r="D66" i="177"/>
  <c r="R66" i="177" s="1"/>
  <c r="D65" i="177"/>
  <c r="R65" i="177" s="1"/>
  <c r="R64" i="177"/>
  <c r="F64" i="177"/>
  <c r="H64" i="177" s="1"/>
  <c r="R63" i="177"/>
  <c r="D62" i="177"/>
  <c r="R62" i="177" s="1"/>
  <c r="D61" i="177"/>
  <c r="R61" i="177" s="1"/>
  <c r="D60" i="177"/>
  <c r="R60" i="177" s="1"/>
  <c r="D59" i="177"/>
  <c r="R59" i="177" s="1"/>
  <c r="D58" i="177"/>
  <c r="R58" i="177" s="1"/>
  <c r="D57" i="177"/>
  <c r="R57" i="177" s="1"/>
  <c r="D56" i="177"/>
  <c r="R56" i="177" s="1"/>
  <c r="D55" i="177"/>
  <c r="R55" i="177" s="1"/>
  <c r="D54" i="177"/>
  <c r="R54" i="177" s="1"/>
  <c r="D53" i="177"/>
  <c r="R53" i="177" s="1"/>
  <c r="D52" i="177"/>
  <c r="R52" i="177" s="1"/>
  <c r="D51" i="177"/>
  <c r="R51" i="177" s="1"/>
  <c r="R50" i="177"/>
  <c r="F50" i="177"/>
  <c r="H50" i="177" s="1"/>
  <c r="R49" i="177"/>
  <c r="D48" i="177"/>
  <c r="R48" i="177" s="1"/>
  <c r="D47" i="177"/>
  <c r="R47" i="177" s="1"/>
  <c r="D46" i="177"/>
  <c r="R46" i="177" s="1"/>
  <c r="D45" i="177"/>
  <c r="R45" i="177" s="1"/>
  <c r="D44" i="177"/>
  <c r="R44" i="177" s="1"/>
  <c r="D43" i="177"/>
  <c r="R43" i="177" s="1"/>
  <c r="D42" i="177"/>
  <c r="R42" i="177" s="1"/>
  <c r="D41" i="177"/>
  <c r="R41" i="177" s="1"/>
  <c r="D40" i="177"/>
  <c r="R40" i="177" s="1"/>
  <c r="D39" i="177"/>
  <c r="R39" i="177" s="1"/>
  <c r="D38" i="177"/>
  <c r="R38" i="177" s="1"/>
  <c r="D37" i="177"/>
  <c r="R37" i="177" s="1"/>
  <c r="R36" i="177"/>
  <c r="F36" i="177"/>
  <c r="H36" i="177" s="1"/>
  <c r="R35" i="177"/>
  <c r="D34" i="177"/>
  <c r="R34" i="177" s="1"/>
  <c r="D33" i="177"/>
  <c r="R33" i="177" s="1"/>
  <c r="D32" i="177"/>
  <c r="R32" i="177" s="1"/>
  <c r="D31" i="177"/>
  <c r="R31" i="177" s="1"/>
  <c r="R30" i="177"/>
  <c r="D30" i="177"/>
  <c r="D29" i="177"/>
  <c r="R29" i="177" s="1"/>
  <c r="D28" i="177"/>
  <c r="R28" i="177" s="1"/>
  <c r="D27" i="177"/>
  <c r="R27" i="177" s="1"/>
  <c r="R26" i="177"/>
  <c r="D26" i="177"/>
  <c r="D25" i="177"/>
  <c r="R25" i="177" s="1"/>
  <c r="D24" i="177"/>
  <c r="R24" i="177" s="1"/>
  <c r="D23" i="177"/>
  <c r="R23" i="177" s="1"/>
  <c r="R22" i="177"/>
  <c r="F22" i="177"/>
  <c r="H22" i="177" s="1"/>
  <c r="R21" i="177"/>
  <c r="D20" i="177"/>
  <c r="R20" i="177" s="1"/>
  <c r="R19" i="177"/>
  <c r="R18" i="177"/>
  <c r="R17" i="177"/>
  <c r="R16" i="177"/>
  <c r="R15" i="177"/>
  <c r="R14" i="177"/>
  <c r="R13" i="177"/>
  <c r="R12" i="177"/>
  <c r="R11" i="177"/>
  <c r="R10" i="177"/>
  <c r="R9" i="177"/>
  <c r="R78" i="176"/>
  <c r="F78" i="176"/>
  <c r="H78" i="176" s="1"/>
  <c r="R77" i="176"/>
  <c r="D76" i="176"/>
  <c r="R76" i="176" s="1"/>
  <c r="D75" i="176"/>
  <c r="R75" i="176" s="1"/>
  <c r="D74" i="176"/>
  <c r="R74" i="176" s="1"/>
  <c r="D73" i="176"/>
  <c r="R73" i="176" s="1"/>
  <c r="D72" i="176"/>
  <c r="R72" i="176" s="1"/>
  <c r="D71" i="176"/>
  <c r="R71" i="176" s="1"/>
  <c r="D70" i="176"/>
  <c r="R70" i="176" s="1"/>
  <c r="D69" i="176"/>
  <c r="R69" i="176" s="1"/>
  <c r="D68" i="176"/>
  <c r="R68" i="176" s="1"/>
  <c r="D67" i="176"/>
  <c r="R67" i="176" s="1"/>
  <c r="D66" i="176"/>
  <c r="R66" i="176" s="1"/>
  <c r="D65" i="176"/>
  <c r="R65" i="176" s="1"/>
  <c r="R64" i="176"/>
  <c r="F64" i="176"/>
  <c r="H64" i="176" s="1"/>
  <c r="R63" i="176"/>
  <c r="R62" i="176"/>
  <c r="D62" i="176"/>
  <c r="D61" i="176"/>
  <c r="R61" i="176" s="1"/>
  <c r="D60" i="176"/>
  <c r="R60" i="176" s="1"/>
  <c r="D59" i="176"/>
  <c r="R59" i="176" s="1"/>
  <c r="D58" i="176"/>
  <c r="R58" i="176" s="1"/>
  <c r="D57" i="176"/>
  <c r="R57" i="176" s="1"/>
  <c r="D56" i="176"/>
  <c r="R56" i="176" s="1"/>
  <c r="D55" i="176"/>
  <c r="R55" i="176" s="1"/>
  <c r="D54" i="176"/>
  <c r="R54" i="176" s="1"/>
  <c r="D53" i="176"/>
  <c r="R53" i="176" s="1"/>
  <c r="D52" i="176"/>
  <c r="R52" i="176" s="1"/>
  <c r="D51" i="176"/>
  <c r="R51" i="176" s="1"/>
  <c r="R50" i="176"/>
  <c r="F50" i="176"/>
  <c r="H50" i="176" s="1"/>
  <c r="R49" i="176"/>
  <c r="D48" i="176"/>
  <c r="R48" i="176" s="1"/>
  <c r="D47" i="176"/>
  <c r="R47" i="176" s="1"/>
  <c r="D46" i="176"/>
  <c r="R46" i="176" s="1"/>
  <c r="D45" i="176"/>
  <c r="R45" i="176" s="1"/>
  <c r="D44" i="176"/>
  <c r="R44" i="176" s="1"/>
  <c r="D43" i="176"/>
  <c r="R43" i="176" s="1"/>
  <c r="R42" i="176"/>
  <c r="D42" i="176"/>
  <c r="D41" i="176"/>
  <c r="R41" i="176" s="1"/>
  <c r="D40" i="176"/>
  <c r="R40" i="176" s="1"/>
  <c r="D39" i="176"/>
  <c r="R39" i="176" s="1"/>
  <c r="D38" i="176"/>
  <c r="R38" i="176" s="1"/>
  <c r="D37" i="176"/>
  <c r="R37" i="176" s="1"/>
  <c r="R36" i="176"/>
  <c r="F36" i="176"/>
  <c r="H36" i="176" s="1"/>
  <c r="R35" i="176"/>
  <c r="D34" i="176"/>
  <c r="R34" i="176" s="1"/>
  <c r="D33" i="176"/>
  <c r="R33" i="176" s="1"/>
  <c r="D32" i="176"/>
  <c r="R32" i="176" s="1"/>
  <c r="D31" i="176"/>
  <c r="R31" i="176" s="1"/>
  <c r="D30" i="176"/>
  <c r="R30" i="176" s="1"/>
  <c r="D29" i="176"/>
  <c r="R29" i="176" s="1"/>
  <c r="D28" i="176"/>
  <c r="R28" i="176" s="1"/>
  <c r="D27" i="176"/>
  <c r="R27" i="176" s="1"/>
  <c r="D26" i="176"/>
  <c r="R26" i="176" s="1"/>
  <c r="D25" i="176"/>
  <c r="R25" i="176" s="1"/>
  <c r="D24" i="176"/>
  <c r="R24" i="176" s="1"/>
  <c r="D23" i="176"/>
  <c r="R23" i="176" s="1"/>
  <c r="R22" i="176"/>
  <c r="F22" i="176"/>
  <c r="H22" i="176" s="1"/>
  <c r="R21" i="176"/>
  <c r="D20" i="176"/>
  <c r="R20" i="176" s="1"/>
  <c r="R19" i="176"/>
  <c r="R18" i="176"/>
  <c r="R17" i="176"/>
  <c r="R16" i="176"/>
  <c r="R15" i="176"/>
  <c r="R14" i="176"/>
  <c r="R13" i="176"/>
  <c r="R12" i="176"/>
  <c r="R11" i="176"/>
  <c r="R10" i="176"/>
  <c r="R9" i="176"/>
  <c r="R78" i="175"/>
  <c r="F78" i="175"/>
  <c r="H78" i="175" s="1"/>
  <c r="R77" i="175"/>
  <c r="D76" i="175"/>
  <c r="R76" i="175" s="1"/>
  <c r="D75" i="175"/>
  <c r="R75" i="175" s="1"/>
  <c r="D74" i="175"/>
  <c r="R74" i="175" s="1"/>
  <c r="D73" i="175"/>
  <c r="R73" i="175" s="1"/>
  <c r="D72" i="175"/>
  <c r="R72" i="175" s="1"/>
  <c r="D71" i="175"/>
  <c r="R71" i="175" s="1"/>
  <c r="D70" i="175"/>
  <c r="R70" i="175" s="1"/>
  <c r="D69" i="175"/>
  <c r="R69" i="175" s="1"/>
  <c r="D68" i="175"/>
  <c r="R68" i="175" s="1"/>
  <c r="D67" i="175"/>
  <c r="R67" i="175" s="1"/>
  <c r="R66" i="175"/>
  <c r="D66" i="175"/>
  <c r="D65" i="175"/>
  <c r="R65" i="175" s="1"/>
  <c r="R64" i="175"/>
  <c r="F64" i="175"/>
  <c r="H64" i="175" s="1"/>
  <c r="R63" i="175"/>
  <c r="D62" i="175"/>
  <c r="R62" i="175" s="1"/>
  <c r="D61" i="175"/>
  <c r="R61" i="175" s="1"/>
  <c r="D60" i="175"/>
  <c r="R60" i="175" s="1"/>
  <c r="D59" i="175"/>
  <c r="R59" i="175" s="1"/>
  <c r="D58" i="175"/>
  <c r="R58" i="175" s="1"/>
  <c r="D57" i="175"/>
  <c r="R57" i="175" s="1"/>
  <c r="D56" i="175"/>
  <c r="R56" i="175" s="1"/>
  <c r="D55" i="175"/>
  <c r="R55" i="175" s="1"/>
  <c r="R54" i="175"/>
  <c r="D54" i="175"/>
  <c r="D53" i="175"/>
  <c r="R53" i="175" s="1"/>
  <c r="D52" i="175"/>
  <c r="R52" i="175" s="1"/>
  <c r="D51" i="175"/>
  <c r="R51" i="175" s="1"/>
  <c r="R50" i="175"/>
  <c r="H50" i="175"/>
  <c r="R49" i="175"/>
  <c r="D48" i="175"/>
  <c r="R48" i="175" s="1"/>
  <c r="D47" i="175"/>
  <c r="R47" i="175" s="1"/>
  <c r="D46" i="175"/>
  <c r="R46" i="175" s="1"/>
  <c r="D45" i="175"/>
  <c r="R45" i="175" s="1"/>
  <c r="D44" i="175"/>
  <c r="R44" i="175" s="1"/>
  <c r="D43" i="175"/>
  <c r="R43" i="175" s="1"/>
  <c r="R42" i="175"/>
  <c r="D42" i="175"/>
  <c r="D41" i="175"/>
  <c r="R41" i="175" s="1"/>
  <c r="D40" i="175"/>
  <c r="R40" i="175" s="1"/>
  <c r="D39" i="175"/>
  <c r="R39" i="175" s="1"/>
  <c r="R38" i="175"/>
  <c r="D38" i="175"/>
  <c r="D37" i="175"/>
  <c r="R37" i="175" s="1"/>
  <c r="R36" i="175"/>
  <c r="F36" i="175"/>
  <c r="H36" i="175" s="1"/>
  <c r="R35" i="175"/>
  <c r="D34" i="175"/>
  <c r="R34" i="175" s="1"/>
  <c r="D33" i="175"/>
  <c r="R33" i="175" s="1"/>
  <c r="D32" i="175"/>
  <c r="R32" i="175" s="1"/>
  <c r="D31" i="175"/>
  <c r="R31" i="175" s="1"/>
  <c r="R30" i="175"/>
  <c r="D30" i="175"/>
  <c r="D29" i="175"/>
  <c r="R29" i="175" s="1"/>
  <c r="D28" i="175"/>
  <c r="R28" i="175" s="1"/>
  <c r="D27" i="175"/>
  <c r="R27" i="175" s="1"/>
  <c r="R26" i="175"/>
  <c r="D26" i="175"/>
  <c r="D25" i="175"/>
  <c r="R25" i="175" s="1"/>
  <c r="D24" i="175"/>
  <c r="R24" i="175" s="1"/>
  <c r="D23" i="175"/>
  <c r="R23" i="175" s="1"/>
  <c r="R22" i="175"/>
  <c r="F22" i="175"/>
  <c r="H22" i="175" s="1"/>
  <c r="R21" i="175"/>
  <c r="D20" i="175"/>
  <c r="R20" i="175" s="1"/>
  <c r="R19" i="175"/>
  <c r="R18" i="175"/>
  <c r="R17" i="175"/>
  <c r="R16" i="175"/>
  <c r="R15" i="175"/>
  <c r="R14" i="175"/>
  <c r="R13" i="175"/>
  <c r="R12" i="175"/>
  <c r="R11" i="175"/>
  <c r="R10" i="175"/>
  <c r="R9" i="175"/>
  <c r="R78" i="174"/>
  <c r="F78" i="174"/>
  <c r="H78" i="174" s="1"/>
  <c r="R77" i="174"/>
  <c r="D76" i="174"/>
  <c r="R76" i="174" s="1"/>
  <c r="D75" i="174"/>
  <c r="R75" i="174" s="1"/>
  <c r="D74" i="174"/>
  <c r="R74" i="174" s="1"/>
  <c r="D73" i="174"/>
  <c r="R73" i="174" s="1"/>
  <c r="D72" i="174"/>
  <c r="R72" i="174" s="1"/>
  <c r="D71" i="174"/>
  <c r="R71" i="174" s="1"/>
  <c r="D70" i="174"/>
  <c r="R70" i="174" s="1"/>
  <c r="D69" i="174"/>
  <c r="R69" i="174" s="1"/>
  <c r="D68" i="174"/>
  <c r="R68" i="174" s="1"/>
  <c r="D67" i="174"/>
  <c r="R67" i="174" s="1"/>
  <c r="R66" i="174"/>
  <c r="D66" i="174"/>
  <c r="D65" i="174"/>
  <c r="R65" i="174" s="1"/>
  <c r="R64" i="174"/>
  <c r="F64" i="174"/>
  <c r="H64" i="174" s="1"/>
  <c r="R63" i="174"/>
  <c r="D62" i="174"/>
  <c r="R62" i="174" s="1"/>
  <c r="D61" i="174"/>
  <c r="R61" i="174" s="1"/>
  <c r="D60" i="174"/>
  <c r="R60" i="174" s="1"/>
  <c r="D59" i="174"/>
  <c r="R59" i="174" s="1"/>
  <c r="D58" i="174"/>
  <c r="R58" i="174" s="1"/>
  <c r="D57" i="174"/>
  <c r="R57" i="174" s="1"/>
  <c r="D56" i="174"/>
  <c r="R56" i="174" s="1"/>
  <c r="D55" i="174"/>
  <c r="R55" i="174" s="1"/>
  <c r="R54" i="174"/>
  <c r="D54" i="174"/>
  <c r="D53" i="174"/>
  <c r="R53" i="174" s="1"/>
  <c r="D52" i="174"/>
  <c r="R52" i="174" s="1"/>
  <c r="D51" i="174"/>
  <c r="R51" i="174" s="1"/>
  <c r="R50" i="174"/>
  <c r="F50" i="174"/>
  <c r="H50" i="174" s="1"/>
  <c r="R49" i="174"/>
  <c r="D48" i="174"/>
  <c r="R48" i="174" s="1"/>
  <c r="D47" i="174"/>
  <c r="R47" i="174" s="1"/>
  <c r="D46" i="174"/>
  <c r="R46" i="174" s="1"/>
  <c r="D45" i="174"/>
  <c r="R45" i="174" s="1"/>
  <c r="D44" i="174"/>
  <c r="R44" i="174" s="1"/>
  <c r="D43" i="174"/>
  <c r="R43" i="174" s="1"/>
  <c r="R42" i="174"/>
  <c r="D42" i="174"/>
  <c r="D41" i="174"/>
  <c r="R41" i="174" s="1"/>
  <c r="D40" i="174"/>
  <c r="R40" i="174" s="1"/>
  <c r="D39" i="174"/>
  <c r="R39" i="174" s="1"/>
  <c r="D38" i="174"/>
  <c r="R38" i="174" s="1"/>
  <c r="D37" i="174"/>
  <c r="R37" i="174" s="1"/>
  <c r="R36" i="174"/>
  <c r="F36" i="174"/>
  <c r="H36" i="174" s="1"/>
  <c r="R35" i="174"/>
  <c r="D34" i="174"/>
  <c r="R34" i="174" s="1"/>
  <c r="D33" i="174"/>
  <c r="R33" i="174" s="1"/>
  <c r="D32" i="174"/>
  <c r="R32" i="174" s="1"/>
  <c r="D31" i="174"/>
  <c r="R31" i="174" s="1"/>
  <c r="R30" i="174"/>
  <c r="D30" i="174"/>
  <c r="D29" i="174"/>
  <c r="R29" i="174" s="1"/>
  <c r="D28" i="174"/>
  <c r="R28" i="174" s="1"/>
  <c r="D27" i="174"/>
  <c r="R27" i="174" s="1"/>
  <c r="D26" i="174"/>
  <c r="R26" i="174" s="1"/>
  <c r="D25" i="174"/>
  <c r="R25" i="174" s="1"/>
  <c r="D24" i="174"/>
  <c r="R24" i="174" s="1"/>
  <c r="D23" i="174"/>
  <c r="R23" i="174" s="1"/>
  <c r="R22" i="174"/>
  <c r="F22" i="174"/>
  <c r="H22" i="174" s="1"/>
  <c r="R21" i="174"/>
  <c r="D20" i="174"/>
  <c r="R20" i="174" s="1"/>
  <c r="R19" i="174"/>
  <c r="R18" i="174"/>
  <c r="R17" i="174"/>
  <c r="R16" i="174"/>
  <c r="R15" i="174"/>
  <c r="R14" i="174"/>
  <c r="R13" i="174"/>
  <c r="R12" i="174"/>
  <c r="R11" i="174"/>
  <c r="R10" i="174"/>
  <c r="R9" i="174"/>
  <c r="R78" i="173"/>
  <c r="F78" i="173"/>
  <c r="H78" i="173" s="1"/>
  <c r="R77" i="173"/>
  <c r="D76" i="173"/>
  <c r="R76" i="173" s="1"/>
  <c r="D75" i="173"/>
  <c r="R75" i="173" s="1"/>
  <c r="R74" i="173"/>
  <c r="D74" i="173"/>
  <c r="D73" i="173"/>
  <c r="R73" i="173" s="1"/>
  <c r="D72" i="173"/>
  <c r="R72" i="173" s="1"/>
  <c r="D71" i="173"/>
  <c r="R71" i="173" s="1"/>
  <c r="R70" i="173"/>
  <c r="D70" i="173"/>
  <c r="D69" i="173"/>
  <c r="R69" i="173" s="1"/>
  <c r="D68" i="173"/>
  <c r="R68" i="173" s="1"/>
  <c r="D67" i="173"/>
  <c r="R67" i="173" s="1"/>
  <c r="D66" i="173"/>
  <c r="R66" i="173" s="1"/>
  <c r="D65" i="173"/>
  <c r="R65" i="173" s="1"/>
  <c r="R64" i="173"/>
  <c r="F64" i="173"/>
  <c r="H64" i="173" s="1"/>
  <c r="R63" i="173"/>
  <c r="R62" i="173"/>
  <c r="D62" i="173"/>
  <c r="D61" i="173"/>
  <c r="R61" i="173" s="1"/>
  <c r="D60" i="173"/>
  <c r="R60" i="173" s="1"/>
  <c r="D59" i="173"/>
  <c r="R59" i="173" s="1"/>
  <c r="D58" i="173"/>
  <c r="R58" i="173" s="1"/>
  <c r="D57" i="173"/>
  <c r="R57" i="173" s="1"/>
  <c r="D56" i="173"/>
  <c r="R56" i="173" s="1"/>
  <c r="D55" i="173"/>
  <c r="R55" i="173" s="1"/>
  <c r="D54" i="173"/>
  <c r="R54" i="173" s="1"/>
  <c r="D53" i="173"/>
  <c r="R53" i="173" s="1"/>
  <c r="D52" i="173"/>
  <c r="R52" i="173" s="1"/>
  <c r="D51" i="173"/>
  <c r="R51" i="173" s="1"/>
  <c r="R50" i="173"/>
  <c r="H50" i="173"/>
  <c r="F50" i="173"/>
  <c r="R49" i="173"/>
  <c r="D48" i="173"/>
  <c r="R48" i="173" s="1"/>
  <c r="D47" i="173"/>
  <c r="R47" i="173" s="1"/>
  <c r="D46" i="173"/>
  <c r="R46" i="173" s="1"/>
  <c r="D45" i="173"/>
  <c r="R45" i="173" s="1"/>
  <c r="D44" i="173"/>
  <c r="R44" i="173" s="1"/>
  <c r="D43" i="173"/>
  <c r="R43" i="173" s="1"/>
  <c r="D42" i="173"/>
  <c r="R42" i="173" s="1"/>
  <c r="D41" i="173"/>
  <c r="R41" i="173" s="1"/>
  <c r="D40" i="173"/>
  <c r="R40" i="173" s="1"/>
  <c r="D39" i="173"/>
  <c r="R39" i="173" s="1"/>
  <c r="D38" i="173"/>
  <c r="R38" i="173" s="1"/>
  <c r="D37" i="173"/>
  <c r="R37" i="173" s="1"/>
  <c r="R36" i="173"/>
  <c r="F36" i="173"/>
  <c r="H36" i="173" s="1"/>
  <c r="R35" i="173"/>
  <c r="R34" i="173"/>
  <c r="D34" i="173"/>
  <c r="D33" i="173"/>
  <c r="R33" i="173" s="1"/>
  <c r="D32" i="173"/>
  <c r="R32" i="173" s="1"/>
  <c r="D31" i="173"/>
  <c r="R31" i="173" s="1"/>
  <c r="D30" i="173"/>
  <c r="R30" i="173" s="1"/>
  <c r="D29" i="173"/>
  <c r="R29" i="173" s="1"/>
  <c r="D28" i="173"/>
  <c r="R28" i="173" s="1"/>
  <c r="D27" i="173"/>
  <c r="R27" i="173" s="1"/>
  <c r="D26" i="173"/>
  <c r="R26" i="173" s="1"/>
  <c r="D25" i="173"/>
  <c r="R25" i="173" s="1"/>
  <c r="D24" i="173"/>
  <c r="R24" i="173" s="1"/>
  <c r="D23" i="173"/>
  <c r="R23" i="173" s="1"/>
  <c r="R22" i="173"/>
  <c r="F22" i="173"/>
  <c r="H22" i="173" s="1"/>
  <c r="R21" i="173"/>
  <c r="D20" i="173"/>
  <c r="R20" i="173" s="1"/>
  <c r="R19" i="173"/>
  <c r="R18" i="173"/>
  <c r="R17" i="173"/>
  <c r="R16" i="173"/>
  <c r="R15" i="173"/>
  <c r="R14" i="173"/>
  <c r="R13" i="173"/>
  <c r="R12" i="173"/>
  <c r="R11" i="173"/>
  <c r="R10" i="173"/>
  <c r="R9" i="173"/>
  <c r="R78" i="172"/>
  <c r="F78" i="172"/>
  <c r="H78" i="172" s="1"/>
  <c r="R77" i="172"/>
  <c r="D76" i="172"/>
  <c r="R76" i="172" s="1"/>
  <c r="D75" i="172"/>
  <c r="R75" i="172" s="1"/>
  <c r="R74" i="172"/>
  <c r="D74" i="172"/>
  <c r="D73" i="172"/>
  <c r="R73" i="172" s="1"/>
  <c r="D72" i="172"/>
  <c r="R72" i="172" s="1"/>
  <c r="D71" i="172"/>
  <c r="R71" i="172" s="1"/>
  <c r="R70" i="172"/>
  <c r="D70" i="172"/>
  <c r="D69" i="172"/>
  <c r="R69" i="172" s="1"/>
  <c r="D68" i="172"/>
  <c r="R68" i="172" s="1"/>
  <c r="D67" i="172"/>
  <c r="R67" i="172" s="1"/>
  <c r="D66" i="172"/>
  <c r="R66" i="172" s="1"/>
  <c r="D65" i="172"/>
  <c r="R65" i="172" s="1"/>
  <c r="R64" i="172"/>
  <c r="F64" i="172"/>
  <c r="H64" i="172" s="1"/>
  <c r="R63" i="172"/>
  <c r="R62" i="172"/>
  <c r="D62" i="172"/>
  <c r="D61" i="172"/>
  <c r="R61" i="172" s="1"/>
  <c r="D60" i="172"/>
  <c r="R60" i="172" s="1"/>
  <c r="D59" i="172"/>
  <c r="R59" i="172" s="1"/>
  <c r="R58" i="172"/>
  <c r="D58" i="172"/>
  <c r="D57" i="172"/>
  <c r="R57" i="172" s="1"/>
  <c r="D56" i="172"/>
  <c r="R56" i="172" s="1"/>
  <c r="D55" i="172"/>
  <c r="R55" i="172" s="1"/>
  <c r="D54" i="172"/>
  <c r="R54" i="172" s="1"/>
  <c r="D53" i="172"/>
  <c r="R53" i="172" s="1"/>
  <c r="D52" i="172"/>
  <c r="R52" i="172" s="1"/>
  <c r="D51" i="172"/>
  <c r="R51" i="172" s="1"/>
  <c r="R50" i="172"/>
  <c r="H50" i="172"/>
  <c r="F50" i="172"/>
  <c r="R49" i="172"/>
  <c r="D48" i="172"/>
  <c r="R48" i="172" s="1"/>
  <c r="D47" i="172"/>
  <c r="R47" i="172" s="1"/>
  <c r="R46" i="172"/>
  <c r="D46" i="172"/>
  <c r="D45" i="172"/>
  <c r="R45" i="172" s="1"/>
  <c r="D44" i="172"/>
  <c r="R44" i="172" s="1"/>
  <c r="D43" i="172"/>
  <c r="R43" i="172" s="1"/>
  <c r="D42" i="172"/>
  <c r="R42" i="172" s="1"/>
  <c r="D41" i="172"/>
  <c r="R41" i="172" s="1"/>
  <c r="D40" i="172"/>
  <c r="R40" i="172" s="1"/>
  <c r="D39" i="172"/>
  <c r="R39" i="172" s="1"/>
  <c r="D38" i="172"/>
  <c r="R38" i="172" s="1"/>
  <c r="D37" i="172"/>
  <c r="R37" i="172" s="1"/>
  <c r="R36" i="172"/>
  <c r="F36" i="172"/>
  <c r="H36" i="172" s="1"/>
  <c r="R35" i="172"/>
  <c r="R34" i="172"/>
  <c r="D34" i="172"/>
  <c r="D33" i="172"/>
  <c r="R33" i="172" s="1"/>
  <c r="D32" i="172"/>
  <c r="R32" i="172" s="1"/>
  <c r="D31" i="172"/>
  <c r="R31" i="172" s="1"/>
  <c r="D30" i="172"/>
  <c r="R30" i="172" s="1"/>
  <c r="D29" i="172"/>
  <c r="R29" i="172" s="1"/>
  <c r="D28" i="172"/>
  <c r="R28" i="172" s="1"/>
  <c r="D27" i="172"/>
  <c r="R27" i="172" s="1"/>
  <c r="D26" i="172"/>
  <c r="R26" i="172" s="1"/>
  <c r="D25" i="172"/>
  <c r="R25" i="172" s="1"/>
  <c r="D24" i="172"/>
  <c r="R24" i="172" s="1"/>
  <c r="D23" i="172"/>
  <c r="R23" i="172" s="1"/>
  <c r="R22" i="172"/>
  <c r="H22" i="172"/>
  <c r="F22" i="172"/>
  <c r="R21" i="172"/>
  <c r="D20" i="172"/>
  <c r="R20" i="172" s="1"/>
  <c r="R19" i="172"/>
  <c r="R18" i="172"/>
  <c r="R17" i="172"/>
  <c r="R16" i="172"/>
  <c r="R15" i="172"/>
  <c r="R14" i="172"/>
  <c r="R13" i="172"/>
  <c r="R12" i="172"/>
  <c r="R11" i="172"/>
  <c r="R10" i="172"/>
  <c r="R9" i="172"/>
  <c r="R78" i="171"/>
  <c r="F78" i="171"/>
  <c r="H78" i="171" s="1"/>
  <c r="R77" i="171"/>
  <c r="D76" i="171"/>
  <c r="R76" i="171" s="1"/>
  <c r="D75" i="171"/>
  <c r="R75" i="171" s="1"/>
  <c r="D74" i="171"/>
  <c r="R74" i="171" s="1"/>
  <c r="D73" i="171"/>
  <c r="R73" i="171" s="1"/>
  <c r="D72" i="171"/>
  <c r="R72" i="171" s="1"/>
  <c r="D71" i="171"/>
  <c r="R71" i="171" s="1"/>
  <c r="R70" i="171"/>
  <c r="D70" i="171"/>
  <c r="D69" i="171"/>
  <c r="R69" i="171" s="1"/>
  <c r="D68" i="171"/>
  <c r="R68" i="171" s="1"/>
  <c r="D67" i="171"/>
  <c r="R67" i="171" s="1"/>
  <c r="D66" i="171"/>
  <c r="R66" i="171" s="1"/>
  <c r="D65" i="171"/>
  <c r="R65" i="171" s="1"/>
  <c r="R64" i="171"/>
  <c r="F64" i="171"/>
  <c r="H64" i="171" s="1"/>
  <c r="R63" i="171"/>
  <c r="R62" i="171"/>
  <c r="D62" i="171"/>
  <c r="D61" i="171"/>
  <c r="R61" i="171" s="1"/>
  <c r="D60" i="171"/>
  <c r="R60" i="171" s="1"/>
  <c r="D59" i="171"/>
  <c r="R59" i="171" s="1"/>
  <c r="R58" i="171"/>
  <c r="D58" i="171"/>
  <c r="D57" i="171"/>
  <c r="R57" i="171" s="1"/>
  <c r="D56" i="171"/>
  <c r="R56" i="171" s="1"/>
  <c r="D55" i="171"/>
  <c r="R55" i="171" s="1"/>
  <c r="D54" i="171"/>
  <c r="R54" i="171" s="1"/>
  <c r="D53" i="171"/>
  <c r="R53" i="171" s="1"/>
  <c r="D52" i="171"/>
  <c r="R52" i="171" s="1"/>
  <c r="D51" i="171"/>
  <c r="R51" i="171" s="1"/>
  <c r="R50" i="171"/>
  <c r="H50" i="171"/>
  <c r="R49" i="171"/>
  <c r="D48" i="171"/>
  <c r="R48" i="171" s="1"/>
  <c r="D47" i="171"/>
  <c r="R47" i="171" s="1"/>
  <c r="D46" i="171"/>
  <c r="R46" i="171" s="1"/>
  <c r="D45" i="171"/>
  <c r="R45" i="171" s="1"/>
  <c r="D44" i="171"/>
  <c r="R44" i="171" s="1"/>
  <c r="D43" i="171"/>
  <c r="R43" i="171" s="1"/>
  <c r="R42" i="171"/>
  <c r="D42" i="171"/>
  <c r="D41" i="171"/>
  <c r="R41" i="171" s="1"/>
  <c r="D40" i="171"/>
  <c r="R40" i="171" s="1"/>
  <c r="D39" i="171"/>
  <c r="R39" i="171" s="1"/>
  <c r="D38" i="171"/>
  <c r="R38" i="171" s="1"/>
  <c r="D37" i="171"/>
  <c r="R37" i="171" s="1"/>
  <c r="R36" i="171"/>
  <c r="F36" i="171"/>
  <c r="H36" i="171" s="1"/>
  <c r="R35" i="171"/>
  <c r="D34" i="171"/>
  <c r="R34" i="171" s="1"/>
  <c r="D33" i="171"/>
  <c r="R33" i="171" s="1"/>
  <c r="D32" i="171"/>
  <c r="R32" i="171" s="1"/>
  <c r="D31" i="171"/>
  <c r="R31" i="171" s="1"/>
  <c r="R30" i="171"/>
  <c r="D30" i="171"/>
  <c r="D29" i="171"/>
  <c r="R29" i="171" s="1"/>
  <c r="D28" i="171"/>
  <c r="R28" i="171" s="1"/>
  <c r="D27" i="171"/>
  <c r="R27" i="171" s="1"/>
  <c r="D26" i="171"/>
  <c r="R26" i="171" s="1"/>
  <c r="D25" i="171"/>
  <c r="R25" i="171" s="1"/>
  <c r="D24" i="171"/>
  <c r="R24" i="171" s="1"/>
  <c r="D23" i="171"/>
  <c r="R23" i="171" s="1"/>
  <c r="R22" i="171"/>
  <c r="F22" i="171"/>
  <c r="H22" i="171" s="1"/>
  <c r="R21" i="171"/>
  <c r="D20" i="171"/>
  <c r="R20" i="171" s="1"/>
  <c r="R19" i="171"/>
  <c r="R18" i="171"/>
  <c r="R17" i="171"/>
  <c r="R16" i="171"/>
  <c r="R15" i="171"/>
  <c r="R14" i="171"/>
  <c r="R13" i="171"/>
  <c r="R12" i="171"/>
  <c r="R11" i="171"/>
  <c r="R10" i="171"/>
  <c r="R9" i="171"/>
  <c r="R78" i="170"/>
  <c r="F78" i="170"/>
  <c r="H78" i="170" s="1"/>
  <c r="R77" i="170"/>
  <c r="D76" i="170"/>
  <c r="R76" i="170" s="1"/>
  <c r="D75" i="170"/>
  <c r="R75" i="170" s="1"/>
  <c r="D74" i="170"/>
  <c r="R74" i="170" s="1"/>
  <c r="D73" i="170"/>
  <c r="R73" i="170" s="1"/>
  <c r="D72" i="170"/>
  <c r="R72" i="170" s="1"/>
  <c r="D71" i="170"/>
  <c r="R71" i="170" s="1"/>
  <c r="R70" i="170"/>
  <c r="D70" i="170"/>
  <c r="D69" i="170"/>
  <c r="R69" i="170" s="1"/>
  <c r="D68" i="170"/>
  <c r="R68" i="170" s="1"/>
  <c r="D67" i="170"/>
  <c r="R67" i="170" s="1"/>
  <c r="D66" i="170"/>
  <c r="R66" i="170" s="1"/>
  <c r="D65" i="170"/>
  <c r="R65" i="170" s="1"/>
  <c r="R64" i="170"/>
  <c r="F64" i="170"/>
  <c r="H64" i="170" s="1"/>
  <c r="R63" i="170"/>
  <c r="D62" i="170"/>
  <c r="R62" i="170" s="1"/>
  <c r="D61" i="170"/>
  <c r="R61" i="170" s="1"/>
  <c r="D60" i="170"/>
  <c r="R60" i="170" s="1"/>
  <c r="D59" i="170"/>
  <c r="R59" i="170" s="1"/>
  <c r="R58" i="170"/>
  <c r="D58" i="170"/>
  <c r="D57" i="170"/>
  <c r="R57" i="170" s="1"/>
  <c r="D56" i="170"/>
  <c r="R56" i="170" s="1"/>
  <c r="D55" i="170"/>
  <c r="R55" i="170" s="1"/>
  <c r="D54" i="170"/>
  <c r="R54" i="170" s="1"/>
  <c r="D53" i="170"/>
  <c r="R53" i="170" s="1"/>
  <c r="D52" i="170"/>
  <c r="R52" i="170" s="1"/>
  <c r="D51" i="170"/>
  <c r="R51" i="170" s="1"/>
  <c r="R50" i="170"/>
  <c r="H50" i="170"/>
  <c r="R49" i="170"/>
  <c r="D48" i="170"/>
  <c r="R48" i="170" s="1"/>
  <c r="D47" i="170"/>
  <c r="R47" i="170" s="1"/>
  <c r="D46" i="170"/>
  <c r="R46" i="170" s="1"/>
  <c r="D45" i="170"/>
  <c r="R45" i="170" s="1"/>
  <c r="D44" i="170"/>
  <c r="R44" i="170" s="1"/>
  <c r="D43" i="170"/>
  <c r="R43" i="170" s="1"/>
  <c r="R42" i="170"/>
  <c r="D42" i="170"/>
  <c r="D41" i="170"/>
  <c r="R41" i="170" s="1"/>
  <c r="D40" i="170"/>
  <c r="R40" i="170" s="1"/>
  <c r="D39" i="170"/>
  <c r="R39" i="170" s="1"/>
  <c r="D38" i="170"/>
  <c r="R38" i="170" s="1"/>
  <c r="D37" i="170"/>
  <c r="R37" i="170" s="1"/>
  <c r="R36" i="170"/>
  <c r="F36" i="170"/>
  <c r="H36" i="170" s="1"/>
  <c r="R35" i="170"/>
  <c r="D34" i="170"/>
  <c r="R34" i="170" s="1"/>
  <c r="D33" i="170"/>
  <c r="R33" i="170" s="1"/>
  <c r="D32" i="170"/>
  <c r="R32" i="170" s="1"/>
  <c r="D31" i="170"/>
  <c r="R31" i="170" s="1"/>
  <c r="R30" i="170"/>
  <c r="D30" i="170"/>
  <c r="D29" i="170"/>
  <c r="R29" i="170" s="1"/>
  <c r="D28" i="170"/>
  <c r="R28" i="170" s="1"/>
  <c r="D27" i="170"/>
  <c r="R27" i="170" s="1"/>
  <c r="D26" i="170"/>
  <c r="R26" i="170" s="1"/>
  <c r="D25" i="170"/>
  <c r="R25" i="170" s="1"/>
  <c r="D24" i="170"/>
  <c r="R24" i="170" s="1"/>
  <c r="D23" i="170"/>
  <c r="R23" i="170" s="1"/>
  <c r="R22" i="170"/>
  <c r="F22" i="170"/>
  <c r="H22" i="170" s="1"/>
  <c r="R21" i="170"/>
  <c r="D20" i="170"/>
  <c r="R20" i="170" s="1"/>
  <c r="R19" i="170"/>
  <c r="R18" i="170"/>
  <c r="R17" i="170"/>
  <c r="R16" i="170"/>
  <c r="R15" i="170"/>
  <c r="R14" i="170"/>
  <c r="R13" i="170"/>
  <c r="R12" i="170"/>
  <c r="R11" i="170"/>
  <c r="R10" i="170"/>
  <c r="R9" i="170"/>
  <c r="R78" i="169"/>
  <c r="F78" i="169"/>
  <c r="H78" i="169" s="1"/>
  <c r="R77" i="169"/>
  <c r="D76" i="169"/>
  <c r="R76" i="169" s="1"/>
  <c r="D75" i="169"/>
  <c r="R75" i="169" s="1"/>
  <c r="D74" i="169"/>
  <c r="R74" i="169" s="1"/>
  <c r="D73" i="169"/>
  <c r="R73" i="169" s="1"/>
  <c r="D72" i="169"/>
  <c r="R72" i="169" s="1"/>
  <c r="D71" i="169"/>
  <c r="R71" i="169" s="1"/>
  <c r="R70" i="169"/>
  <c r="D70" i="169"/>
  <c r="D69" i="169"/>
  <c r="R69" i="169" s="1"/>
  <c r="D68" i="169"/>
  <c r="R68" i="169" s="1"/>
  <c r="D67" i="169"/>
  <c r="R67" i="169" s="1"/>
  <c r="D66" i="169"/>
  <c r="R66" i="169" s="1"/>
  <c r="D65" i="169"/>
  <c r="R65" i="169" s="1"/>
  <c r="R64" i="169"/>
  <c r="F64" i="169"/>
  <c r="H64" i="169" s="1"/>
  <c r="R63" i="169"/>
  <c r="D62" i="169"/>
  <c r="R62" i="169" s="1"/>
  <c r="D61" i="169"/>
  <c r="R61" i="169" s="1"/>
  <c r="D60" i="169"/>
  <c r="R60" i="169" s="1"/>
  <c r="D59" i="169"/>
  <c r="R59" i="169" s="1"/>
  <c r="R58" i="169"/>
  <c r="D58" i="169"/>
  <c r="D57" i="169"/>
  <c r="R57" i="169" s="1"/>
  <c r="D56" i="169"/>
  <c r="R56" i="169" s="1"/>
  <c r="D55" i="169"/>
  <c r="R55" i="169" s="1"/>
  <c r="D54" i="169"/>
  <c r="R54" i="169" s="1"/>
  <c r="D53" i="169"/>
  <c r="R53" i="169" s="1"/>
  <c r="D52" i="169"/>
  <c r="R52" i="169" s="1"/>
  <c r="D51" i="169"/>
  <c r="R51" i="169" s="1"/>
  <c r="R50" i="169"/>
  <c r="H50" i="169"/>
  <c r="R49" i="169"/>
  <c r="D48" i="169"/>
  <c r="R48" i="169" s="1"/>
  <c r="D47" i="169"/>
  <c r="R47" i="169" s="1"/>
  <c r="D46" i="169"/>
  <c r="R46" i="169" s="1"/>
  <c r="D45" i="169"/>
  <c r="R45" i="169" s="1"/>
  <c r="D44" i="169"/>
  <c r="R44" i="169" s="1"/>
  <c r="D43" i="169"/>
  <c r="R43" i="169" s="1"/>
  <c r="R42" i="169"/>
  <c r="D42" i="169"/>
  <c r="D41" i="169"/>
  <c r="R41" i="169" s="1"/>
  <c r="D40" i="169"/>
  <c r="R40" i="169" s="1"/>
  <c r="D39" i="169"/>
  <c r="R39" i="169" s="1"/>
  <c r="D38" i="169"/>
  <c r="R38" i="169" s="1"/>
  <c r="D37" i="169"/>
  <c r="R37" i="169" s="1"/>
  <c r="R36" i="169"/>
  <c r="F36" i="169"/>
  <c r="H36" i="169" s="1"/>
  <c r="R35" i="169"/>
  <c r="D34" i="169"/>
  <c r="R34" i="169" s="1"/>
  <c r="D33" i="169"/>
  <c r="R33" i="169" s="1"/>
  <c r="D32" i="169"/>
  <c r="R32" i="169" s="1"/>
  <c r="D31" i="169"/>
  <c r="R31" i="169" s="1"/>
  <c r="D30" i="169"/>
  <c r="R30" i="169" s="1"/>
  <c r="D29" i="169"/>
  <c r="R29" i="169" s="1"/>
  <c r="D28" i="169"/>
  <c r="R28" i="169" s="1"/>
  <c r="D27" i="169"/>
  <c r="R27" i="169" s="1"/>
  <c r="D26" i="169"/>
  <c r="R26" i="169" s="1"/>
  <c r="D25" i="169"/>
  <c r="R25" i="169" s="1"/>
  <c r="D24" i="169"/>
  <c r="R24" i="169" s="1"/>
  <c r="D23" i="169"/>
  <c r="R23" i="169" s="1"/>
  <c r="R22" i="169"/>
  <c r="H22" i="169"/>
  <c r="F22" i="169"/>
  <c r="R21" i="169"/>
  <c r="D20" i="169"/>
  <c r="R20" i="169" s="1"/>
  <c r="R19" i="169"/>
  <c r="R18" i="169"/>
  <c r="R17" i="169"/>
  <c r="R16" i="169"/>
  <c r="R15" i="169"/>
  <c r="R14" i="169"/>
  <c r="R13" i="169"/>
  <c r="R12" i="169"/>
  <c r="R11" i="169"/>
  <c r="R10" i="169"/>
  <c r="R9" i="169"/>
  <c r="R78" i="168"/>
  <c r="F78" i="168"/>
  <c r="H78" i="168" s="1"/>
  <c r="R77" i="168"/>
  <c r="D76" i="168"/>
  <c r="R76" i="168" s="1"/>
  <c r="D75" i="168"/>
  <c r="R75" i="168" s="1"/>
  <c r="R74" i="168"/>
  <c r="D74" i="168"/>
  <c r="D73" i="168"/>
  <c r="R73" i="168" s="1"/>
  <c r="D72" i="168"/>
  <c r="R72" i="168" s="1"/>
  <c r="D71" i="168"/>
  <c r="R71" i="168" s="1"/>
  <c r="D70" i="168"/>
  <c r="R70" i="168" s="1"/>
  <c r="D69" i="168"/>
  <c r="R69" i="168" s="1"/>
  <c r="D68" i="168"/>
  <c r="R68" i="168" s="1"/>
  <c r="D67" i="168"/>
  <c r="R67" i="168" s="1"/>
  <c r="D66" i="168"/>
  <c r="R66" i="168" s="1"/>
  <c r="D65" i="168"/>
  <c r="R65" i="168" s="1"/>
  <c r="R64" i="168"/>
  <c r="F64" i="168"/>
  <c r="H64" i="168" s="1"/>
  <c r="R63" i="168"/>
  <c r="R62" i="168"/>
  <c r="D62" i="168"/>
  <c r="D61" i="168"/>
  <c r="R61" i="168" s="1"/>
  <c r="D60" i="168"/>
  <c r="R60" i="168" s="1"/>
  <c r="D59" i="168"/>
  <c r="R59" i="168" s="1"/>
  <c r="D58" i="168"/>
  <c r="R58" i="168" s="1"/>
  <c r="D57" i="168"/>
  <c r="R57" i="168" s="1"/>
  <c r="D56" i="168"/>
  <c r="R56" i="168" s="1"/>
  <c r="D55" i="168"/>
  <c r="R55" i="168" s="1"/>
  <c r="D54" i="168"/>
  <c r="R54" i="168" s="1"/>
  <c r="D53" i="168"/>
  <c r="R53" i="168" s="1"/>
  <c r="D52" i="168"/>
  <c r="R52" i="168" s="1"/>
  <c r="D51" i="168"/>
  <c r="R51" i="168" s="1"/>
  <c r="R50" i="168"/>
  <c r="H50" i="168"/>
  <c r="F50" i="168"/>
  <c r="R49" i="168"/>
  <c r="D48" i="168"/>
  <c r="R48" i="168" s="1"/>
  <c r="D47" i="168"/>
  <c r="R47" i="168" s="1"/>
  <c r="D46" i="168"/>
  <c r="R46" i="168" s="1"/>
  <c r="D45" i="168"/>
  <c r="R45" i="168" s="1"/>
  <c r="D44" i="168"/>
  <c r="R44" i="168" s="1"/>
  <c r="D43" i="168"/>
  <c r="R43" i="168" s="1"/>
  <c r="D42" i="168"/>
  <c r="R42" i="168" s="1"/>
  <c r="R41" i="168"/>
  <c r="D41" i="168"/>
  <c r="D40" i="168"/>
  <c r="R40" i="168" s="1"/>
  <c r="D39" i="168"/>
  <c r="R39" i="168" s="1"/>
  <c r="R38" i="168"/>
  <c r="D38" i="168"/>
  <c r="D37" i="168"/>
  <c r="R37" i="168" s="1"/>
  <c r="R36" i="168"/>
  <c r="F36" i="168"/>
  <c r="H36" i="168" s="1"/>
  <c r="R35" i="168"/>
  <c r="D34" i="168"/>
  <c r="R34" i="168" s="1"/>
  <c r="D33" i="168"/>
  <c r="R33" i="168" s="1"/>
  <c r="D32" i="168"/>
  <c r="R32" i="168" s="1"/>
  <c r="D31" i="168"/>
  <c r="R31" i="168" s="1"/>
  <c r="D30" i="168"/>
  <c r="R30" i="168" s="1"/>
  <c r="D29" i="168"/>
  <c r="R29" i="168" s="1"/>
  <c r="D28" i="168"/>
  <c r="R28" i="168" s="1"/>
  <c r="D27" i="168"/>
  <c r="R27" i="168" s="1"/>
  <c r="D26" i="168"/>
  <c r="R26" i="168" s="1"/>
  <c r="D25" i="168"/>
  <c r="R25" i="168" s="1"/>
  <c r="D24" i="168"/>
  <c r="R24" i="168" s="1"/>
  <c r="D23" i="168"/>
  <c r="R23" i="168" s="1"/>
  <c r="R22" i="168"/>
  <c r="F22" i="168"/>
  <c r="H22" i="168" s="1"/>
  <c r="R21" i="168"/>
  <c r="D20" i="168"/>
  <c r="R20" i="168" s="1"/>
  <c r="R19" i="168"/>
  <c r="R18" i="168"/>
  <c r="R17" i="168"/>
  <c r="R16" i="168"/>
  <c r="R15" i="168"/>
  <c r="R14" i="168"/>
  <c r="R13" i="168"/>
  <c r="R12" i="168"/>
  <c r="R11" i="168"/>
  <c r="R10" i="168"/>
  <c r="R9" i="168"/>
  <c r="R78" i="167"/>
  <c r="F78" i="167"/>
  <c r="H78" i="167" s="1"/>
  <c r="R77" i="167"/>
  <c r="D76" i="167"/>
  <c r="R76" i="167" s="1"/>
  <c r="D75" i="167"/>
  <c r="R75" i="167" s="1"/>
  <c r="D74" i="167"/>
  <c r="R74" i="167" s="1"/>
  <c r="D73" i="167"/>
  <c r="R73" i="167" s="1"/>
  <c r="D72" i="167"/>
  <c r="R72" i="167" s="1"/>
  <c r="D71" i="167"/>
  <c r="R71" i="167" s="1"/>
  <c r="D70" i="167"/>
  <c r="R70" i="167" s="1"/>
  <c r="D69" i="167"/>
  <c r="R69" i="167" s="1"/>
  <c r="D68" i="167"/>
  <c r="R68" i="167" s="1"/>
  <c r="D67" i="167"/>
  <c r="R67" i="167" s="1"/>
  <c r="D66" i="167"/>
  <c r="R66" i="167" s="1"/>
  <c r="D65" i="167"/>
  <c r="R65" i="167" s="1"/>
  <c r="R64" i="167"/>
  <c r="F64" i="167"/>
  <c r="H64" i="167" s="1"/>
  <c r="R63" i="167"/>
  <c r="D62" i="167"/>
  <c r="R62" i="167" s="1"/>
  <c r="D61" i="167"/>
  <c r="R61" i="167" s="1"/>
  <c r="D60" i="167"/>
  <c r="R60" i="167" s="1"/>
  <c r="D59" i="167"/>
  <c r="R59" i="167" s="1"/>
  <c r="D58" i="167"/>
  <c r="R58" i="167" s="1"/>
  <c r="D57" i="167"/>
  <c r="R57" i="167" s="1"/>
  <c r="D56" i="167"/>
  <c r="R56" i="167" s="1"/>
  <c r="D55" i="167"/>
  <c r="R55" i="167" s="1"/>
  <c r="D54" i="167"/>
  <c r="R54" i="167" s="1"/>
  <c r="D53" i="167"/>
  <c r="R53" i="167" s="1"/>
  <c r="D52" i="167"/>
  <c r="R52" i="167" s="1"/>
  <c r="D51" i="167"/>
  <c r="R51" i="167" s="1"/>
  <c r="R50" i="167"/>
  <c r="F50" i="167"/>
  <c r="H50" i="167" s="1"/>
  <c r="R49" i="167"/>
  <c r="D48" i="167"/>
  <c r="R48" i="167" s="1"/>
  <c r="D47" i="167"/>
  <c r="R47" i="167" s="1"/>
  <c r="D46" i="167"/>
  <c r="R46" i="167" s="1"/>
  <c r="D45" i="167"/>
  <c r="R45" i="167" s="1"/>
  <c r="D44" i="167"/>
  <c r="R44" i="167" s="1"/>
  <c r="D43" i="167"/>
  <c r="R43" i="167" s="1"/>
  <c r="R42" i="167"/>
  <c r="D42" i="167"/>
  <c r="D41" i="167"/>
  <c r="R41" i="167" s="1"/>
  <c r="D40" i="167"/>
  <c r="R40" i="167" s="1"/>
  <c r="D39" i="167"/>
  <c r="R39" i="167" s="1"/>
  <c r="D38" i="167"/>
  <c r="R38" i="167" s="1"/>
  <c r="D37" i="167"/>
  <c r="R37" i="167" s="1"/>
  <c r="R36" i="167"/>
  <c r="F36" i="167"/>
  <c r="H36" i="167" s="1"/>
  <c r="R35" i="167"/>
  <c r="D34" i="167"/>
  <c r="R34" i="167" s="1"/>
  <c r="D33" i="167"/>
  <c r="R33" i="167" s="1"/>
  <c r="D32" i="167"/>
  <c r="R32" i="167" s="1"/>
  <c r="D31" i="167"/>
  <c r="R31" i="167" s="1"/>
  <c r="R30" i="167"/>
  <c r="D30" i="167"/>
  <c r="D29" i="167"/>
  <c r="R29" i="167" s="1"/>
  <c r="D28" i="167"/>
  <c r="R28" i="167" s="1"/>
  <c r="D27" i="167"/>
  <c r="R27" i="167" s="1"/>
  <c r="D26" i="167"/>
  <c r="R26" i="167" s="1"/>
  <c r="D25" i="167"/>
  <c r="R25" i="167" s="1"/>
  <c r="D24" i="167"/>
  <c r="R24" i="167" s="1"/>
  <c r="D23" i="167"/>
  <c r="R23" i="167" s="1"/>
  <c r="R22" i="167"/>
  <c r="F22" i="167"/>
  <c r="H22" i="167" s="1"/>
  <c r="R21" i="167"/>
  <c r="D20" i="167"/>
  <c r="R20" i="167" s="1"/>
  <c r="R19" i="167"/>
  <c r="R18" i="167"/>
  <c r="R17" i="167"/>
  <c r="R16" i="167"/>
  <c r="R15" i="167"/>
  <c r="R14" i="167"/>
  <c r="R13" i="167"/>
  <c r="R12" i="167"/>
  <c r="R11" i="167"/>
  <c r="R10" i="167"/>
  <c r="R9" i="167"/>
  <c r="R78" i="166"/>
  <c r="F78" i="166"/>
  <c r="H78" i="166" s="1"/>
  <c r="R77" i="166"/>
  <c r="D76" i="166"/>
  <c r="R76" i="166" s="1"/>
  <c r="D75" i="166"/>
  <c r="R75" i="166" s="1"/>
  <c r="R74" i="166"/>
  <c r="D74" i="166"/>
  <c r="D73" i="166"/>
  <c r="R73" i="166" s="1"/>
  <c r="D72" i="166"/>
  <c r="R72" i="166" s="1"/>
  <c r="D71" i="166"/>
  <c r="R71" i="166" s="1"/>
  <c r="D70" i="166"/>
  <c r="R70" i="166" s="1"/>
  <c r="D69" i="166"/>
  <c r="R69" i="166" s="1"/>
  <c r="D68" i="166"/>
  <c r="R68" i="166" s="1"/>
  <c r="D67" i="166"/>
  <c r="R67" i="166" s="1"/>
  <c r="R66" i="166"/>
  <c r="D66" i="166"/>
  <c r="D65" i="166"/>
  <c r="R65" i="166" s="1"/>
  <c r="R64" i="166"/>
  <c r="F64" i="166"/>
  <c r="H64" i="166" s="1"/>
  <c r="R63" i="166"/>
  <c r="R62" i="166"/>
  <c r="D62" i="166"/>
  <c r="D61" i="166"/>
  <c r="R61" i="166" s="1"/>
  <c r="D60" i="166"/>
  <c r="R60" i="166" s="1"/>
  <c r="D59" i="166"/>
  <c r="R59" i="166" s="1"/>
  <c r="D58" i="166"/>
  <c r="R58" i="166" s="1"/>
  <c r="D57" i="166"/>
  <c r="R57" i="166" s="1"/>
  <c r="D56" i="166"/>
  <c r="R56" i="166" s="1"/>
  <c r="D55" i="166"/>
  <c r="R55" i="166" s="1"/>
  <c r="R54" i="166"/>
  <c r="D54" i="166"/>
  <c r="D53" i="166"/>
  <c r="R53" i="166" s="1"/>
  <c r="D52" i="166"/>
  <c r="R52" i="166" s="1"/>
  <c r="D51" i="166"/>
  <c r="R51" i="166" s="1"/>
  <c r="R50" i="166"/>
  <c r="H50" i="166"/>
  <c r="F50" i="166"/>
  <c r="R49" i="166"/>
  <c r="D48" i="166"/>
  <c r="R48" i="166" s="1"/>
  <c r="D47" i="166"/>
  <c r="R47" i="166" s="1"/>
  <c r="D46" i="166"/>
  <c r="R46" i="166" s="1"/>
  <c r="D45" i="166"/>
  <c r="R45" i="166" s="1"/>
  <c r="D44" i="166"/>
  <c r="R44" i="166" s="1"/>
  <c r="D43" i="166"/>
  <c r="R43" i="166" s="1"/>
  <c r="R42" i="166"/>
  <c r="D42" i="166"/>
  <c r="D41" i="166"/>
  <c r="R41" i="166" s="1"/>
  <c r="D40" i="166"/>
  <c r="R40" i="166" s="1"/>
  <c r="D39" i="166"/>
  <c r="R39" i="166" s="1"/>
  <c r="D38" i="166"/>
  <c r="R38" i="166" s="1"/>
  <c r="D37" i="166"/>
  <c r="R37" i="166" s="1"/>
  <c r="R36" i="166"/>
  <c r="F36" i="166"/>
  <c r="H36" i="166" s="1"/>
  <c r="R35" i="166"/>
  <c r="D34" i="166"/>
  <c r="R34" i="166" s="1"/>
  <c r="D33" i="166"/>
  <c r="R33" i="166" s="1"/>
  <c r="D32" i="166"/>
  <c r="R32" i="166" s="1"/>
  <c r="D31" i="166"/>
  <c r="R31" i="166" s="1"/>
  <c r="R30" i="166"/>
  <c r="D30" i="166"/>
  <c r="D29" i="166"/>
  <c r="R29" i="166" s="1"/>
  <c r="D28" i="166"/>
  <c r="R28" i="166" s="1"/>
  <c r="D27" i="166"/>
  <c r="R27" i="166" s="1"/>
  <c r="D26" i="166"/>
  <c r="R26" i="166" s="1"/>
  <c r="D25" i="166"/>
  <c r="R25" i="166" s="1"/>
  <c r="D24" i="166"/>
  <c r="R24" i="166" s="1"/>
  <c r="D23" i="166"/>
  <c r="R23" i="166" s="1"/>
  <c r="R22" i="166"/>
  <c r="F22" i="166"/>
  <c r="H22" i="166" s="1"/>
  <c r="R21" i="166"/>
  <c r="D20" i="166"/>
  <c r="R20" i="166" s="1"/>
  <c r="R19" i="166"/>
  <c r="R18" i="166"/>
  <c r="R17" i="166"/>
  <c r="R16" i="166"/>
  <c r="R15" i="166"/>
  <c r="R14" i="166"/>
  <c r="R13" i="166"/>
  <c r="R12" i="166"/>
  <c r="R11" i="166"/>
  <c r="R10" i="166"/>
  <c r="R9" i="166"/>
  <c r="R78" i="165"/>
  <c r="F78" i="165"/>
  <c r="H78" i="165" s="1"/>
  <c r="R77" i="165"/>
  <c r="D76" i="165"/>
  <c r="R76" i="165" s="1"/>
  <c r="D75" i="165"/>
  <c r="R75" i="165" s="1"/>
  <c r="D74" i="165"/>
  <c r="R74" i="165" s="1"/>
  <c r="D73" i="165"/>
  <c r="R73" i="165" s="1"/>
  <c r="D72" i="165"/>
  <c r="R72" i="165" s="1"/>
  <c r="D71" i="165"/>
  <c r="R71" i="165" s="1"/>
  <c r="D70" i="165"/>
  <c r="R70" i="165" s="1"/>
  <c r="D69" i="165"/>
  <c r="R69" i="165" s="1"/>
  <c r="D68" i="165"/>
  <c r="R68" i="165" s="1"/>
  <c r="D67" i="165"/>
  <c r="R67" i="165" s="1"/>
  <c r="D66" i="165"/>
  <c r="R66" i="165" s="1"/>
  <c r="D65" i="165"/>
  <c r="R65" i="165" s="1"/>
  <c r="R64" i="165"/>
  <c r="F64" i="165"/>
  <c r="H64" i="165" s="1"/>
  <c r="R63" i="165"/>
  <c r="D62" i="165"/>
  <c r="R62" i="165" s="1"/>
  <c r="D61" i="165"/>
  <c r="R61" i="165" s="1"/>
  <c r="D60" i="165"/>
  <c r="R60" i="165" s="1"/>
  <c r="D59" i="165"/>
  <c r="R59" i="165" s="1"/>
  <c r="D58" i="165"/>
  <c r="R58" i="165" s="1"/>
  <c r="D57" i="165"/>
  <c r="R57" i="165" s="1"/>
  <c r="D56" i="165"/>
  <c r="R56" i="165" s="1"/>
  <c r="D55" i="165"/>
  <c r="R55" i="165" s="1"/>
  <c r="D54" i="165"/>
  <c r="R54" i="165" s="1"/>
  <c r="D53" i="165"/>
  <c r="R53" i="165" s="1"/>
  <c r="D52" i="165"/>
  <c r="R52" i="165" s="1"/>
  <c r="D51" i="165"/>
  <c r="R51" i="165" s="1"/>
  <c r="R50" i="165"/>
  <c r="H50" i="165"/>
  <c r="R49" i="165"/>
  <c r="D48" i="165"/>
  <c r="R48" i="165" s="1"/>
  <c r="D47" i="165"/>
  <c r="R47" i="165" s="1"/>
  <c r="D46" i="165"/>
  <c r="R46" i="165" s="1"/>
  <c r="D45" i="165"/>
  <c r="R45" i="165" s="1"/>
  <c r="D44" i="165"/>
  <c r="R44" i="165" s="1"/>
  <c r="D43" i="165"/>
  <c r="R43" i="165" s="1"/>
  <c r="R42" i="165"/>
  <c r="D42" i="165"/>
  <c r="D41" i="165"/>
  <c r="R41" i="165" s="1"/>
  <c r="D40" i="165"/>
  <c r="R40" i="165" s="1"/>
  <c r="D39" i="165"/>
  <c r="R39" i="165" s="1"/>
  <c r="D38" i="165"/>
  <c r="R38" i="165" s="1"/>
  <c r="D37" i="165"/>
  <c r="R37" i="165" s="1"/>
  <c r="R36" i="165"/>
  <c r="F36" i="165"/>
  <c r="H36" i="165" s="1"/>
  <c r="R35" i="165"/>
  <c r="D34" i="165"/>
  <c r="R34" i="165" s="1"/>
  <c r="D33" i="165"/>
  <c r="R33" i="165" s="1"/>
  <c r="D32" i="165"/>
  <c r="R32" i="165" s="1"/>
  <c r="D31" i="165"/>
  <c r="R31" i="165" s="1"/>
  <c r="R30" i="165"/>
  <c r="D30" i="165"/>
  <c r="D29" i="165"/>
  <c r="R29" i="165" s="1"/>
  <c r="D28" i="165"/>
  <c r="R28" i="165" s="1"/>
  <c r="D27" i="165"/>
  <c r="R27" i="165" s="1"/>
  <c r="D26" i="165"/>
  <c r="R26" i="165" s="1"/>
  <c r="D25" i="165"/>
  <c r="R25" i="165" s="1"/>
  <c r="D24" i="165"/>
  <c r="R24" i="165" s="1"/>
  <c r="D23" i="165"/>
  <c r="R23" i="165" s="1"/>
  <c r="R22" i="165"/>
  <c r="F22" i="165"/>
  <c r="H22" i="165" s="1"/>
  <c r="R21" i="165"/>
  <c r="D20" i="165"/>
  <c r="R20" i="165" s="1"/>
  <c r="R19" i="165"/>
  <c r="R18" i="165"/>
  <c r="R17" i="165"/>
  <c r="R16" i="165"/>
  <c r="R15" i="165"/>
  <c r="R14" i="165"/>
  <c r="R13" i="165"/>
  <c r="R12" i="165"/>
  <c r="R11" i="165"/>
  <c r="R10" i="165"/>
  <c r="R9" i="165"/>
  <c r="R78" i="164"/>
  <c r="F78" i="164"/>
  <c r="H78" i="164" s="1"/>
  <c r="R77" i="164"/>
  <c r="D76" i="164"/>
  <c r="R76" i="164" s="1"/>
  <c r="D75" i="164"/>
  <c r="R75" i="164" s="1"/>
  <c r="D74" i="164"/>
  <c r="R74" i="164" s="1"/>
  <c r="D73" i="164"/>
  <c r="R73" i="164" s="1"/>
  <c r="D72" i="164"/>
  <c r="R72" i="164" s="1"/>
  <c r="D71" i="164"/>
  <c r="R71" i="164" s="1"/>
  <c r="D70" i="164"/>
  <c r="R70" i="164" s="1"/>
  <c r="D69" i="164"/>
  <c r="R69" i="164" s="1"/>
  <c r="D68" i="164"/>
  <c r="R68" i="164" s="1"/>
  <c r="D67" i="164"/>
  <c r="R67" i="164" s="1"/>
  <c r="D66" i="164"/>
  <c r="R66" i="164" s="1"/>
  <c r="D65" i="164"/>
  <c r="R65" i="164" s="1"/>
  <c r="R64" i="164"/>
  <c r="F64" i="164"/>
  <c r="H64" i="164" s="1"/>
  <c r="R63" i="164"/>
  <c r="D62" i="164"/>
  <c r="R62" i="164" s="1"/>
  <c r="D61" i="164"/>
  <c r="R61" i="164" s="1"/>
  <c r="D60" i="164"/>
  <c r="R60" i="164" s="1"/>
  <c r="D59" i="164"/>
  <c r="R59" i="164" s="1"/>
  <c r="D58" i="164"/>
  <c r="R58" i="164" s="1"/>
  <c r="D57" i="164"/>
  <c r="R57" i="164" s="1"/>
  <c r="D56" i="164"/>
  <c r="R56" i="164" s="1"/>
  <c r="D55" i="164"/>
  <c r="R55" i="164" s="1"/>
  <c r="D54" i="164"/>
  <c r="R54" i="164" s="1"/>
  <c r="D53" i="164"/>
  <c r="R53" i="164" s="1"/>
  <c r="D52" i="164"/>
  <c r="R52" i="164" s="1"/>
  <c r="D51" i="164"/>
  <c r="R51" i="164" s="1"/>
  <c r="R50" i="164"/>
  <c r="H50" i="164"/>
  <c r="R49" i="164"/>
  <c r="D48" i="164"/>
  <c r="R48" i="164" s="1"/>
  <c r="D47" i="164"/>
  <c r="R47" i="164" s="1"/>
  <c r="D46" i="164"/>
  <c r="R46" i="164" s="1"/>
  <c r="D45" i="164"/>
  <c r="R45" i="164" s="1"/>
  <c r="D44" i="164"/>
  <c r="R44" i="164" s="1"/>
  <c r="D43" i="164"/>
  <c r="R43" i="164" s="1"/>
  <c r="R42" i="164"/>
  <c r="D42" i="164"/>
  <c r="D41" i="164"/>
  <c r="R41" i="164" s="1"/>
  <c r="D40" i="164"/>
  <c r="R40" i="164" s="1"/>
  <c r="D39" i="164"/>
  <c r="R39" i="164" s="1"/>
  <c r="D38" i="164"/>
  <c r="R38" i="164" s="1"/>
  <c r="D37" i="164"/>
  <c r="R37" i="164" s="1"/>
  <c r="R36" i="164"/>
  <c r="F36" i="164"/>
  <c r="H36" i="164" s="1"/>
  <c r="R35" i="164"/>
  <c r="D34" i="164"/>
  <c r="R34" i="164" s="1"/>
  <c r="D33" i="164"/>
  <c r="R33" i="164" s="1"/>
  <c r="D32" i="164"/>
  <c r="R32" i="164" s="1"/>
  <c r="D31" i="164"/>
  <c r="R31" i="164" s="1"/>
  <c r="R30" i="164"/>
  <c r="D30" i="164"/>
  <c r="D29" i="164"/>
  <c r="R29" i="164" s="1"/>
  <c r="D28" i="164"/>
  <c r="R28" i="164" s="1"/>
  <c r="D27" i="164"/>
  <c r="R27" i="164" s="1"/>
  <c r="D26" i="164"/>
  <c r="R26" i="164" s="1"/>
  <c r="D25" i="164"/>
  <c r="R25" i="164" s="1"/>
  <c r="D24" i="164"/>
  <c r="R24" i="164" s="1"/>
  <c r="D23" i="164"/>
  <c r="R23" i="164" s="1"/>
  <c r="R22" i="164"/>
  <c r="F22" i="164"/>
  <c r="H22" i="164" s="1"/>
  <c r="R21" i="164"/>
  <c r="D20" i="164"/>
  <c r="R20" i="164" s="1"/>
  <c r="R19" i="164"/>
  <c r="R18" i="164"/>
  <c r="R17" i="164"/>
  <c r="R16" i="164"/>
  <c r="R15" i="164"/>
  <c r="R14" i="164"/>
  <c r="R13" i="164"/>
  <c r="R12" i="164"/>
  <c r="R11" i="164"/>
  <c r="R10" i="164"/>
  <c r="R9" i="164"/>
  <c r="R78" i="163"/>
  <c r="F78" i="163"/>
  <c r="H78" i="163" s="1"/>
  <c r="R77" i="163"/>
  <c r="D76" i="163"/>
  <c r="R76" i="163" s="1"/>
  <c r="D75" i="163"/>
  <c r="R75" i="163" s="1"/>
  <c r="D74" i="163"/>
  <c r="R74" i="163" s="1"/>
  <c r="D73" i="163"/>
  <c r="R73" i="163" s="1"/>
  <c r="D72" i="163"/>
  <c r="R72" i="163" s="1"/>
  <c r="D71" i="163"/>
  <c r="R71" i="163" s="1"/>
  <c r="D70" i="163"/>
  <c r="R70" i="163" s="1"/>
  <c r="D69" i="163"/>
  <c r="R69" i="163" s="1"/>
  <c r="D68" i="163"/>
  <c r="R68" i="163" s="1"/>
  <c r="D67" i="163"/>
  <c r="R67" i="163" s="1"/>
  <c r="D66" i="163"/>
  <c r="R66" i="163" s="1"/>
  <c r="D65" i="163"/>
  <c r="R65" i="163" s="1"/>
  <c r="R64" i="163"/>
  <c r="F64" i="163"/>
  <c r="H64" i="163" s="1"/>
  <c r="R63" i="163"/>
  <c r="D62" i="163"/>
  <c r="R62" i="163" s="1"/>
  <c r="D61" i="163"/>
  <c r="R61" i="163" s="1"/>
  <c r="D60" i="163"/>
  <c r="R60" i="163" s="1"/>
  <c r="D59" i="163"/>
  <c r="R59" i="163" s="1"/>
  <c r="D58" i="163"/>
  <c r="R58" i="163" s="1"/>
  <c r="D57" i="163"/>
  <c r="R57" i="163" s="1"/>
  <c r="D56" i="163"/>
  <c r="R56" i="163" s="1"/>
  <c r="D55" i="163"/>
  <c r="R55" i="163" s="1"/>
  <c r="D54" i="163"/>
  <c r="R54" i="163" s="1"/>
  <c r="D53" i="163"/>
  <c r="R53" i="163" s="1"/>
  <c r="D52" i="163"/>
  <c r="R52" i="163" s="1"/>
  <c r="D51" i="163"/>
  <c r="R51" i="163" s="1"/>
  <c r="R50" i="163"/>
  <c r="F50" i="163"/>
  <c r="H50" i="163" s="1"/>
  <c r="R49" i="163"/>
  <c r="D48" i="163"/>
  <c r="R48" i="163" s="1"/>
  <c r="D47" i="163"/>
  <c r="R47" i="163" s="1"/>
  <c r="D46" i="163"/>
  <c r="R46" i="163" s="1"/>
  <c r="D45" i="163"/>
  <c r="R45" i="163" s="1"/>
  <c r="D44" i="163"/>
  <c r="R44" i="163" s="1"/>
  <c r="D43" i="163"/>
  <c r="R43" i="163" s="1"/>
  <c r="D42" i="163"/>
  <c r="R42" i="163" s="1"/>
  <c r="D41" i="163"/>
  <c r="R41" i="163" s="1"/>
  <c r="D40" i="163"/>
  <c r="R40" i="163" s="1"/>
  <c r="D39" i="163"/>
  <c r="R39" i="163" s="1"/>
  <c r="R38" i="163"/>
  <c r="D38" i="163"/>
  <c r="D37" i="163"/>
  <c r="R37" i="163" s="1"/>
  <c r="R36" i="163"/>
  <c r="F36" i="163"/>
  <c r="H36" i="163" s="1"/>
  <c r="R35" i="163"/>
  <c r="D34" i="163"/>
  <c r="R34" i="163" s="1"/>
  <c r="D33" i="163"/>
  <c r="R33" i="163" s="1"/>
  <c r="D32" i="163"/>
  <c r="R32" i="163" s="1"/>
  <c r="D31" i="163"/>
  <c r="R31" i="163" s="1"/>
  <c r="D30" i="163"/>
  <c r="R30" i="163" s="1"/>
  <c r="D29" i="163"/>
  <c r="R29" i="163" s="1"/>
  <c r="D28" i="163"/>
  <c r="R28" i="163" s="1"/>
  <c r="D27" i="163"/>
  <c r="R27" i="163" s="1"/>
  <c r="R26" i="163"/>
  <c r="D26" i="163"/>
  <c r="D25" i="163"/>
  <c r="R25" i="163" s="1"/>
  <c r="D24" i="163"/>
  <c r="R24" i="163" s="1"/>
  <c r="D23" i="163"/>
  <c r="R23" i="163" s="1"/>
  <c r="R22" i="163"/>
  <c r="F22" i="163"/>
  <c r="H22" i="163" s="1"/>
  <c r="R21" i="163"/>
  <c r="D20" i="163"/>
  <c r="R20" i="163" s="1"/>
  <c r="R19" i="163"/>
  <c r="R18" i="163"/>
  <c r="R17" i="163"/>
  <c r="R16" i="163"/>
  <c r="R15" i="163"/>
  <c r="R14" i="163"/>
  <c r="R13" i="163"/>
  <c r="R12" i="163"/>
  <c r="R11" i="163"/>
  <c r="R10" i="163"/>
  <c r="R9" i="163"/>
  <c r="R78" i="162"/>
  <c r="F78" i="162"/>
  <c r="H78" i="162" s="1"/>
  <c r="R77" i="162"/>
  <c r="D76" i="162"/>
  <c r="R76" i="162" s="1"/>
  <c r="D75" i="162"/>
  <c r="R75" i="162" s="1"/>
  <c r="R74" i="162"/>
  <c r="D74" i="162"/>
  <c r="D73" i="162"/>
  <c r="R73" i="162" s="1"/>
  <c r="D72" i="162"/>
  <c r="R72" i="162" s="1"/>
  <c r="D71" i="162"/>
  <c r="R71" i="162" s="1"/>
  <c r="D70" i="162"/>
  <c r="R70" i="162" s="1"/>
  <c r="D69" i="162"/>
  <c r="R69" i="162" s="1"/>
  <c r="D68" i="162"/>
  <c r="R68" i="162" s="1"/>
  <c r="D67" i="162"/>
  <c r="R67" i="162" s="1"/>
  <c r="R66" i="162"/>
  <c r="D66" i="162"/>
  <c r="D65" i="162"/>
  <c r="R65" i="162" s="1"/>
  <c r="R64" i="162"/>
  <c r="F64" i="162"/>
  <c r="H64" i="162" s="1"/>
  <c r="R63" i="162"/>
  <c r="R62" i="162"/>
  <c r="D62" i="162"/>
  <c r="D61" i="162"/>
  <c r="R61" i="162" s="1"/>
  <c r="D60" i="162"/>
  <c r="R60" i="162" s="1"/>
  <c r="D59" i="162"/>
  <c r="R59" i="162" s="1"/>
  <c r="D58" i="162"/>
  <c r="R58" i="162" s="1"/>
  <c r="D57" i="162"/>
  <c r="R57" i="162" s="1"/>
  <c r="D56" i="162"/>
  <c r="R56" i="162" s="1"/>
  <c r="D55" i="162"/>
  <c r="R55" i="162" s="1"/>
  <c r="R54" i="162"/>
  <c r="D54" i="162"/>
  <c r="D53" i="162"/>
  <c r="R53" i="162" s="1"/>
  <c r="D52" i="162"/>
  <c r="R52" i="162" s="1"/>
  <c r="D51" i="162"/>
  <c r="R51" i="162" s="1"/>
  <c r="R50" i="162"/>
  <c r="H50" i="162"/>
  <c r="F50" i="162"/>
  <c r="R49" i="162"/>
  <c r="D48" i="162"/>
  <c r="R48" i="162" s="1"/>
  <c r="D47" i="162"/>
  <c r="R47" i="162" s="1"/>
  <c r="D46" i="162"/>
  <c r="R46" i="162" s="1"/>
  <c r="D45" i="162"/>
  <c r="R45" i="162" s="1"/>
  <c r="D44" i="162"/>
  <c r="R44" i="162" s="1"/>
  <c r="D43" i="162"/>
  <c r="R43" i="162" s="1"/>
  <c r="R42" i="162"/>
  <c r="D42" i="162"/>
  <c r="D41" i="162"/>
  <c r="R41" i="162" s="1"/>
  <c r="D40" i="162"/>
  <c r="R40" i="162" s="1"/>
  <c r="D39" i="162"/>
  <c r="R39" i="162" s="1"/>
  <c r="D38" i="162"/>
  <c r="R38" i="162" s="1"/>
  <c r="D37" i="162"/>
  <c r="R37" i="162" s="1"/>
  <c r="R36" i="162"/>
  <c r="F36" i="162"/>
  <c r="H36" i="162" s="1"/>
  <c r="R35" i="162"/>
  <c r="D34" i="162"/>
  <c r="R34" i="162" s="1"/>
  <c r="D33" i="162"/>
  <c r="R33" i="162" s="1"/>
  <c r="D32" i="162"/>
  <c r="R32" i="162" s="1"/>
  <c r="D31" i="162"/>
  <c r="R31" i="162" s="1"/>
  <c r="R30" i="162"/>
  <c r="D30" i="162"/>
  <c r="D29" i="162"/>
  <c r="R29" i="162" s="1"/>
  <c r="D28" i="162"/>
  <c r="R28" i="162" s="1"/>
  <c r="D27" i="162"/>
  <c r="R27" i="162" s="1"/>
  <c r="D26" i="162"/>
  <c r="R26" i="162" s="1"/>
  <c r="D25" i="162"/>
  <c r="R25" i="162" s="1"/>
  <c r="D24" i="162"/>
  <c r="R24" i="162" s="1"/>
  <c r="D23" i="162"/>
  <c r="R23" i="162" s="1"/>
  <c r="R22" i="162"/>
  <c r="F22" i="162"/>
  <c r="H22" i="162" s="1"/>
  <c r="R21" i="162"/>
  <c r="D20" i="162"/>
  <c r="R20" i="162" s="1"/>
  <c r="R19" i="162"/>
  <c r="R18" i="162"/>
  <c r="R17" i="162"/>
  <c r="R16" i="162"/>
  <c r="R15" i="162"/>
  <c r="R14" i="162"/>
  <c r="R13" i="162"/>
  <c r="R12" i="162"/>
  <c r="R11" i="162"/>
  <c r="R10" i="162"/>
  <c r="R9" i="162"/>
  <c r="R78" i="161"/>
  <c r="F78" i="161"/>
  <c r="H78" i="161" s="1"/>
  <c r="R77" i="161"/>
  <c r="D76" i="161"/>
  <c r="R76" i="161" s="1"/>
  <c r="D75" i="161"/>
  <c r="R75" i="161" s="1"/>
  <c r="D74" i="161"/>
  <c r="R74" i="161" s="1"/>
  <c r="D73" i="161"/>
  <c r="R73" i="161" s="1"/>
  <c r="D72" i="161"/>
  <c r="R72" i="161" s="1"/>
  <c r="D71" i="161"/>
  <c r="R71" i="161" s="1"/>
  <c r="R70" i="161"/>
  <c r="D70" i="161"/>
  <c r="D69" i="161"/>
  <c r="R69" i="161" s="1"/>
  <c r="D68" i="161"/>
  <c r="R68" i="161" s="1"/>
  <c r="D67" i="161"/>
  <c r="R67" i="161" s="1"/>
  <c r="D66" i="161"/>
  <c r="R66" i="161" s="1"/>
  <c r="D65" i="161"/>
  <c r="R65" i="161" s="1"/>
  <c r="R64" i="161"/>
  <c r="F64" i="161"/>
  <c r="H64" i="161" s="1"/>
  <c r="R63" i="161"/>
  <c r="D62" i="161"/>
  <c r="R62" i="161" s="1"/>
  <c r="D61" i="161"/>
  <c r="R61" i="161" s="1"/>
  <c r="D60" i="161"/>
  <c r="R60" i="161" s="1"/>
  <c r="D59" i="161"/>
  <c r="R59" i="161" s="1"/>
  <c r="R58" i="161"/>
  <c r="D58" i="161"/>
  <c r="D57" i="161"/>
  <c r="R57" i="161" s="1"/>
  <c r="D56" i="161"/>
  <c r="R56" i="161" s="1"/>
  <c r="D55" i="161"/>
  <c r="R55" i="161" s="1"/>
  <c r="D54" i="161"/>
  <c r="R54" i="161" s="1"/>
  <c r="D53" i="161"/>
  <c r="R53" i="161" s="1"/>
  <c r="D52" i="161"/>
  <c r="R52" i="161" s="1"/>
  <c r="D51" i="161"/>
  <c r="R51" i="161" s="1"/>
  <c r="R50" i="161"/>
  <c r="H50" i="161"/>
  <c r="R49" i="161"/>
  <c r="D48" i="161"/>
  <c r="R48" i="161" s="1"/>
  <c r="D47" i="161"/>
  <c r="R47" i="161" s="1"/>
  <c r="D46" i="161"/>
  <c r="R46" i="161" s="1"/>
  <c r="D45" i="161"/>
  <c r="R45" i="161" s="1"/>
  <c r="D44" i="161"/>
  <c r="R44" i="161" s="1"/>
  <c r="D43" i="161"/>
  <c r="R43" i="161" s="1"/>
  <c r="R42" i="161"/>
  <c r="D42" i="161"/>
  <c r="D41" i="161"/>
  <c r="R41" i="161" s="1"/>
  <c r="D40" i="161"/>
  <c r="R40" i="161" s="1"/>
  <c r="D39" i="161"/>
  <c r="R39" i="161" s="1"/>
  <c r="D38" i="161"/>
  <c r="R38" i="161" s="1"/>
  <c r="D37" i="161"/>
  <c r="R37" i="161" s="1"/>
  <c r="R36" i="161"/>
  <c r="F36" i="161"/>
  <c r="H36" i="161" s="1"/>
  <c r="R35" i="161"/>
  <c r="D34" i="161"/>
  <c r="R34" i="161" s="1"/>
  <c r="D33" i="161"/>
  <c r="R33" i="161" s="1"/>
  <c r="D32" i="161"/>
  <c r="R32" i="161" s="1"/>
  <c r="D31" i="161"/>
  <c r="R31" i="161" s="1"/>
  <c r="R30" i="161"/>
  <c r="D30" i="161"/>
  <c r="D29" i="161"/>
  <c r="R29" i="161" s="1"/>
  <c r="D28" i="161"/>
  <c r="R28" i="161" s="1"/>
  <c r="D27" i="161"/>
  <c r="R27" i="161" s="1"/>
  <c r="D26" i="161"/>
  <c r="R26" i="161" s="1"/>
  <c r="D25" i="161"/>
  <c r="R25" i="161" s="1"/>
  <c r="D24" i="161"/>
  <c r="R24" i="161" s="1"/>
  <c r="D23" i="161"/>
  <c r="R23" i="161" s="1"/>
  <c r="R22" i="161"/>
  <c r="F22" i="161"/>
  <c r="H22" i="161" s="1"/>
  <c r="R21" i="161"/>
  <c r="D20" i="161"/>
  <c r="R20" i="161" s="1"/>
  <c r="R19" i="161"/>
  <c r="R18" i="161"/>
  <c r="R17" i="161"/>
  <c r="R16" i="161"/>
  <c r="R15" i="161"/>
  <c r="R14" i="161"/>
  <c r="R13" i="161"/>
  <c r="R12" i="161"/>
  <c r="R11" i="161"/>
  <c r="R10" i="161"/>
  <c r="R9" i="161"/>
  <c r="R78" i="160"/>
  <c r="F78" i="160"/>
  <c r="H78" i="160" s="1"/>
  <c r="R77" i="160"/>
  <c r="D76" i="160"/>
  <c r="R76" i="160" s="1"/>
  <c r="D75" i="160"/>
  <c r="R75" i="160" s="1"/>
  <c r="D74" i="160"/>
  <c r="R74" i="160" s="1"/>
  <c r="D73" i="160"/>
  <c r="R73" i="160" s="1"/>
  <c r="D72" i="160"/>
  <c r="R72" i="160" s="1"/>
  <c r="D71" i="160"/>
  <c r="R71" i="160" s="1"/>
  <c r="R70" i="160"/>
  <c r="D70" i="160"/>
  <c r="D69" i="160"/>
  <c r="R69" i="160" s="1"/>
  <c r="D68" i="160"/>
  <c r="R68" i="160" s="1"/>
  <c r="D67" i="160"/>
  <c r="R67" i="160" s="1"/>
  <c r="D66" i="160"/>
  <c r="R66" i="160" s="1"/>
  <c r="D65" i="160"/>
  <c r="R65" i="160" s="1"/>
  <c r="R64" i="160"/>
  <c r="F64" i="160"/>
  <c r="H64" i="160" s="1"/>
  <c r="R63" i="160"/>
  <c r="D62" i="160"/>
  <c r="R62" i="160" s="1"/>
  <c r="D61" i="160"/>
  <c r="R61" i="160" s="1"/>
  <c r="D60" i="160"/>
  <c r="R60" i="160" s="1"/>
  <c r="D59" i="160"/>
  <c r="R59" i="160" s="1"/>
  <c r="R58" i="160"/>
  <c r="D58" i="160"/>
  <c r="D57" i="160"/>
  <c r="R57" i="160" s="1"/>
  <c r="D56" i="160"/>
  <c r="R56" i="160" s="1"/>
  <c r="D55" i="160"/>
  <c r="R55" i="160" s="1"/>
  <c r="D54" i="160"/>
  <c r="R54" i="160" s="1"/>
  <c r="D53" i="160"/>
  <c r="R53" i="160" s="1"/>
  <c r="D52" i="160"/>
  <c r="R52" i="160" s="1"/>
  <c r="D51" i="160"/>
  <c r="R51" i="160" s="1"/>
  <c r="R50" i="160"/>
  <c r="F50" i="160"/>
  <c r="H50" i="160" s="1"/>
  <c r="R49" i="160"/>
  <c r="D48" i="160"/>
  <c r="R48" i="160" s="1"/>
  <c r="D47" i="160"/>
  <c r="R47" i="160" s="1"/>
  <c r="R46" i="160"/>
  <c r="D46" i="160"/>
  <c r="D45" i="160"/>
  <c r="R45" i="160" s="1"/>
  <c r="D44" i="160"/>
  <c r="R44" i="160" s="1"/>
  <c r="D43" i="160"/>
  <c r="R43" i="160" s="1"/>
  <c r="D42" i="160"/>
  <c r="R42" i="160" s="1"/>
  <c r="D41" i="160"/>
  <c r="R41" i="160" s="1"/>
  <c r="D40" i="160"/>
  <c r="R40" i="160" s="1"/>
  <c r="D39" i="160"/>
  <c r="R39" i="160" s="1"/>
  <c r="R38" i="160"/>
  <c r="D38" i="160"/>
  <c r="D37" i="160"/>
  <c r="R37" i="160" s="1"/>
  <c r="R36" i="160"/>
  <c r="F36" i="160"/>
  <c r="H36" i="160" s="1"/>
  <c r="R35" i="160"/>
  <c r="R34" i="160"/>
  <c r="D34" i="160"/>
  <c r="D33" i="160"/>
  <c r="R33" i="160" s="1"/>
  <c r="D32" i="160"/>
  <c r="R32" i="160" s="1"/>
  <c r="D31" i="160"/>
  <c r="R31" i="160" s="1"/>
  <c r="D30" i="160"/>
  <c r="R30" i="160" s="1"/>
  <c r="D29" i="160"/>
  <c r="R29" i="160" s="1"/>
  <c r="D28" i="160"/>
  <c r="R28" i="160" s="1"/>
  <c r="D27" i="160"/>
  <c r="R27" i="160" s="1"/>
  <c r="R26" i="160"/>
  <c r="D26" i="160"/>
  <c r="D25" i="160"/>
  <c r="R25" i="160" s="1"/>
  <c r="D24" i="160"/>
  <c r="R24" i="160" s="1"/>
  <c r="D23" i="160"/>
  <c r="R23" i="160" s="1"/>
  <c r="R22" i="160"/>
  <c r="H22" i="160"/>
  <c r="F22" i="160"/>
  <c r="R21" i="160"/>
  <c r="D20" i="160"/>
  <c r="R20" i="160" s="1"/>
  <c r="R19" i="160"/>
  <c r="R18" i="160"/>
  <c r="R17" i="160"/>
  <c r="R16" i="160"/>
  <c r="R15" i="160"/>
  <c r="R14" i="160"/>
  <c r="R13" i="160"/>
  <c r="R12" i="160"/>
  <c r="R11" i="160"/>
  <c r="R10" i="160"/>
  <c r="R9" i="160"/>
  <c r="R78" i="159"/>
  <c r="F78" i="159"/>
  <c r="H78" i="159" s="1"/>
  <c r="R77" i="159"/>
  <c r="D76" i="159"/>
  <c r="R76" i="159" s="1"/>
  <c r="D75" i="159"/>
  <c r="R75" i="159" s="1"/>
  <c r="D74" i="159"/>
  <c r="R74" i="159" s="1"/>
  <c r="D73" i="159"/>
  <c r="R73" i="159" s="1"/>
  <c r="D72" i="159"/>
  <c r="R72" i="159" s="1"/>
  <c r="D71" i="159"/>
  <c r="R71" i="159" s="1"/>
  <c r="D70" i="159"/>
  <c r="R70" i="159" s="1"/>
  <c r="D69" i="159"/>
  <c r="R69" i="159" s="1"/>
  <c r="D68" i="159"/>
  <c r="R68" i="159" s="1"/>
  <c r="D67" i="159"/>
  <c r="R67" i="159" s="1"/>
  <c r="D66" i="159"/>
  <c r="R66" i="159" s="1"/>
  <c r="D65" i="159"/>
  <c r="R65" i="159" s="1"/>
  <c r="R64" i="159"/>
  <c r="F64" i="159"/>
  <c r="H64" i="159" s="1"/>
  <c r="R63" i="159"/>
  <c r="D62" i="159"/>
  <c r="R62" i="159" s="1"/>
  <c r="D61" i="159"/>
  <c r="R61" i="159" s="1"/>
  <c r="D60" i="159"/>
  <c r="R60" i="159" s="1"/>
  <c r="D59" i="159"/>
  <c r="R59" i="159" s="1"/>
  <c r="D58" i="159"/>
  <c r="R58" i="159" s="1"/>
  <c r="D57" i="159"/>
  <c r="R57" i="159" s="1"/>
  <c r="D56" i="159"/>
  <c r="R56" i="159" s="1"/>
  <c r="D55" i="159"/>
  <c r="R55" i="159" s="1"/>
  <c r="D54" i="159"/>
  <c r="R54" i="159" s="1"/>
  <c r="D53" i="159"/>
  <c r="R53" i="159" s="1"/>
  <c r="D52" i="159"/>
  <c r="R52" i="159" s="1"/>
  <c r="D51" i="159"/>
  <c r="R51" i="159" s="1"/>
  <c r="R50" i="159"/>
  <c r="H50" i="159"/>
  <c r="R49" i="159"/>
  <c r="D48" i="159"/>
  <c r="R48" i="159" s="1"/>
  <c r="D47" i="159"/>
  <c r="R47" i="159" s="1"/>
  <c r="R46" i="159"/>
  <c r="D46" i="159"/>
  <c r="D45" i="159"/>
  <c r="R45" i="159" s="1"/>
  <c r="D44" i="159"/>
  <c r="R44" i="159" s="1"/>
  <c r="D43" i="159"/>
  <c r="R43" i="159" s="1"/>
  <c r="D42" i="159"/>
  <c r="R42" i="159" s="1"/>
  <c r="D41" i="159"/>
  <c r="R41" i="159" s="1"/>
  <c r="D40" i="159"/>
  <c r="R40" i="159" s="1"/>
  <c r="D39" i="159"/>
  <c r="R39" i="159" s="1"/>
  <c r="R38" i="159"/>
  <c r="D38" i="159"/>
  <c r="D37" i="159"/>
  <c r="R37" i="159" s="1"/>
  <c r="R36" i="159"/>
  <c r="F36" i="159"/>
  <c r="H36" i="159" s="1"/>
  <c r="R35" i="159"/>
  <c r="R34" i="159"/>
  <c r="D34" i="159"/>
  <c r="D33" i="159"/>
  <c r="R33" i="159" s="1"/>
  <c r="D32" i="159"/>
  <c r="R32" i="159" s="1"/>
  <c r="D31" i="159"/>
  <c r="R31" i="159" s="1"/>
  <c r="D30" i="159"/>
  <c r="R30" i="159" s="1"/>
  <c r="D29" i="159"/>
  <c r="R29" i="159" s="1"/>
  <c r="D28" i="159"/>
  <c r="R28" i="159" s="1"/>
  <c r="D27" i="159"/>
  <c r="R27" i="159" s="1"/>
  <c r="R26" i="159"/>
  <c r="D26" i="159"/>
  <c r="D25" i="159"/>
  <c r="R25" i="159" s="1"/>
  <c r="D24" i="159"/>
  <c r="R24" i="159" s="1"/>
  <c r="D23" i="159"/>
  <c r="R23" i="159" s="1"/>
  <c r="R22" i="159"/>
  <c r="F22" i="159"/>
  <c r="H22" i="159" s="1"/>
  <c r="R21" i="159"/>
  <c r="D20" i="159"/>
  <c r="R20" i="159" s="1"/>
  <c r="R19" i="159"/>
  <c r="R18" i="159"/>
  <c r="R17" i="159"/>
  <c r="R16" i="159"/>
  <c r="R15" i="159"/>
  <c r="R14" i="159"/>
  <c r="R13" i="159"/>
  <c r="R12" i="159"/>
  <c r="R11" i="159"/>
  <c r="R10" i="159"/>
  <c r="R9" i="159"/>
  <c r="R78" i="158" l="1"/>
  <c r="F78" i="158"/>
  <c r="H78" i="158" s="1"/>
  <c r="R77" i="158"/>
  <c r="D76" i="158"/>
  <c r="R76" i="158" s="1"/>
  <c r="D75" i="158"/>
  <c r="R75" i="158" s="1"/>
  <c r="D74" i="158"/>
  <c r="R74" i="158" s="1"/>
  <c r="D73" i="158"/>
  <c r="R73" i="158" s="1"/>
  <c r="D72" i="158"/>
  <c r="R72" i="158" s="1"/>
  <c r="D71" i="158"/>
  <c r="R71" i="158" s="1"/>
  <c r="R70" i="158"/>
  <c r="D70" i="158"/>
  <c r="D69" i="158"/>
  <c r="R69" i="158" s="1"/>
  <c r="D68" i="158"/>
  <c r="R68" i="158" s="1"/>
  <c r="D67" i="158"/>
  <c r="R67" i="158" s="1"/>
  <c r="R66" i="158"/>
  <c r="D66" i="158"/>
  <c r="D65" i="158"/>
  <c r="R65" i="158" s="1"/>
  <c r="R64" i="158"/>
  <c r="F64" i="158"/>
  <c r="H64" i="158" s="1"/>
  <c r="R63" i="158"/>
  <c r="D62" i="158"/>
  <c r="R62" i="158" s="1"/>
  <c r="D61" i="158"/>
  <c r="R61" i="158" s="1"/>
  <c r="D60" i="158"/>
  <c r="R60" i="158" s="1"/>
  <c r="D59" i="158"/>
  <c r="R59" i="158" s="1"/>
  <c r="R58" i="158"/>
  <c r="D58" i="158"/>
  <c r="D57" i="158"/>
  <c r="R57" i="158" s="1"/>
  <c r="D56" i="158"/>
  <c r="R56" i="158" s="1"/>
  <c r="D55" i="158"/>
  <c r="R55" i="158" s="1"/>
  <c r="R54" i="158"/>
  <c r="D54" i="158"/>
  <c r="D53" i="158"/>
  <c r="R53" i="158" s="1"/>
  <c r="D52" i="158"/>
  <c r="R52" i="158" s="1"/>
  <c r="D51" i="158"/>
  <c r="R51" i="158" s="1"/>
  <c r="R50" i="158"/>
  <c r="H50" i="158"/>
  <c r="R49" i="158"/>
  <c r="D48" i="158"/>
  <c r="R48" i="158" s="1"/>
  <c r="D47" i="158"/>
  <c r="R47" i="158" s="1"/>
  <c r="D46" i="158"/>
  <c r="R46" i="158" s="1"/>
  <c r="D45" i="158"/>
  <c r="R45" i="158" s="1"/>
  <c r="D44" i="158"/>
  <c r="R44" i="158" s="1"/>
  <c r="D43" i="158"/>
  <c r="R43" i="158" s="1"/>
  <c r="D42" i="158"/>
  <c r="R42" i="158" s="1"/>
  <c r="D41" i="158"/>
  <c r="R41" i="158" s="1"/>
  <c r="D40" i="158"/>
  <c r="R40" i="158" s="1"/>
  <c r="D39" i="158"/>
  <c r="R39" i="158" s="1"/>
  <c r="R38" i="158"/>
  <c r="D38" i="158"/>
  <c r="D37" i="158"/>
  <c r="R37" i="158" s="1"/>
  <c r="R36" i="158"/>
  <c r="F36" i="158"/>
  <c r="H36" i="158" s="1"/>
  <c r="R35" i="158"/>
  <c r="D34" i="158"/>
  <c r="R34" i="158" s="1"/>
  <c r="D33" i="158"/>
  <c r="R33" i="158" s="1"/>
  <c r="D32" i="158"/>
  <c r="R32" i="158" s="1"/>
  <c r="D31" i="158"/>
  <c r="R31" i="158" s="1"/>
  <c r="D30" i="158"/>
  <c r="R30" i="158" s="1"/>
  <c r="D29" i="158"/>
  <c r="R29" i="158" s="1"/>
  <c r="D28" i="158"/>
  <c r="R28" i="158" s="1"/>
  <c r="D27" i="158"/>
  <c r="R27" i="158" s="1"/>
  <c r="R26" i="158"/>
  <c r="D26" i="158"/>
  <c r="D25" i="158"/>
  <c r="R25" i="158" s="1"/>
  <c r="D24" i="158"/>
  <c r="R24" i="158" s="1"/>
  <c r="D23" i="158"/>
  <c r="R23" i="158" s="1"/>
  <c r="R22" i="158"/>
  <c r="F22" i="158"/>
  <c r="H22" i="158" s="1"/>
  <c r="R21" i="158"/>
  <c r="D20" i="158"/>
  <c r="R20" i="158" s="1"/>
  <c r="R19" i="158"/>
  <c r="R18" i="158"/>
  <c r="R17" i="158"/>
  <c r="R16" i="158"/>
  <c r="R15" i="158"/>
  <c r="R14" i="158"/>
  <c r="R13" i="158"/>
  <c r="R12" i="158"/>
  <c r="R11" i="158"/>
  <c r="R10" i="158"/>
  <c r="R9" i="158"/>
  <c r="R78" i="157"/>
  <c r="F78" i="157"/>
  <c r="H78" i="157" s="1"/>
  <c r="R77" i="157"/>
  <c r="D76" i="157"/>
  <c r="R76" i="157" s="1"/>
  <c r="D75" i="157"/>
  <c r="R75" i="157" s="1"/>
  <c r="D74" i="157"/>
  <c r="R74" i="157" s="1"/>
  <c r="D73" i="157"/>
  <c r="R73" i="157" s="1"/>
  <c r="D72" i="157"/>
  <c r="R72" i="157" s="1"/>
  <c r="D71" i="157"/>
  <c r="R71" i="157" s="1"/>
  <c r="D70" i="157"/>
  <c r="R70" i="157" s="1"/>
  <c r="D69" i="157"/>
  <c r="R69" i="157" s="1"/>
  <c r="D68" i="157"/>
  <c r="R68" i="157" s="1"/>
  <c r="D67" i="157"/>
  <c r="R67" i="157" s="1"/>
  <c r="R66" i="157"/>
  <c r="D66" i="157"/>
  <c r="D65" i="157"/>
  <c r="R65" i="157" s="1"/>
  <c r="R64" i="157"/>
  <c r="F64" i="157"/>
  <c r="H64" i="157" s="1"/>
  <c r="R63" i="157"/>
  <c r="D62" i="157"/>
  <c r="R62" i="157" s="1"/>
  <c r="D61" i="157"/>
  <c r="R61" i="157" s="1"/>
  <c r="D60" i="157"/>
  <c r="R60" i="157" s="1"/>
  <c r="D59" i="157"/>
  <c r="R59" i="157" s="1"/>
  <c r="R58" i="157"/>
  <c r="D58" i="157"/>
  <c r="D57" i="157"/>
  <c r="R57" i="157" s="1"/>
  <c r="D56" i="157"/>
  <c r="R56" i="157" s="1"/>
  <c r="D55" i="157"/>
  <c r="R55" i="157" s="1"/>
  <c r="R54" i="157"/>
  <c r="D54" i="157"/>
  <c r="D53" i="157"/>
  <c r="R53" i="157" s="1"/>
  <c r="D52" i="157"/>
  <c r="R52" i="157" s="1"/>
  <c r="D51" i="157"/>
  <c r="R51" i="157" s="1"/>
  <c r="R50" i="157"/>
  <c r="F50" i="157"/>
  <c r="H50" i="157" s="1"/>
  <c r="R49" i="157"/>
  <c r="D48" i="157"/>
  <c r="R48" i="157" s="1"/>
  <c r="D47" i="157"/>
  <c r="R47" i="157" s="1"/>
  <c r="R46" i="157"/>
  <c r="D46" i="157"/>
  <c r="D45" i="157"/>
  <c r="R45" i="157" s="1"/>
  <c r="D44" i="157"/>
  <c r="R44" i="157" s="1"/>
  <c r="D43" i="157"/>
  <c r="R43" i="157" s="1"/>
  <c r="R42" i="157"/>
  <c r="D42" i="157"/>
  <c r="D41" i="157"/>
  <c r="R41" i="157" s="1"/>
  <c r="D40" i="157"/>
  <c r="R40" i="157" s="1"/>
  <c r="D39" i="157"/>
  <c r="R39" i="157" s="1"/>
  <c r="D38" i="157"/>
  <c r="R38" i="157" s="1"/>
  <c r="D37" i="157"/>
  <c r="R37" i="157" s="1"/>
  <c r="R36" i="157"/>
  <c r="F36" i="157"/>
  <c r="H36" i="157" s="1"/>
  <c r="R35" i="157"/>
  <c r="R34" i="157"/>
  <c r="D34" i="157"/>
  <c r="D33" i="157"/>
  <c r="R33" i="157" s="1"/>
  <c r="D32" i="157"/>
  <c r="R32" i="157" s="1"/>
  <c r="D31" i="157"/>
  <c r="R31" i="157" s="1"/>
  <c r="R30" i="157"/>
  <c r="D30" i="157"/>
  <c r="D29" i="157"/>
  <c r="R29" i="157" s="1"/>
  <c r="D28" i="157"/>
  <c r="R28" i="157" s="1"/>
  <c r="D27" i="157"/>
  <c r="R27" i="157" s="1"/>
  <c r="D26" i="157"/>
  <c r="R26" i="157" s="1"/>
  <c r="D25" i="157"/>
  <c r="R25" i="157" s="1"/>
  <c r="D24" i="157"/>
  <c r="R24" i="157" s="1"/>
  <c r="D23" i="157"/>
  <c r="R23" i="157" s="1"/>
  <c r="R22" i="157"/>
  <c r="H22" i="157"/>
  <c r="F22" i="157"/>
  <c r="R21" i="157"/>
  <c r="D20" i="157"/>
  <c r="R20" i="157" s="1"/>
  <c r="R19" i="157"/>
  <c r="R18" i="157"/>
  <c r="R17" i="157"/>
  <c r="R16" i="157"/>
  <c r="R15" i="157"/>
  <c r="R14" i="157"/>
  <c r="R13" i="157"/>
  <c r="R12" i="157"/>
  <c r="R11" i="157"/>
  <c r="R10" i="157"/>
  <c r="R9" i="157"/>
  <c r="R78" i="156" l="1"/>
  <c r="H78" i="156"/>
  <c r="F78" i="156"/>
  <c r="R77" i="156"/>
  <c r="D76" i="156"/>
  <c r="R76" i="156" s="1"/>
  <c r="D75" i="156"/>
  <c r="R75" i="156" s="1"/>
  <c r="D74" i="156"/>
  <c r="R74" i="156" s="1"/>
  <c r="D73" i="156"/>
  <c r="R73" i="156" s="1"/>
  <c r="D72" i="156"/>
  <c r="R72" i="156" s="1"/>
  <c r="D71" i="156"/>
  <c r="R71" i="156" s="1"/>
  <c r="D70" i="156"/>
  <c r="R70" i="156" s="1"/>
  <c r="D69" i="156"/>
  <c r="R69" i="156" s="1"/>
  <c r="D68" i="156"/>
  <c r="R68" i="156" s="1"/>
  <c r="D67" i="156"/>
  <c r="R67" i="156" s="1"/>
  <c r="D66" i="156"/>
  <c r="R66" i="156" s="1"/>
  <c r="D65" i="156"/>
  <c r="R65" i="156" s="1"/>
  <c r="R64" i="156"/>
  <c r="H64" i="156"/>
  <c r="F64" i="156"/>
  <c r="R63" i="156"/>
  <c r="D62" i="156"/>
  <c r="R62" i="156" s="1"/>
  <c r="D61" i="156"/>
  <c r="R61" i="156" s="1"/>
  <c r="D60" i="156"/>
  <c r="R60" i="156" s="1"/>
  <c r="D59" i="156"/>
  <c r="R59" i="156" s="1"/>
  <c r="D58" i="156"/>
  <c r="R58" i="156" s="1"/>
  <c r="D57" i="156"/>
  <c r="R57" i="156" s="1"/>
  <c r="D56" i="156"/>
  <c r="R56" i="156" s="1"/>
  <c r="D55" i="156"/>
  <c r="R55" i="156" s="1"/>
  <c r="D54" i="156"/>
  <c r="R54" i="156" s="1"/>
  <c r="D53" i="156"/>
  <c r="R53" i="156" s="1"/>
  <c r="R52" i="156"/>
  <c r="D52" i="156"/>
  <c r="D51" i="156"/>
  <c r="R51" i="156" s="1"/>
  <c r="R50" i="156"/>
  <c r="F50" i="156"/>
  <c r="H50" i="156" s="1"/>
  <c r="R49" i="156"/>
  <c r="R48" i="156"/>
  <c r="D48" i="156"/>
  <c r="D47" i="156"/>
  <c r="R47" i="156" s="1"/>
  <c r="D46" i="156"/>
  <c r="R46" i="156" s="1"/>
  <c r="D45" i="156"/>
  <c r="R45" i="156" s="1"/>
  <c r="D44" i="156"/>
  <c r="R44" i="156" s="1"/>
  <c r="D43" i="156"/>
  <c r="R43" i="156" s="1"/>
  <c r="D42" i="156"/>
  <c r="R42" i="156" s="1"/>
  <c r="D41" i="156"/>
  <c r="R41" i="156" s="1"/>
  <c r="D40" i="156"/>
  <c r="R40" i="156" s="1"/>
  <c r="D39" i="156"/>
  <c r="R39" i="156" s="1"/>
  <c r="D38" i="156"/>
  <c r="R38" i="156" s="1"/>
  <c r="D37" i="156"/>
  <c r="R37" i="156" s="1"/>
  <c r="R36" i="156"/>
  <c r="H36" i="156"/>
  <c r="F36" i="156"/>
  <c r="R35" i="156"/>
  <c r="D34" i="156"/>
  <c r="R34" i="156" s="1"/>
  <c r="D33" i="156"/>
  <c r="R33" i="156" s="1"/>
  <c r="D32" i="156"/>
  <c r="R32" i="156" s="1"/>
  <c r="D31" i="156"/>
  <c r="R31" i="156" s="1"/>
  <c r="D30" i="156"/>
  <c r="R30" i="156" s="1"/>
  <c r="D29" i="156"/>
  <c r="R29" i="156" s="1"/>
  <c r="D28" i="156"/>
  <c r="R28" i="156" s="1"/>
  <c r="D27" i="156"/>
  <c r="R27" i="156" s="1"/>
  <c r="D26" i="156"/>
  <c r="R26" i="156" s="1"/>
  <c r="D25" i="156"/>
  <c r="R25" i="156" s="1"/>
  <c r="D24" i="156"/>
  <c r="R24" i="156" s="1"/>
  <c r="D23" i="156"/>
  <c r="R23" i="156" s="1"/>
  <c r="R22" i="156"/>
  <c r="F22" i="156"/>
  <c r="H22" i="156" s="1"/>
  <c r="R21" i="156"/>
  <c r="D20" i="156"/>
  <c r="R20" i="156" s="1"/>
  <c r="R19" i="156"/>
  <c r="R18" i="156"/>
  <c r="R17" i="156"/>
  <c r="R16" i="156"/>
  <c r="R15" i="156"/>
  <c r="R14" i="156"/>
  <c r="R13" i="156"/>
  <c r="R12" i="156"/>
  <c r="R11" i="156"/>
  <c r="R10" i="156"/>
  <c r="R9" i="156"/>
  <c r="R78" i="155"/>
  <c r="H78" i="155"/>
  <c r="R77" i="155"/>
  <c r="D76" i="155"/>
  <c r="R76" i="155" s="1"/>
  <c r="D75" i="155"/>
  <c r="R75" i="155" s="1"/>
  <c r="D74" i="155"/>
  <c r="R74" i="155" s="1"/>
  <c r="D73" i="155"/>
  <c r="R73" i="155" s="1"/>
  <c r="D72" i="155"/>
  <c r="R72" i="155" s="1"/>
  <c r="D71" i="155"/>
  <c r="R71" i="155" s="1"/>
  <c r="D70" i="155"/>
  <c r="R70" i="155" s="1"/>
  <c r="D69" i="155"/>
  <c r="R69" i="155" s="1"/>
  <c r="D68" i="155"/>
  <c r="R68" i="155" s="1"/>
  <c r="D67" i="155"/>
  <c r="R67" i="155" s="1"/>
  <c r="D66" i="155"/>
  <c r="R66" i="155" s="1"/>
  <c r="D65" i="155"/>
  <c r="R65" i="155" s="1"/>
  <c r="R64" i="155"/>
  <c r="F64" i="155"/>
  <c r="H64" i="155" s="1"/>
  <c r="R63" i="155"/>
  <c r="D62" i="155"/>
  <c r="R62" i="155" s="1"/>
  <c r="D61" i="155"/>
  <c r="R61" i="155" s="1"/>
  <c r="R60" i="155"/>
  <c r="D60" i="155"/>
  <c r="D59" i="155"/>
  <c r="R59" i="155" s="1"/>
  <c r="D58" i="155"/>
  <c r="R58" i="155" s="1"/>
  <c r="D57" i="155"/>
  <c r="R57" i="155" s="1"/>
  <c r="R56" i="155"/>
  <c r="D56" i="155"/>
  <c r="D55" i="155"/>
  <c r="R55" i="155" s="1"/>
  <c r="D54" i="155"/>
  <c r="R54" i="155" s="1"/>
  <c r="D53" i="155"/>
  <c r="R53" i="155" s="1"/>
  <c r="D52" i="155"/>
  <c r="R52" i="155" s="1"/>
  <c r="D51" i="155"/>
  <c r="R51" i="155" s="1"/>
  <c r="R50" i="155"/>
  <c r="F50" i="155"/>
  <c r="H50" i="155" s="1"/>
  <c r="R49" i="155"/>
  <c r="D48" i="155"/>
  <c r="R48" i="155" s="1"/>
  <c r="D47" i="155"/>
  <c r="R47" i="155" s="1"/>
  <c r="R46" i="155"/>
  <c r="D46" i="155"/>
  <c r="R45" i="155"/>
  <c r="D45" i="155"/>
  <c r="R44" i="155"/>
  <c r="D44" i="155"/>
  <c r="D43" i="155"/>
  <c r="R43" i="155" s="1"/>
  <c r="D42" i="155"/>
  <c r="R42" i="155" s="1"/>
  <c r="R41" i="155"/>
  <c r="D41" i="155"/>
  <c r="D40" i="155"/>
  <c r="R40" i="155" s="1"/>
  <c r="D39" i="155"/>
  <c r="R39" i="155" s="1"/>
  <c r="D38" i="155"/>
  <c r="R38" i="155" s="1"/>
  <c r="R37" i="155"/>
  <c r="D37" i="155"/>
  <c r="R36" i="155"/>
  <c r="F36" i="155"/>
  <c r="H36" i="155" s="1"/>
  <c r="R35" i="155"/>
  <c r="D34" i="155"/>
  <c r="R34" i="155" s="1"/>
  <c r="D33" i="155"/>
  <c r="R33" i="155" s="1"/>
  <c r="R32" i="155"/>
  <c r="D32" i="155"/>
  <c r="D31" i="155"/>
  <c r="R31" i="155" s="1"/>
  <c r="R30" i="155"/>
  <c r="D30" i="155"/>
  <c r="D29" i="155"/>
  <c r="R29" i="155" s="1"/>
  <c r="R28" i="155"/>
  <c r="D28" i="155"/>
  <c r="D27" i="155"/>
  <c r="R27" i="155" s="1"/>
  <c r="D26" i="155"/>
  <c r="R26" i="155" s="1"/>
  <c r="D25" i="155"/>
  <c r="R25" i="155" s="1"/>
  <c r="D24" i="155"/>
  <c r="R24" i="155" s="1"/>
  <c r="D23" i="155"/>
  <c r="R23" i="155" s="1"/>
  <c r="R22" i="155"/>
  <c r="F22" i="155"/>
  <c r="H22" i="155" s="1"/>
  <c r="R21" i="155"/>
  <c r="D20" i="155"/>
  <c r="R20" i="155" s="1"/>
  <c r="R19" i="155"/>
  <c r="R18" i="155"/>
  <c r="R17" i="155"/>
  <c r="R16" i="155"/>
  <c r="R15" i="155"/>
  <c r="R14" i="155"/>
  <c r="R13" i="155"/>
  <c r="R12" i="155"/>
  <c r="R11" i="155"/>
  <c r="R10" i="155"/>
  <c r="R9" i="155"/>
  <c r="R78" i="154"/>
  <c r="F78" i="154"/>
  <c r="H78" i="154" s="1"/>
  <c r="R77" i="154"/>
  <c r="D76" i="154"/>
  <c r="R76" i="154" s="1"/>
  <c r="D75" i="154"/>
  <c r="R75" i="154" s="1"/>
  <c r="D74" i="154"/>
  <c r="R74" i="154" s="1"/>
  <c r="D73" i="154"/>
  <c r="R73" i="154" s="1"/>
  <c r="D72" i="154"/>
  <c r="R72" i="154" s="1"/>
  <c r="D71" i="154"/>
  <c r="R71" i="154" s="1"/>
  <c r="D70" i="154"/>
  <c r="R70" i="154" s="1"/>
  <c r="D69" i="154"/>
  <c r="R69" i="154" s="1"/>
  <c r="D68" i="154"/>
  <c r="R68" i="154" s="1"/>
  <c r="D67" i="154"/>
  <c r="R67" i="154" s="1"/>
  <c r="D66" i="154"/>
  <c r="R66" i="154" s="1"/>
  <c r="D65" i="154"/>
  <c r="R65" i="154" s="1"/>
  <c r="R64" i="154"/>
  <c r="F64" i="154"/>
  <c r="H64" i="154" s="1"/>
  <c r="R63" i="154"/>
  <c r="R62" i="154"/>
  <c r="D62" i="154"/>
  <c r="D61" i="154"/>
  <c r="R61" i="154" s="1"/>
  <c r="D60" i="154"/>
  <c r="R60" i="154" s="1"/>
  <c r="D59" i="154"/>
  <c r="R59" i="154" s="1"/>
  <c r="R58" i="154"/>
  <c r="D58" i="154"/>
  <c r="R57" i="154"/>
  <c r="D57" i="154"/>
  <c r="D56" i="154"/>
  <c r="R56" i="154" s="1"/>
  <c r="D55" i="154"/>
  <c r="R55" i="154" s="1"/>
  <c r="R54" i="154"/>
  <c r="D54" i="154"/>
  <c r="R53" i="154"/>
  <c r="D53" i="154"/>
  <c r="D52" i="154"/>
  <c r="R52" i="154" s="1"/>
  <c r="D51" i="154"/>
  <c r="R51" i="154" s="1"/>
  <c r="R50" i="154"/>
  <c r="H50" i="154"/>
  <c r="R49" i="154"/>
  <c r="D48" i="154"/>
  <c r="R48" i="154" s="1"/>
  <c r="D47" i="154"/>
  <c r="R47" i="154" s="1"/>
  <c r="D46" i="154"/>
  <c r="R46" i="154" s="1"/>
  <c r="D45" i="154"/>
  <c r="R45" i="154" s="1"/>
  <c r="D44" i="154"/>
  <c r="R44" i="154" s="1"/>
  <c r="D43" i="154"/>
  <c r="R43" i="154" s="1"/>
  <c r="D42" i="154"/>
  <c r="R42" i="154" s="1"/>
  <c r="D41" i="154"/>
  <c r="R41" i="154" s="1"/>
  <c r="D40" i="154"/>
  <c r="R40" i="154" s="1"/>
  <c r="D39" i="154"/>
  <c r="R39" i="154" s="1"/>
  <c r="D38" i="154"/>
  <c r="R38" i="154" s="1"/>
  <c r="D37" i="154"/>
  <c r="R37" i="154" s="1"/>
  <c r="R36" i="154"/>
  <c r="F36" i="154"/>
  <c r="H36" i="154" s="1"/>
  <c r="R35" i="154"/>
  <c r="D34" i="154"/>
  <c r="R34" i="154" s="1"/>
  <c r="D33" i="154"/>
  <c r="R33" i="154" s="1"/>
  <c r="D32" i="154"/>
  <c r="R32" i="154" s="1"/>
  <c r="D31" i="154"/>
  <c r="R31" i="154" s="1"/>
  <c r="D30" i="154"/>
  <c r="R30" i="154" s="1"/>
  <c r="D29" i="154"/>
  <c r="R29" i="154" s="1"/>
  <c r="D28" i="154"/>
  <c r="R28" i="154" s="1"/>
  <c r="D27" i="154"/>
  <c r="R27" i="154" s="1"/>
  <c r="D26" i="154"/>
  <c r="R26" i="154" s="1"/>
  <c r="D25" i="154"/>
  <c r="R25" i="154" s="1"/>
  <c r="D24" i="154"/>
  <c r="R24" i="154" s="1"/>
  <c r="D23" i="154"/>
  <c r="R23" i="154" s="1"/>
  <c r="R22" i="154"/>
  <c r="H22" i="154"/>
  <c r="R21" i="154"/>
  <c r="D20" i="154"/>
  <c r="R20" i="154" s="1"/>
  <c r="R19" i="154"/>
  <c r="R18" i="154"/>
  <c r="R17" i="154"/>
  <c r="R16" i="154"/>
  <c r="R15" i="154"/>
  <c r="R14" i="154"/>
  <c r="R13" i="154"/>
  <c r="R12" i="154"/>
  <c r="R11" i="154"/>
  <c r="R10" i="154"/>
  <c r="R9" i="154"/>
  <c r="D76" i="2" l="1"/>
  <c r="R76" i="2" s="1"/>
  <c r="D75" i="2"/>
  <c r="R75" i="2" s="1"/>
  <c r="D74" i="2"/>
  <c r="R74" i="2" s="1"/>
  <c r="D73" i="2"/>
  <c r="R73" i="2" s="1"/>
  <c r="D72" i="2"/>
  <c r="R72" i="2" s="1"/>
  <c r="D71" i="2"/>
  <c r="D70" i="2"/>
  <c r="D69" i="2"/>
  <c r="D68" i="2"/>
  <c r="D67" i="2"/>
  <c r="D66" i="2"/>
  <c r="D65" i="2"/>
  <c r="D62" i="2"/>
  <c r="D61" i="2"/>
  <c r="R61" i="2" s="1"/>
  <c r="D60" i="2"/>
  <c r="R60" i="2" s="1"/>
  <c r="D59" i="2"/>
  <c r="R59" i="2" s="1"/>
  <c r="D58" i="2"/>
  <c r="R58" i="2" s="1"/>
  <c r="D57" i="2"/>
  <c r="D56" i="2"/>
  <c r="D55" i="2"/>
  <c r="D54" i="2"/>
  <c r="D53" i="2"/>
  <c r="D52" i="2"/>
  <c r="D51" i="2"/>
  <c r="D47" i="2"/>
  <c r="R47" i="2" s="1"/>
  <c r="D48" i="2"/>
  <c r="D46" i="2"/>
  <c r="D45" i="2"/>
  <c r="D44" i="2"/>
  <c r="D43" i="2"/>
  <c r="D42" i="2"/>
  <c r="D41" i="2"/>
  <c r="D40" i="2"/>
  <c r="D39" i="2"/>
  <c r="D38" i="2"/>
  <c r="D37" i="2"/>
  <c r="D34" i="2"/>
  <c r="D33" i="2"/>
  <c r="R33" i="2" s="1"/>
  <c r="D32" i="2"/>
  <c r="D31" i="2"/>
  <c r="D30" i="2"/>
  <c r="D29" i="2"/>
  <c r="D28" i="2"/>
  <c r="D27" i="2"/>
  <c r="D26" i="2"/>
  <c r="D25" i="2"/>
  <c r="D24" i="2"/>
  <c r="D23" i="2"/>
  <c r="C22" i="10" l="1"/>
  <c r="C21" i="10"/>
  <c r="C14" i="10"/>
  <c r="C12" i="10"/>
  <c r="C11" i="10"/>
  <c r="C10" i="10"/>
  <c r="F22" i="2" l="1"/>
  <c r="H22" i="2" s="1"/>
  <c r="H50" i="2" l="1"/>
  <c r="F64" i="2"/>
  <c r="H64" i="2" s="1"/>
  <c r="R21" i="2" l="1"/>
  <c r="R22" i="2"/>
  <c r="R35" i="2"/>
  <c r="R36" i="2"/>
  <c r="R44" i="2"/>
  <c r="R49" i="2"/>
  <c r="R50" i="2"/>
  <c r="R63" i="2"/>
  <c r="R64" i="2"/>
  <c r="R77" i="2"/>
  <c r="R78" i="2"/>
  <c r="R42" i="2"/>
  <c r="R43" i="2"/>
  <c r="R45" i="2"/>
  <c r="R46" i="2"/>
  <c r="R48" i="2"/>
  <c r="R9" i="2"/>
  <c r="R41" i="2"/>
  <c r="R18" i="2" l="1"/>
  <c r="N94" i="10"/>
  <c r="N92" i="10"/>
  <c r="N91" i="10"/>
  <c r="N90" i="10"/>
  <c r="N89" i="10"/>
  <c r="N88" i="10"/>
  <c r="N87" i="10"/>
  <c r="N86" i="10"/>
  <c r="N85" i="10"/>
  <c r="N84" i="10"/>
  <c r="N83" i="10"/>
  <c r="N81" i="10"/>
  <c r="N80" i="10"/>
  <c r="N79" i="10"/>
  <c r="N78" i="10"/>
  <c r="N77" i="10"/>
  <c r="N76" i="10"/>
  <c r="N75" i="10"/>
  <c r="N74" i="10"/>
  <c r="N73" i="10"/>
  <c r="N72" i="10"/>
  <c r="N71" i="10"/>
  <c r="N70" i="10"/>
  <c r="N69" i="10"/>
  <c r="N68" i="10"/>
  <c r="N67" i="10"/>
  <c r="N66" i="10"/>
  <c r="N65" i="10"/>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R13" i="2" l="1"/>
  <c r="R11" i="2"/>
  <c r="R14" i="2" l="1"/>
  <c r="F36" i="2" l="1"/>
  <c r="H36" i="2" s="1"/>
  <c r="F78" i="2"/>
  <c r="H78" i="2" s="1"/>
  <c r="R16" i="2"/>
  <c r="R71" i="2"/>
  <c r="R70" i="2"/>
  <c r="R69" i="2"/>
  <c r="R68" i="2"/>
  <c r="R67" i="2"/>
  <c r="R66" i="2"/>
  <c r="R65" i="2"/>
  <c r="R62" i="2"/>
  <c r="R57" i="2"/>
  <c r="R56" i="2"/>
  <c r="R55" i="2"/>
  <c r="R54" i="2"/>
  <c r="R53" i="2"/>
  <c r="R52" i="2"/>
  <c r="R51" i="2"/>
  <c r="R40" i="2"/>
  <c r="R39" i="2"/>
  <c r="R38" i="2"/>
  <c r="R37" i="2"/>
  <c r="R34" i="2"/>
  <c r="R32" i="2"/>
  <c r="R31" i="2"/>
  <c r="R30" i="2"/>
  <c r="R29" i="2"/>
  <c r="R28" i="2"/>
  <c r="R27" i="2"/>
  <c r="R26" i="2"/>
  <c r="R25" i="2"/>
  <c r="R24" i="2"/>
  <c r="R23" i="2"/>
  <c r="R12" i="2"/>
  <c r="R15" i="2"/>
  <c r="R10" i="2"/>
  <c r="D20" i="2" l="1"/>
  <c r="R20" i="2" s="1"/>
  <c r="R19" i="2"/>
  <c r="R17"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3725644-78F1-4154-A21A-2300540DA3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6F25DF-1018-4EF9-9BC4-566B18D69EA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0000000-0006-0000-0100-000001000000}">
      <text>
        <r>
          <rPr>
            <sz val="22"/>
            <color indexed="81"/>
            <rFont val="MS P ゴシック"/>
            <family val="3"/>
            <charset val="128"/>
          </rPr>
          <t>実績高割合合計は0か100です。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23DA2A2-34A6-4AEB-B418-0A19E0B47C7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10092F5-0118-4EBC-BCBC-9CA42D901A3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F212D7-C317-472B-B06C-87809F7DE84F}">
      <text>
        <r>
          <rPr>
            <sz val="22"/>
            <color indexed="81"/>
            <rFont val="MS P ゴシック"/>
            <family val="3"/>
            <charset val="128"/>
          </rPr>
          <t>実績高割合合計は0か100です。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0AFC82-3261-4991-9306-8482452A75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6AD2CDE-6038-4825-A51B-8739D9B46D0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93C168D-F34D-4CC7-9FFB-8301D7EAD25E}">
      <text>
        <r>
          <rPr>
            <sz val="22"/>
            <color indexed="81"/>
            <rFont val="MS P ゴシック"/>
            <family val="3"/>
            <charset val="128"/>
          </rPr>
          <t>実績高割合合計は0か100です。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E087B8B-ED07-4549-ADCC-226055BFD5E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D5C77D8-C131-470E-A12A-6DC87285CC3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56A758F-4426-4617-B75A-C2DF75584BB6}">
      <text>
        <r>
          <rPr>
            <sz val="22"/>
            <color indexed="81"/>
            <rFont val="MS P ゴシック"/>
            <family val="3"/>
            <charset val="128"/>
          </rPr>
          <t>実績高割合合計は0か100です。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7C2480-5628-434E-9AB0-FF03126DBD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7A104F-239C-467C-B2EB-669938493CE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3587D80-6F4C-4F88-A7B5-F8B40DF5932C}">
      <text>
        <r>
          <rPr>
            <sz val="22"/>
            <color indexed="81"/>
            <rFont val="MS P ゴシック"/>
            <family val="3"/>
            <charset val="128"/>
          </rPr>
          <t>実績高割合合計は0か100です。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3689073-5699-4AA7-A3C8-BFD2BA8CF4B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DD8C13E-EF38-4E76-8A41-3556D269A57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EB6FC54-A3A1-4517-A7BA-92AD8C977AF6}">
      <text>
        <r>
          <rPr>
            <sz val="22"/>
            <color indexed="81"/>
            <rFont val="MS P ゴシック"/>
            <family val="3"/>
            <charset val="128"/>
          </rPr>
          <t>実績高割合合計は0か100です。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2520809-45F5-49CC-9E02-199C54C0759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F72BDB-3478-4771-B28F-BA6FF7E5497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A52128D-B873-4ACA-A34A-0011B674BA30}">
      <text>
        <r>
          <rPr>
            <sz val="22"/>
            <color indexed="81"/>
            <rFont val="MS P ゴシック"/>
            <family val="3"/>
            <charset val="128"/>
          </rPr>
          <t>実績高割合合計は0か100です。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B42C163-D0C0-45BF-817F-9DF9795A92A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7D1E072-CEA3-4615-A004-36F74D1CDC4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B223D4E-83BC-4DC7-BE6B-4872E629DE83}">
      <text>
        <r>
          <rPr>
            <sz val="22"/>
            <color indexed="81"/>
            <rFont val="MS P ゴシック"/>
            <family val="3"/>
            <charset val="128"/>
          </rPr>
          <t>実績高割合合計は0か100です。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0D4B64D-26D4-4252-90E8-18B815F27FF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BCDCC08-E165-423B-9DF1-D24B5A7A6D0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D9C9A9C-ED2E-4539-9BD6-B4F34244C074}">
      <text>
        <r>
          <rPr>
            <sz val="22"/>
            <color indexed="81"/>
            <rFont val="MS P ゴシック"/>
            <family val="3"/>
            <charset val="128"/>
          </rPr>
          <t>実績高割合合計は0か100です。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EED3AFC-9B04-44B4-973D-5A15C1F2173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50D7CE-244E-4796-AD44-C9C15DD0C95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9DE254-8327-4401-9BA2-BBBB247FFD14}">
      <text>
        <r>
          <rPr>
            <sz val="22"/>
            <color indexed="81"/>
            <rFont val="MS P ゴシック"/>
            <family val="3"/>
            <charset val="128"/>
          </rPr>
          <t>実績高割合合計は0か100です。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511443E-C972-4655-AA64-C0C6C4ECA6A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322DDA4-7364-4E3A-88B3-9FBE111629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118FEF9-EEE9-4DCF-A100-B1EEB2971E94}">
      <text>
        <r>
          <rPr>
            <sz val="22"/>
            <color indexed="81"/>
            <rFont val="MS P ゴシック"/>
            <family val="3"/>
            <charset val="128"/>
          </rPr>
          <t>実績高割合合計は0か100です。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F138C94-1274-4B5B-AA91-533BFE04A5C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069117-D18C-45CF-ACBB-EE0C7CDD71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314D90-4B60-4FA4-8103-2789059A8EF6}">
      <text>
        <r>
          <rPr>
            <sz val="22"/>
            <color indexed="81"/>
            <rFont val="MS P ゴシック"/>
            <family val="3"/>
            <charset val="128"/>
          </rPr>
          <t>実績高割合合計は0か100です。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125B444-A3CA-42EE-A9E6-79EE2BD4397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4BE2EE3-940A-482E-9F9C-52B3457C30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358880B-4877-47F1-8116-270CC0A9D54E}">
      <text>
        <r>
          <rPr>
            <sz val="22"/>
            <color indexed="81"/>
            <rFont val="MS P ゴシック"/>
            <family val="3"/>
            <charset val="128"/>
          </rPr>
          <t>実績高割合合計は0か100です。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FA01C2A-B0B3-451D-9237-D763FEBE87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B53EEA1-FD00-445B-B6F6-E414F2AC40A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0D6A5C-5E1F-44FA-A87E-7EB704E7BF04}">
      <text>
        <r>
          <rPr>
            <sz val="22"/>
            <color indexed="81"/>
            <rFont val="MS P ゴシック"/>
            <family val="3"/>
            <charset val="128"/>
          </rPr>
          <t>実績高割合合計は0か100です。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37B7083-E3FD-4561-844D-8E9FA289475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B26FC0D-01E8-4DCD-B8CC-AB018EACFBF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FC19017-92F7-4537-BD90-C7A0BF2CE3C3}">
      <text>
        <r>
          <rPr>
            <sz val="22"/>
            <color indexed="81"/>
            <rFont val="MS P ゴシック"/>
            <family val="3"/>
            <charset val="128"/>
          </rPr>
          <t>実績高割合合計は0か100です。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4AE7C9-3CE6-4F38-B402-9A384710E8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5FD7DC4-5C69-4E01-95E6-1220FA3615B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03C947-F0D8-4B71-903F-6061993772E2}">
      <text>
        <r>
          <rPr>
            <sz val="22"/>
            <color indexed="81"/>
            <rFont val="MS P ゴシック"/>
            <family val="3"/>
            <charset val="128"/>
          </rPr>
          <t>実績高割合合計は0か100です。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4E11FE1-5E81-4EF0-9A8D-13E325C70B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90CE935-2905-43EF-A441-72FB6C8444E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E27D6CF-3804-4802-B436-04528CB24C52}">
      <text>
        <r>
          <rPr>
            <sz val="22"/>
            <color indexed="81"/>
            <rFont val="MS P ゴシック"/>
            <family val="3"/>
            <charset val="128"/>
          </rPr>
          <t>実績高割合合計は0か100です。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00DD245-180C-4E4B-811E-A963038BBED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0132875-BCE7-4B51-BCC6-3A90362153E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594988F-E257-4CAA-BF10-7148BD51A823}">
      <text>
        <r>
          <rPr>
            <sz val="22"/>
            <color indexed="81"/>
            <rFont val="MS P ゴシック"/>
            <family val="3"/>
            <charset val="128"/>
          </rPr>
          <t>実績高割合合計は0か100です。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7075D5E-0C02-48BF-9C69-803EB87D70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A2229DBD-4A9E-454A-8DFE-8A9B20F20DD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C0D6AD5-69B8-4B1D-9D02-5A6D74432879}">
      <text>
        <r>
          <rPr>
            <sz val="22"/>
            <color indexed="81"/>
            <rFont val="MS P ゴシック"/>
            <family val="3"/>
            <charset val="128"/>
          </rPr>
          <t>実績高割合合計は0か100です。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DA526FA-FA65-4C4A-9C41-E5CAEDDC4E4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35E8F9-A632-40FF-B4B4-536C98B3568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B55C6B5-E79F-4D03-A4DF-F35A936BF89E}">
      <text>
        <r>
          <rPr>
            <sz val="22"/>
            <color indexed="81"/>
            <rFont val="MS P ゴシック"/>
            <family val="3"/>
            <charset val="128"/>
          </rPr>
          <t>実績高割合合計は0か100です。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1C28044-349E-4F3C-9248-A508DEFD6D2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3DA4240-3FF8-4EE0-A493-7EEC404EC4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4E7E038-39B6-48E1-8218-72F17F34AD15}">
      <text>
        <r>
          <rPr>
            <sz val="22"/>
            <color indexed="81"/>
            <rFont val="MS P ゴシック"/>
            <family val="3"/>
            <charset val="128"/>
          </rPr>
          <t>実績高割合合計は0か100です。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4E1F15C-506E-4FD9-A70D-78811414B82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22507E-E8C2-45B5-9218-E7A9BCCE0F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1E582F7-D797-4D57-9A6B-069A526250ED}">
      <text>
        <r>
          <rPr>
            <sz val="22"/>
            <color indexed="81"/>
            <rFont val="MS P ゴシック"/>
            <family val="3"/>
            <charset val="128"/>
          </rPr>
          <t>実績高割合合計は0か100です。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B3A3F8-DAD8-49B8-9E49-374CEA7B298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5CF867-39C8-42BF-B39E-BC0B113D4A4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3E61F3D-57E6-45B2-AD2B-814E3E3533A1}">
      <text>
        <r>
          <rPr>
            <sz val="22"/>
            <color indexed="81"/>
            <rFont val="MS P ゴシック"/>
            <family val="3"/>
            <charset val="128"/>
          </rPr>
          <t>実績高割合合計は0か100です。</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C3967C5-8DBD-4E7F-A2ED-59114714A76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21DAA78-3EB0-461A-BB60-23AB720E5FC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27EDE0-41A7-4EEE-91C6-E5AC3D49C579}">
      <text>
        <r>
          <rPr>
            <sz val="22"/>
            <color indexed="81"/>
            <rFont val="MS P ゴシック"/>
            <family val="3"/>
            <charset val="128"/>
          </rPr>
          <t>実績高割合合計は0か100です。</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C7B46C-0BCA-44D1-AA0A-2976580D83D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1ABFF04-DFF4-4A6A-AB02-C40D47E167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344B72B-4549-4036-BFC0-177A51028CF5}">
      <text>
        <r>
          <rPr>
            <sz val="22"/>
            <color indexed="81"/>
            <rFont val="MS P ゴシック"/>
            <family val="3"/>
            <charset val="128"/>
          </rPr>
          <t>実績高割合合計は0か100です。</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AC9CBC7-F7B6-4AC2-A7FB-E44D7C82D6D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8C8232-9A4C-4225-A8C3-EA845ACA351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47E3377-9C30-4304-9650-130F09DC4D84}">
      <text>
        <r>
          <rPr>
            <sz val="22"/>
            <color indexed="81"/>
            <rFont val="MS P ゴシック"/>
            <family val="3"/>
            <charset val="128"/>
          </rPr>
          <t>実績高割合合計は0か100です。</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15A96B-EB72-4371-A757-9CCE07F1A9D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E58D376-EB4B-48C0-B59A-94946CDD928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0E5EA62-65B5-475B-B1C2-608AA589D295}">
      <text>
        <r>
          <rPr>
            <sz val="22"/>
            <color indexed="81"/>
            <rFont val="MS P ゴシック"/>
            <family val="3"/>
            <charset val="128"/>
          </rPr>
          <t>実績高割合合計は0か100です。</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8F04945-92BF-47EA-95B7-FB27A83A80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00E6982-1B1A-450F-9274-1D0E4AEF66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5249A1C-169D-4BC3-9D90-466DE30198C8}">
      <text>
        <r>
          <rPr>
            <sz val="22"/>
            <color indexed="81"/>
            <rFont val="MS P ゴシック"/>
            <family val="3"/>
            <charset val="128"/>
          </rPr>
          <t>実績高割合合計は0か100です。</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31B763E-D939-47E3-BA9C-1B9927FA2B5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0D11147-317F-4F96-9666-985D0BCD197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C6B1339-9710-461C-A706-31EADB8ADD9F}">
      <text>
        <r>
          <rPr>
            <sz val="22"/>
            <color indexed="81"/>
            <rFont val="MS P ゴシック"/>
            <family val="3"/>
            <charset val="128"/>
          </rPr>
          <t>実績高割合合計は0か100です。</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4B354B2-3BFC-4BCD-9F66-9D57F78A9D4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E058796-9C25-488B-9450-1CCC62556A2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D374403-E022-41F2-928F-C1050911EDC8}">
      <text>
        <r>
          <rPr>
            <sz val="22"/>
            <color indexed="81"/>
            <rFont val="MS P ゴシック"/>
            <family val="3"/>
            <charset val="128"/>
          </rPr>
          <t>実績高割合合計は0か100です。</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C387ACE-8077-4FAB-8619-91DD6AACA4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758E156-BCCE-4D5F-8590-46DDD23A8F7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DFF93F-75FD-4AA3-9B97-32AB43EE02F1}">
      <text>
        <r>
          <rPr>
            <sz val="22"/>
            <color indexed="81"/>
            <rFont val="MS P ゴシック"/>
            <family val="3"/>
            <charset val="128"/>
          </rPr>
          <t>実績高割合合計は0か100です。</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84F7D2F-1A45-40CD-970A-10CD536A690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2A75493-0C05-4D35-9C95-422714E2AE3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A5B18A3-15AB-4C74-AC1F-6B030C62ADD7}">
      <text>
        <r>
          <rPr>
            <sz val="22"/>
            <color indexed="81"/>
            <rFont val="MS P ゴシック"/>
            <family val="3"/>
            <charset val="128"/>
          </rPr>
          <t>実績高割合合計は0か100です。</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60993D6-27E9-44AF-949C-B5931BCDF35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D98F20D-AA80-4AA8-A07D-6924B279D7A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5E08E23-BB53-4A2D-A6AB-77CB06EB18ED}">
      <text>
        <r>
          <rPr>
            <sz val="22"/>
            <color indexed="81"/>
            <rFont val="MS P ゴシック"/>
            <family val="3"/>
            <charset val="128"/>
          </rPr>
          <t>実績高割合合計は0か100です。</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BE659CE-5B00-43EB-8671-B55720C4C57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62954D1-256C-4BA1-B0DC-30B22B35880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757DCAC-8915-47D6-93EB-F8BCD5ECCDEB}">
      <text>
        <r>
          <rPr>
            <sz val="22"/>
            <color indexed="81"/>
            <rFont val="MS P ゴシック"/>
            <family val="3"/>
            <charset val="128"/>
          </rPr>
          <t>実績高割合合計は0か100です。</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0CECE51-E908-42F2-952B-4122931B987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8E7C25A-0D0C-42D7-8948-6C774CDD05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FCA0B1-9329-4D12-8985-900DC9BE6B13}">
      <text>
        <r>
          <rPr>
            <sz val="22"/>
            <color indexed="81"/>
            <rFont val="MS P ゴシック"/>
            <family val="3"/>
            <charset val="128"/>
          </rPr>
          <t>実績高割合合計は0か100です。</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63C9CD1-9D9D-402E-ADC7-98C30DC88652}">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E7C9430-521F-4CD7-994D-D1B034A60A0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F09B8F1-A537-4DAD-A3BC-11F7D2DCE801}">
      <text>
        <r>
          <rPr>
            <sz val="22"/>
            <color indexed="81"/>
            <rFont val="MS P ゴシック"/>
            <family val="3"/>
            <charset val="128"/>
          </rPr>
          <t>実績高割合合計は0か100です。</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8F9DAC-42DE-4853-87D9-589B68EA09B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5DDB8BE-5F77-4034-844E-6123E40AB5C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FFD513C-7F7C-4722-813C-9A648182AF0E}">
      <text>
        <r>
          <rPr>
            <sz val="22"/>
            <color indexed="81"/>
            <rFont val="MS P ゴシック"/>
            <family val="3"/>
            <charset val="128"/>
          </rPr>
          <t>実績高割合合計は0か100です。</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9905E9-C42F-4C21-B4A9-6DB220BF598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656AED3-B47A-45EE-B4C9-5B70D7BB30D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0CB0F0D-F228-4414-8B3C-29C83AC9F21F}">
      <text>
        <r>
          <rPr>
            <sz val="22"/>
            <color indexed="81"/>
            <rFont val="MS P ゴシック"/>
            <family val="3"/>
            <charset val="128"/>
          </rPr>
          <t>実績高割合合計は0か100です。</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A3F6A2-5EDE-4B08-ACAB-76FB6159CF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992E902-12FF-4F83-997C-4369909ED26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E15C51-2AB2-4C6E-ABFC-8FD33F60402C}">
      <text>
        <r>
          <rPr>
            <sz val="22"/>
            <color indexed="81"/>
            <rFont val="MS P ゴシック"/>
            <family val="3"/>
            <charset val="128"/>
          </rPr>
          <t>実績高割合合計は0か100です。</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200C3B-6D8F-4F94-9C7E-090774626CC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8260AA0-3E73-4426-9204-F6A1220FDBB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2BDBE44-5278-41D6-BD0F-0D927DD19827}">
      <text>
        <r>
          <rPr>
            <sz val="22"/>
            <color indexed="81"/>
            <rFont val="MS P ゴシック"/>
            <family val="3"/>
            <charset val="128"/>
          </rPr>
          <t>実績高割合合計は0か100です。</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93C96C-FF73-4AC9-A24F-3497955C37E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FF5C182-4A2B-49A8-93A6-A54AC5BA67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462FC1-3688-401D-8D24-F1E8461117F4}">
      <text>
        <r>
          <rPr>
            <sz val="22"/>
            <color indexed="81"/>
            <rFont val="MS P ゴシック"/>
            <family val="3"/>
            <charset val="128"/>
          </rPr>
          <t>実績高割合合計は0か100です。</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555EF2E-348B-484D-8E2E-7A51D346298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6D4087D-370E-4AC6-AC03-A7D87C27161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25EF654-921C-4568-8F48-D0A132385147}">
      <text>
        <r>
          <rPr>
            <sz val="22"/>
            <color indexed="81"/>
            <rFont val="MS P ゴシック"/>
            <family val="3"/>
            <charset val="128"/>
          </rPr>
          <t>実績高割合合計は0か100です。</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BB83BF-0C73-4662-9199-D760819ED9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897E593-71D6-4B8A-8BE3-1C944EA3FD7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16007D5-D5B1-433C-B5B7-6AED01C096E4}">
      <text>
        <r>
          <rPr>
            <sz val="22"/>
            <color indexed="81"/>
            <rFont val="MS P ゴシック"/>
            <family val="3"/>
            <charset val="128"/>
          </rPr>
          <t>実績高割合合計は0か100です。</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3A00DE7E-5AAE-42AA-B091-97476FDEE6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F2F072-68B8-45D7-AEBF-D4FA613A31C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0C1674F-0F80-43BC-86BD-92DA9AC485AE}">
      <text>
        <r>
          <rPr>
            <sz val="22"/>
            <color indexed="81"/>
            <rFont val="MS P ゴシック"/>
            <family val="3"/>
            <charset val="128"/>
          </rPr>
          <t>実績高割合合計は0か100です。</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0989E03-4BE2-49E7-9633-55FDD6DF922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C41D19C-0A4E-405A-A216-37E68F76841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C7E95C3-2E03-4C5A-810F-C18F7A1BA27C}">
      <text>
        <r>
          <rPr>
            <sz val="22"/>
            <color indexed="81"/>
            <rFont val="MS P ゴシック"/>
            <family val="3"/>
            <charset val="128"/>
          </rPr>
          <t>実績高割合合計は0か100です。</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F0C1A95-185E-405D-B305-288F3D5D1C3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81BEAD-DF27-482E-8EE6-4CD54A97380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9BD7CC2-D484-46F5-886F-A6E79FE4157F}">
      <text>
        <r>
          <rPr>
            <sz val="22"/>
            <color indexed="81"/>
            <rFont val="MS P ゴシック"/>
            <family val="3"/>
            <charset val="128"/>
          </rPr>
          <t>実績高割合合計は0か100です。</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D6BBE-2295-4A24-AAEF-74323C9266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74A3A7D-768D-40A3-86E6-0931AFE1D09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A6B7355-CE9C-4B93-A482-3D7923C55D9E}">
      <text>
        <r>
          <rPr>
            <sz val="22"/>
            <color indexed="81"/>
            <rFont val="MS P ゴシック"/>
            <family val="3"/>
            <charset val="128"/>
          </rPr>
          <t>実績高割合合計は0か100です。</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7DE148-5499-49A6-9D49-E5A6CE0FDF5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D801B3A-EA89-4707-A499-4866B38BE0B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C9FC704-7D78-4F7E-80B8-FF40D1AE980E}">
      <text>
        <r>
          <rPr>
            <sz val="22"/>
            <color indexed="81"/>
            <rFont val="MS P ゴシック"/>
            <family val="3"/>
            <charset val="128"/>
          </rPr>
          <t>実績高割合合計は0か100です。</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CEAAB1E-011E-47E4-8F9A-657C07CEC45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99348CA-FC0B-4AE2-800F-A3B94F6754A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6F43BEB-634B-4414-8176-C37BB2D0E795}">
      <text>
        <r>
          <rPr>
            <sz val="22"/>
            <color indexed="81"/>
            <rFont val="MS P ゴシック"/>
            <family val="3"/>
            <charset val="128"/>
          </rPr>
          <t>実績高割合合計は0か100です。</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AC150F-5F3F-481F-804C-555BEF1246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5DE687-6126-4F40-B2E2-CE1CEBE2A38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61EC037-4B77-4651-87E3-1F859CC716F0}">
      <text>
        <r>
          <rPr>
            <sz val="22"/>
            <color indexed="81"/>
            <rFont val="MS P ゴシック"/>
            <family val="3"/>
            <charset val="128"/>
          </rPr>
          <t>実績高割合合計は0か100です。</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81015A-6A10-43E3-AA70-077E2F0C2A8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1385EC-CAD1-440C-9C1B-9AC97960D81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A316334-22B0-4844-8231-E7BADF9A0650}">
      <text>
        <r>
          <rPr>
            <sz val="22"/>
            <color indexed="81"/>
            <rFont val="MS P ゴシック"/>
            <family val="3"/>
            <charset val="128"/>
          </rPr>
          <t>実績高割合合計は0か100です。</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688D1B-8A2B-4101-ABB4-5DE9633E290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DBEE057-241A-48A4-A69C-F6B52CCEE13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10EE42D-3B9A-42E6-824D-89A57496611F}">
      <text>
        <r>
          <rPr>
            <sz val="22"/>
            <color indexed="81"/>
            <rFont val="MS P ゴシック"/>
            <family val="3"/>
            <charset val="128"/>
          </rPr>
          <t>実績高割合合計は0か100です。</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C338B25-ECBB-4A67-821E-40E55E69DE5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FCA5726-D603-46B6-89F3-9CFC4D841C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3205F9-FFCC-4488-9EED-84B9E9F78651}">
      <text>
        <r>
          <rPr>
            <sz val="22"/>
            <color indexed="81"/>
            <rFont val="MS P ゴシック"/>
            <family val="3"/>
            <charset val="128"/>
          </rPr>
          <t>実績高割合合計は0か100です。</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A3E05E7-F241-4A06-8557-0A3727892FC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06D82F8-F21F-4D00-8A3E-CCEC146C8F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ABF8C12-455E-4296-8F2B-0342565FEBC2}">
      <text>
        <r>
          <rPr>
            <sz val="22"/>
            <color indexed="81"/>
            <rFont val="MS P ゴシック"/>
            <family val="3"/>
            <charset val="128"/>
          </rPr>
          <t>実績高割合合計は0か100です。</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366FC1C-B0FD-4B51-B354-2E29C25F8BE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3AD37A-7D2E-4D82-BB0C-7E314C7B535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3391A2-7BBC-4BC9-B245-EFB9F2223BA2}">
      <text>
        <r>
          <rPr>
            <sz val="22"/>
            <color indexed="81"/>
            <rFont val="MS P ゴシック"/>
            <family val="3"/>
            <charset val="128"/>
          </rPr>
          <t>実績高割合合計は0か100です。</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98EDD5D-18A6-4169-BDE8-278A7209F7A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AC54B4A-D73E-4056-BD77-AC7525C108D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E2DE4EB-EC0D-4967-84BF-A7FC6551A20D}">
      <text>
        <r>
          <rPr>
            <sz val="22"/>
            <color indexed="81"/>
            <rFont val="MS P ゴシック"/>
            <family val="3"/>
            <charset val="128"/>
          </rPr>
          <t>実績高割合合計は0か100です。</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2FB46B3-4350-459F-9668-67E7D2CB9E13}">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D9D40C5-B194-442C-B293-B4950615BBD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C334FC-30BD-42B7-9E3F-44E7206A1A20}">
      <text>
        <r>
          <rPr>
            <sz val="22"/>
            <color indexed="81"/>
            <rFont val="MS P ゴシック"/>
            <family val="3"/>
            <charset val="128"/>
          </rPr>
          <t>実績高割合合計は0か100です。</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298A7-E6F1-4C46-B639-1D7779ABC06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E083CBA-3799-4B6F-A6CC-57EF3754336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B4F8A61-9796-48C5-8E85-596E878CD0DC}">
      <text>
        <r>
          <rPr>
            <sz val="22"/>
            <color indexed="81"/>
            <rFont val="MS P ゴシック"/>
            <family val="3"/>
            <charset val="128"/>
          </rPr>
          <t>実績高割合合計は0か100です。</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A6E46DE-BA66-4AB7-965E-5C3DF3B62DD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FF280FA-76BD-4C36-905A-8EB81E3B989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02C6E32-48DD-4732-AE1F-3B8BD7469B6C}">
      <text>
        <r>
          <rPr>
            <sz val="22"/>
            <color indexed="81"/>
            <rFont val="MS P ゴシック"/>
            <family val="3"/>
            <charset val="128"/>
          </rPr>
          <t>実績高割合合計は0か100です。</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8854865-7BFF-46CC-84D6-0261C493BA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604A18-2083-4684-9A35-D2A12E5336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462E435-F0D4-43C6-B8D5-883A192D4FF4}">
      <text>
        <r>
          <rPr>
            <sz val="22"/>
            <color indexed="81"/>
            <rFont val="MS P ゴシック"/>
            <family val="3"/>
            <charset val="128"/>
          </rPr>
          <t>実績高割合合計は0か100です。</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E67F352-4BC4-41E6-9207-C66808CF082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4F10F1-EA53-4B1A-8FED-3DE1499BCB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5F981D3-1E86-4C26-AA77-C248585226FD}">
      <text>
        <r>
          <rPr>
            <sz val="22"/>
            <color indexed="81"/>
            <rFont val="MS P ゴシック"/>
            <family val="3"/>
            <charset val="128"/>
          </rPr>
          <t>実績高割合合計は0か100です。</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EC7B493-D580-4DB7-879B-06028D22315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4381E65-EA8D-4016-BCD3-3592CB6E174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332502D-05D5-48B1-9622-F2093FC6283A}">
      <text>
        <r>
          <rPr>
            <sz val="22"/>
            <color indexed="81"/>
            <rFont val="MS P ゴシック"/>
            <family val="3"/>
            <charset val="128"/>
          </rPr>
          <t>実績高割合合計は0か100です。</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E3A8C36-9EEB-43BB-8B12-57A4F3215F9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DE4C832-6219-4194-A3B2-B484147DCC6F}">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8261789-DF0B-4ED9-BD42-4B4EBFBA8BBA}">
      <text>
        <r>
          <rPr>
            <sz val="22"/>
            <color indexed="81"/>
            <rFont val="MS P ゴシック"/>
            <family val="3"/>
            <charset val="128"/>
          </rPr>
          <t>実績高割合合計は0か100です。</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563EAC3-11FA-4B3C-9568-278CC7DB591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F5713EC-1A1C-4CF7-B829-9D0C478411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D78C8C-718E-469D-ABF8-55B5E3A41012}">
      <text>
        <r>
          <rPr>
            <sz val="22"/>
            <color indexed="81"/>
            <rFont val="MS P ゴシック"/>
            <family val="3"/>
            <charset val="128"/>
          </rPr>
          <t>実績高割合合計は0か100です。</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BD3CB1F-45E5-41E2-BDBA-9CD59FD6E7A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0613D31-68D0-442C-AE92-980DD287B1E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F547FA6-0EA4-45DC-996A-69AFCA01C878}">
      <text>
        <r>
          <rPr>
            <sz val="22"/>
            <color indexed="81"/>
            <rFont val="MS P ゴシック"/>
            <family val="3"/>
            <charset val="128"/>
          </rPr>
          <t>実績高割合合計は0か100です。</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B892853-FD1F-49E0-BA04-FA7D863F6F9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3D4593-5CC7-42AC-BECD-E58B3484638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B789CE1-4670-4479-870A-512009008B3E}">
      <text>
        <r>
          <rPr>
            <sz val="22"/>
            <color indexed="81"/>
            <rFont val="MS P ゴシック"/>
            <family val="3"/>
            <charset val="128"/>
          </rPr>
          <t>実績高割合合計は0か100です。</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B961BEC-3B0A-4626-9D1A-6DADA7A8D72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B56A888-0A3A-43E2-BD28-9BA6A7A6651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76C4B51-90A5-4B2C-B647-53815129F403}">
      <text>
        <r>
          <rPr>
            <sz val="22"/>
            <color indexed="81"/>
            <rFont val="MS P ゴシック"/>
            <family val="3"/>
            <charset val="128"/>
          </rPr>
          <t>実績高割合合計は0か100です。</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AD4AF5B-6A8D-48DC-9973-D88E9C5250B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951B564-F4C7-4375-980E-264ED38AEBF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E614939-97E3-411B-8152-5B278B227E71}">
      <text>
        <r>
          <rPr>
            <sz val="22"/>
            <color indexed="81"/>
            <rFont val="MS P ゴシック"/>
            <family val="3"/>
            <charset val="128"/>
          </rPr>
          <t>実績高割合合計は0か100です。</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2CC6BE4-1090-443F-AC93-987D363609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0379795-2C5A-430D-B6D4-027E158EF1F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5CEB7A7F-C000-444A-88B8-63C732EB3CA5}">
      <text>
        <r>
          <rPr>
            <sz val="22"/>
            <color indexed="81"/>
            <rFont val="MS P ゴシック"/>
            <family val="3"/>
            <charset val="128"/>
          </rPr>
          <t>実績高割合合計は0か100です。</t>
        </r>
      </text>
    </comment>
  </commentList>
</comments>
</file>

<file path=xl/sharedStrings.xml><?xml version="1.0" encoding="utf-8"?>
<sst xmlns="http://schemas.openxmlformats.org/spreadsheetml/2006/main" count="8384" uniqueCount="953">
  <si>
    <t>１</t>
    <phoneticPr fontId="3"/>
  </si>
  <si>
    <t>２</t>
    <phoneticPr fontId="3"/>
  </si>
  <si>
    <t>３</t>
    <phoneticPr fontId="3"/>
  </si>
  <si>
    <t>申請自治体</t>
    <rPh sb="0" eb="2">
      <t>シンセイ</t>
    </rPh>
    <rPh sb="2" eb="5">
      <t>ジチタイ</t>
    </rPh>
    <phoneticPr fontId="3"/>
  </si>
  <si>
    <t>様式</t>
    <rPh sb="0" eb="2">
      <t>ヨウシキ</t>
    </rPh>
    <phoneticPr fontId="3"/>
  </si>
  <si>
    <t>商号又は名称</t>
    <phoneticPr fontId="3"/>
  </si>
  <si>
    <t>建設工事請負個別情報</t>
    <phoneticPr fontId="3"/>
  </si>
  <si>
    <t>実績高割合</t>
  </si>
  <si>
    <t>資　　格　　情　　報</t>
    <rPh sb="0" eb="1">
      <t>シ</t>
    </rPh>
    <rPh sb="3" eb="4">
      <t>カク</t>
    </rPh>
    <rPh sb="6" eb="7">
      <t>ジョウ</t>
    </rPh>
    <rPh sb="9" eb="10">
      <t>ホウ</t>
    </rPh>
    <phoneticPr fontId="3"/>
  </si>
  <si>
    <t>備　考</t>
    <rPh sb="0" eb="1">
      <t>ソナエ</t>
    </rPh>
    <rPh sb="2" eb="3">
      <t>コウ</t>
    </rPh>
    <phoneticPr fontId="3"/>
  </si>
  <si>
    <t>％</t>
    <phoneticPr fontId="3"/>
  </si>
  <si>
    <t>％</t>
  </si>
  <si>
    <t>割合合計</t>
  </si>
  <si>
    <t>４</t>
    <phoneticPr fontId="3"/>
  </si>
  <si>
    <t>５</t>
    <phoneticPr fontId="3"/>
  </si>
  <si>
    <t>・「希望しない工事」欄には、希望しない工事がある場合も無い場合も必ず数字（無い場合は「０」）を記入してください。</t>
    <rPh sb="2" eb="4">
      <t>キボウ</t>
    </rPh>
    <rPh sb="7" eb="9">
      <t>コウジ</t>
    </rPh>
    <rPh sb="10" eb="11">
      <t>ラン</t>
    </rPh>
    <rPh sb="14" eb="16">
      <t>キボウ</t>
    </rPh>
    <rPh sb="19" eb="21">
      <t>コウジ</t>
    </rPh>
    <rPh sb="24" eb="26">
      <t>バアイ</t>
    </rPh>
    <rPh sb="27" eb="28">
      <t>ナ</t>
    </rPh>
    <rPh sb="29" eb="31">
      <t>バアイ</t>
    </rPh>
    <rPh sb="32" eb="33">
      <t>カナラ</t>
    </rPh>
    <rPh sb="34" eb="36">
      <t>スウジ</t>
    </rPh>
    <rPh sb="37" eb="38">
      <t>ナ</t>
    </rPh>
    <rPh sb="39" eb="41">
      <t>バアイ</t>
    </rPh>
    <rPh sb="47" eb="49">
      <t>キニュウ</t>
    </rPh>
    <phoneticPr fontId="3"/>
  </si>
  <si>
    <r>
      <rPr>
        <sz val="20"/>
        <rFont val="HGｺﾞｼｯｸM"/>
        <family val="3"/>
        <charset val="128"/>
      </rPr>
      <t>・</t>
    </r>
    <r>
      <rPr>
        <sz val="20"/>
        <rFont val="HGｺﾞｼｯｸE"/>
        <family val="3"/>
        <charset val="128"/>
      </rPr>
      <t>経営事項審査を受けていない業種、申請事業所で建設業許可を受けていない業種は申請できません。</t>
    </r>
    <rPh sb="1" eb="3">
      <t>ケイエイ</t>
    </rPh>
    <rPh sb="3" eb="5">
      <t>ジコウ</t>
    </rPh>
    <rPh sb="5" eb="7">
      <t>シンサ</t>
    </rPh>
    <rPh sb="8" eb="9">
      <t>ウ</t>
    </rPh>
    <rPh sb="14" eb="16">
      <t>ギョウシュ</t>
    </rPh>
    <rPh sb="17" eb="19">
      <t>シンセイ</t>
    </rPh>
    <rPh sb="19" eb="22">
      <t>ジギョウショ</t>
    </rPh>
    <rPh sb="23" eb="26">
      <t>ケンセツギョウ</t>
    </rPh>
    <rPh sb="26" eb="28">
      <t>キョカ</t>
    </rPh>
    <rPh sb="29" eb="30">
      <t>ウ</t>
    </rPh>
    <rPh sb="35" eb="37">
      <t>ギョウシュ</t>
    </rPh>
    <rPh sb="38" eb="40">
      <t>シンセイ</t>
    </rPh>
    <phoneticPr fontId="3"/>
  </si>
  <si>
    <r>
      <rPr>
        <sz val="20"/>
        <rFont val="HGｺﾞｼｯｸM"/>
        <family val="3"/>
        <charset val="128"/>
      </rPr>
      <t>・</t>
    </r>
    <r>
      <rPr>
        <sz val="20"/>
        <rFont val="HGｺﾞｼｯｸE"/>
        <family val="3"/>
        <charset val="128"/>
      </rPr>
      <t>「電気工事業」「管工事業」「電気通信工事業」「消防施設工事業」の一部の受注希望工事については、資格がないと申請できません。</t>
    </r>
    <rPh sb="2" eb="4">
      <t>デンキ</t>
    </rPh>
    <rPh sb="4" eb="6">
      <t>コウジ</t>
    </rPh>
    <rPh sb="6" eb="7">
      <t>ギョウ</t>
    </rPh>
    <rPh sb="9" eb="10">
      <t>カン</t>
    </rPh>
    <rPh sb="10" eb="13">
      <t>コウジギョウ</t>
    </rPh>
    <rPh sb="15" eb="17">
      <t>デンキ</t>
    </rPh>
    <rPh sb="17" eb="19">
      <t>ツウシン</t>
    </rPh>
    <rPh sb="19" eb="22">
      <t>コウジギョウ</t>
    </rPh>
    <rPh sb="24" eb="26">
      <t>ショウボウ</t>
    </rPh>
    <rPh sb="26" eb="28">
      <t>シセツ</t>
    </rPh>
    <rPh sb="28" eb="30">
      <t>コウジ</t>
    </rPh>
    <rPh sb="30" eb="31">
      <t>ギョウ</t>
    </rPh>
    <rPh sb="33" eb="35">
      <t>イチブ</t>
    </rPh>
    <rPh sb="36" eb="38">
      <t>ジュチュウ</t>
    </rPh>
    <rPh sb="38" eb="40">
      <t>キボウ</t>
    </rPh>
    <rPh sb="40" eb="42">
      <t>コウジ</t>
    </rPh>
    <rPh sb="48" eb="50">
      <t>シカク</t>
    </rPh>
    <rPh sb="54" eb="56">
      <t>シンセイ</t>
    </rPh>
    <phoneticPr fontId="3"/>
  </si>
  <si>
    <r>
      <t>　（詳細は、「</t>
    </r>
    <r>
      <rPr>
        <sz val="20"/>
        <rFont val="HGｺﾞｼｯｸE"/>
        <family val="3"/>
        <charset val="128"/>
      </rPr>
      <t>手引</t>
    </r>
    <r>
      <rPr>
        <sz val="20"/>
        <rFont val="HGｺﾞｼｯｸM"/>
        <family val="3"/>
        <charset val="128"/>
      </rPr>
      <t>」を</t>
    </r>
    <r>
      <rPr>
        <sz val="20"/>
        <rFont val="HGｺﾞｼｯｸE"/>
        <family val="3"/>
        <charset val="128"/>
      </rPr>
      <t>確認してください</t>
    </r>
    <r>
      <rPr>
        <sz val="20"/>
        <rFont val="HGｺﾞｼｯｸM"/>
        <family val="3"/>
        <charset val="128"/>
      </rPr>
      <t>。）</t>
    </r>
    <phoneticPr fontId="3"/>
  </si>
  <si>
    <r>
      <t>・申請業種を記入の上、手引＜別表１＞を参考に、</t>
    </r>
    <r>
      <rPr>
        <sz val="20"/>
        <color rgb="FFFF0000"/>
        <rFont val="HGｺﾞｼｯｸM"/>
        <family val="3"/>
        <charset val="128"/>
      </rPr>
      <t>受注を希望する工事分類名、実績割合を記入してください。</t>
    </r>
    <rPh sb="1" eb="3">
      <t>シンセイ</t>
    </rPh>
    <rPh sb="3" eb="5">
      <t>ギョウシュ</t>
    </rPh>
    <rPh sb="6" eb="8">
      <t>キニュウ</t>
    </rPh>
    <rPh sb="9" eb="10">
      <t>ウエ</t>
    </rPh>
    <rPh sb="11" eb="13">
      <t>テビ</t>
    </rPh>
    <rPh sb="14" eb="16">
      <t>ベッピョウ</t>
    </rPh>
    <rPh sb="19" eb="21">
      <t>サンコウ</t>
    </rPh>
    <rPh sb="23" eb="25">
      <t>ジュチュウ</t>
    </rPh>
    <rPh sb="26" eb="28">
      <t>キボウ</t>
    </rPh>
    <rPh sb="30" eb="32">
      <t>コウジ</t>
    </rPh>
    <rPh sb="32" eb="34">
      <t>ブンルイ</t>
    </rPh>
    <rPh sb="34" eb="35">
      <t>メイ</t>
    </rPh>
    <rPh sb="36" eb="38">
      <t>ジッセキ</t>
    </rPh>
    <rPh sb="38" eb="40">
      <t>ワリアイ</t>
    </rPh>
    <rPh sb="41" eb="43">
      <t>キニュウ</t>
    </rPh>
    <phoneticPr fontId="3"/>
  </si>
  <si>
    <t>埼玉県</t>
    <rPh sb="0" eb="3">
      <t>サイタマケン</t>
    </rPh>
    <phoneticPr fontId="2"/>
  </si>
  <si>
    <t>川越市</t>
  </si>
  <si>
    <t>熊谷市</t>
  </si>
  <si>
    <t>川口市</t>
  </si>
  <si>
    <t>行田市</t>
  </si>
  <si>
    <t>秩父市</t>
    <rPh sb="0" eb="2">
      <t>チチブ</t>
    </rPh>
    <phoneticPr fontId="2"/>
  </si>
  <si>
    <t>所沢市</t>
  </si>
  <si>
    <t>飯能市</t>
    <rPh sb="0" eb="2">
      <t>ハンノウ</t>
    </rPh>
    <phoneticPr fontId="2"/>
  </si>
  <si>
    <t>加須市</t>
    <rPh sb="0" eb="3">
      <t>カゾシ</t>
    </rPh>
    <phoneticPr fontId="2"/>
  </si>
  <si>
    <t>本庄市</t>
    <rPh sb="0" eb="3">
      <t>ホンジョウシ</t>
    </rPh>
    <phoneticPr fontId="2"/>
  </si>
  <si>
    <t>東松山市</t>
    <rPh sb="0" eb="4">
      <t>ヒガシマツヤマシ</t>
    </rPh>
    <phoneticPr fontId="2"/>
  </si>
  <si>
    <t>春日部市</t>
    <rPh sb="0" eb="4">
      <t>カスカベシ</t>
    </rPh>
    <phoneticPr fontId="2"/>
  </si>
  <si>
    <t>狭山市</t>
    <rPh sb="0" eb="3">
      <t>サヤマシ</t>
    </rPh>
    <phoneticPr fontId="2"/>
  </si>
  <si>
    <t>羽生市</t>
    <rPh sb="0" eb="3">
      <t>ハニュウシ</t>
    </rPh>
    <phoneticPr fontId="2"/>
  </si>
  <si>
    <t>鴻巣市</t>
    <rPh sb="0" eb="3">
      <t>コウノスシ</t>
    </rPh>
    <phoneticPr fontId="2"/>
  </si>
  <si>
    <t>深谷市</t>
    <rPh sb="0" eb="3">
      <t>フカヤシ</t>
    </rPh>
    <phoneticPr fontId="2"/>
  </si>
  <si>
    <t>上尾市</t>
    <rPh sb="0" eb="3">
      <t>アゲオシ</t>
    </rPh>
    <phoneticPr fontId="2"/>
  </si>
  <si>
    <t>草加市</t>
    <rPh sb="0" eb="3">
      <t>ソウカシ</t>
    </rPh>
    <phoneticPr fontId="2"/>
  </si>
  <si>
    <t>越谷市</t>
    <rPh sb="0" eb="3">
      <t>コシガヤシ</t>
    </rPh>
    <phoneticPr fontId="2"/>
  </si>
  <si>
    <t>蕨市</t>
    <rPh sb="0" eb="2">
      <t>ワラビシ</t>
    </rPh>
    <phoneticPr fontId="2"/>
  </si>
  <si>
    <t>戸田市</t>
    <rPh sb="0" eb="3">
      <t>トダシ</t>
    </rPh>
    <phoneticPr fontId="2"/>
  </si>
  <si>
    <t>入間市</t>
    <rPh sb="0" eb="3">
      <t>イルマシ</t>
    </rPh>
    <phoneticPr fontId="2"/>
  </si>
  <si>
    <t>朝霞市</t>
    <rPh sb="0" eb="3">
      <t>アサカシ</t>
    </rPh>
    <phoneticPr fontId="2"/>
  </si>
  <si>
    <t>志木市</t>
    <rPh sb="0" eb="3">
      <t>シキシ</t>
    </rPh>
    <phoneticPr fontId="2"/>
  </si>
  <si>
    <t>和光市</t>
    <rPh sb="0" eb="2">
      <t>ワコウ</t>
    </rPh>
    <rPh sb="2" eb="3">
      <t>シ</t>
    </rPh>
    <phoneticPr fontId="2"/>
  </si>
  <si>
    <t>新座市</t>
    <rPh sb="0" eb="2">
      <t>ニイザ</t>
    </rPh>
    <rPh sb="2" eb="3">
      <t>シ</t>
    </rPh>
    <phoneticPr fontId="2"/>
  </si>
  <si>
    <t>桶川市</t>
    <rPh sb="0" eb="3">
      <t>オケガワシ</t>
    </rPh>
    <phoneticPr fontId="2"/>
  </si>
  <si>
    <t>久喜市</t>
    <rPh sb="0" eb="2">
      <t>クキ</t>
    </rPh>
    <rPh sb="2" eb="3">
      <t>シ</t>
    </rPh>
    <phoneticPr fontId="2"/>
  </si>
  <si>
    <t>北本市</t>
    <rPh sb="0" eb="3">
      <t>キタモトシ</t>
    </rPh>
    <phoneticPr fontId="2"/>
  </si>
  <si>
    <t>八潮市</t>
    <rPh sb="0" eb="3">
      <t>ヤシオシ</t>
    </rPh>
    <phoneticPr fontId="2"/>
  </si>
  <si>
    <t>富士見市</t>
    <rPh sb="0" eb="4">
      <t>フジミシ</t>
    </rPh>
    <phoneticPr fontId="2"/>
  </si>
  <si>
    <t>三郷市</t>
    <rPh sb="0" eb="3">
      <t>ミサトシ</t>
    </rPh>
    <phoneticPr fontId="2"/>
  </si>
  <si>
    <t>蓮田市</t>
    <rPh sb="0" eb="3">
      <t>ハスダシ</t>
    </rPh>
    <phoneticPr fontId="2"/>
  </si>
  <si>
    <t>坂戸市</t>
    <rPh sb="0" eb="3">
      <t>サカドシ</t>
    </rPh>
    <phoneticPr fontId="2"/>
  </si>
  <si>
    <t>幸手市</t>
    <rPh sb="0" eb="3">
      <t>サッテシ</t>
    </rPh>
    <phoneticPr fontId="2"/>
  </si>
  <si>
    <t>鶴ヶ島市</t>
    <rPh sb="0" eb="4">
      <t>ツルガシマシ</t>
    </rPh>
    <phoneticPr fontId="2"/>
  </si>
  <si>
    <t>日高市</t>
    <rPh sb="0" eb="3">
      <t>ヒダカシ</t>
    </rPh>
    <phoneticPr fontId="2"/>
  </si>
  <si>
    <t>吉川市</t>
    <rPh sb="0" eb="3">
      <t>ヨシカワシ</t>
    </rPh>
    <phoneticPr fontId="2"/>
  </si>
  <si>
    <t>ふじみ野市</t>
    <rPh sb="3" eb="4">
      <t>ノ</t>
    </rPh>
    <rPh sb="4" eb="5">
      <t>シ</t>
    </rPh>
    <phoneticPr fontId="2"/>
  </si>
  <si>
    <t>白岡市</t>
    <rPh sb="0" eb="2">
      <t>シラオカ</t>
    </rPh>
    <rPh sb="2" eb="3">
      <t>シ</t>
    </rPh>
    <phoneticPr fontId="2"/>
  </si>
  <si>
    <t>伊奈町</t>
    <rPh sb="0" eb="3">
      <t>イナマチ</t>
    </rPh>
    <phoneticPr fontId="2"/>
  </si>
  <si>
    <t>三芳町</t>
    <rPh sb="0" eb="3">
      <t>ミヨシマチ</t>
    </rPh>
    <phoneticPr fontId="2"/>
  </si>
  <si>
    <t>毛呂山町</t>
    <rPh sb="0" eb="4">
      <t>モロヤママチ</t>
    </rPh>
    <phoneticPr fontId="2"/>
  </si>
  <si>
    <t>滑川町</t>
    <rPh sb="0" eb="3">
      <t>ナメガワマチ</t>
    </rPh>
    <phoneticPr fontId="2"/>
  </si>
  <si>
    <t>嵐山町</t>
    <rPh sb="0" eb="3">
      <t>ランザンマチ</t>
    </rPh>
    <phoneticPr fontId="2"/>
  </si>
  <si>
    <t>小川町</t>
    <rPh sb="0" eb="3">
      <t>オガワマチ</t>
    </rPh>
    <phoneticPr fontId="2"/>
  </si>
  <si>
    <t>川島町</t>
    <rPh sb="0" eb="3">
      <t>カワジママチ</t>
    </rPh>
    <phoneticPr fontId="2"/>
  </si>
  <si>
    <t>吉見町</t>
    <rPh sb="0" eb="3">
      <t>ヨシミマチ</t>
    </rPh>
    <phoneticPr fontId="2"/>
  </si>
  <si>
    <t>鳩山町</t>
    <rPh sb="0" eb="2">
      <t>ハトヤマ</t>
    </rPh>
    <rPh sb="2" eb="3">
      <t>マチ</t>
    </rPh>
    <phoneticPr fontId="2"/>
  </si>
  <si>
    <t>ときがわ町</t>
    <rPh sb="4" eb="5">
      <t>マチ</t>
    </rPh>
    <phoneticPr fontId="2"/>
  </si>
  <si>
    <t>横瀬町</t>
    <rPh sb="0" eb="3">
      <t>ヨコゼマチ</t>
    </rPh>
    <phoneticPr fontId="2"/>
  </si>
  <si>
    <t>皆野町</t>
    <rPh sb="0" eb="3">
      <t>ミナノマチ</t>
    </rPh>
    <phoneticPr fontId="2"/>
  </si>
  <si>
    <t>長瀞町</t>
    <rPh sb="0" eb="3">
      <t>ナガトロマチ</t>
    </rPh>
    <phoneticPr fontId="2"/>
  </si>
  <si>
    <t>小鹿野町</t>
    <rPh sb="0" eb="4">
      <t>オガノマチ</t>
    </rPh>
    <phoneticPr fontId="2"/>
  </si>
  <si>
    <t>美里町</t>
    <rPh sb="0" eb="3">
      <t>ミサトマチ</t>
    </rPh>
    <phoneticPr fontId="2"/>
  </si>
  <si>
    <t>神川町</t>
    <rPh sb="0" eb="2">
      <t>カミカワ</t>
    </rPh>
    <rPh sb="2" eb="3">
      <t>マチ</t>
    </rPh>
    <phoneticPr fontId="2"/>
  </si>
  <si>
    <t>上里町</t>
    <rPh sb="0" eb="3">
      <t>カミサトマチ</t>
    </rPh>
    <phoneticPr fontId="2"/>
  </si>
  <si>
    <t>寄居町</t>
    <rPh sb="0" eb="3">
      <t>ヨリイマチ</t>
    </rPh>
    <phoneticPr fontId="2"/>
  </si>
  <si>
    <t>宮代町</t>
    <rPh sb="0" eb="3">
      <t>ミヤシロマチ</t>
    </rPh>
    <phoneticPr fontId="2"/>
  </si>
  <si>
    <t>杉戸町</t>
    <rPh sb="0" eb="3">
      <t>スギトマチ</t>
    </rPh>
    <phoneticPr fontId="2"/>
  </si>
  <si>
    <t>松伏町</t>
    <rPh sb="0" eb="3">
      <t>マツブシマチ</t>
    </rPh>
    <phoneticPr fontId="2"/>
  </si>
  <si>
    <t>越谷・松伏水道企業団</t>
    <rPh sb="0" eb="2">
      <t>コシガヤ</t>
    </rPh>
    <rPh sb="3" eb="5">
      <t>マツブシ</t>
    </rPh>
    <rPh sb="5" eb="7">
      <t>スイドウ</t>
    </rPh>
    <rPh sb="7" eb="9">
      <t>キギョウ</t>
    </rPh>
    <rPh sb="9" eb="10">
      <t>ダン</t>
    </rPh>
    <phoneticPr fontId="2"/>
  </si>
  <si>
    <t>秩父広域市町村圏組合</t>
    <rPh sb="0" eb="2">
      <t>チチブ</t>
    </rPh>
    <rPh sb="2" eb="4">
      <t>コウイキ</t>
    </rPh>
    <rPh sb="4" eb="7">
      <t>シチョウソン</t>
    </rPh>
    <rPh sb="7" eb="8">
      <t>ケン</t>
    </rPh>
    <rPh sb="8" eb="10">
      <t>クミアイ</t>
    </rPh>
    <phoneticPr fontId="2"/>
  </si>
  <si>
    <t>埼玉西部消防組合</t>
    <rPh sb="0" eb="2">
      <t>サイタマ</t>
    </rPh>
    <rPh sb="2" eb="4">
      <t>セイブ</t>
    </rPh>
    <rPh sb="4" eb="6">
      <t>ショウボウ</t>
    </rPh>
    <rPh sb="6" eb="8">
      <t>クミアイ</t>
    </rPh>
    <phoneticPr fontId="2"/>
  </si>
  <si>
    <t>戸田ボートレース企業団</t>
    <rPh sb="0" eb="2">
      <t>トダ</t>
    </rPh>
    <rPh sb="8" eb="10">
      <t>キギョウ</t>
    </rPh>
    <rPh sb="9" eb="10">
      <t>ギョウ</t>
    </rPh>
    <rPh sb="10" eb="11">
      <t>ダン</t>
    </rPh>
    <phoneticPr fontId="2"/>
  </si>
  <si>
    <t>さいたま市</t>
    <phoneticPr fontId="3"/>
  </si>
  <si>
    <t>土木工事業</t>
  </si>
  <si>
    <t>建築工事業</t>
  </si>
  <si>
    <t>大工工事業</t>
  </si>
  <si>
    <t>左官工事業</t>
  </si>
  <si>
    <t>とび・土工工事業</t>
  </si>
  <si>
    <t>石工事業</t>
  </si>
  <si>
    <t>屋根工事業</t>
  </si>
  <si>
    <t>電気工事業</t>
  </si>
  <si>
    <t>管工事業</t>
  </si>
  <si>
    <t>鋼構造物工事業</t>
  </si>
  <si>
    <t>鉄筋工事業</t>
    <rPh sb="4" eb="5">
      <t>ギョウ</t>
    </rPh>
    <phoneticPr fontId="1"/>
  </si>
  <si>
    <t>舗装工事業</t>
    <rPh sb="0" eb="2">
      <t>ホソウ</t>
    </rPh>
    <rPh sb="4" eb="5">
      <t>ギョウ</t>
    </rPh>
    <phoneticPr fontId="1"/>
  </si>
  <si>
    <t>しゅんせつ工事業</t>
    <rPh sb="7" eb="8">
      <t>ギョウ</t>
    </rPh>
    <phoneticPr fontId="1"/>
  </si>
  <si>
    <t>板金工事業</t>
  </si>
  <si>
    <t>ガラス工事業</t>
  </si>
  <si>
    <t>塗装工事業</t>
  </si>
  <si>
    <t>防水工事業</t>
  </si>
  <si>
    <t>内装仕上工事業</t>
  </si>
  <si>
    <t>熱絶縁工事業</t>
  </si>
  <si>
    <t>電気通信工事業</t>
  </si>
  <si>
    <t>造園工事業</t>
  </si>
  <si>
    <t>さく井工事業</t>
  </si>
  <si>
    <t>建具工事業</t>
  </si>
  <si>
    <t>水道施設工事業</t>
  </si>
  <si>
    <t>消防施設工事業</t>
  </si>
  <si>
    <t>清掃施設工事業</t>
  </si>
  <si>
    <t>解体工事業</t>
    <rPh sb="0" eb="2">
      <t>カイタイ</t>
    </rPh>
    <rPh sb="2" eb="4">
      <t>コウジ</t>
    </rPh>
    <rPh sb="4" eb="5">
      <t>ギョウ</t>
    </rPh>
    <phoneticPr fontId="1"/>
  </si>
  <si>
    <t>機械器具設置工事業</t>
    <phoneticPr fontId="3"/>
  </si>
  <si>
    <t>タイル･れんが･ブロック工事業</t>
    <phoneticPr fontId="3"/>
  </si>
  <si>
    <t>業種名</t>
  </si>
  <si>
    <t>工事分類名</t>
  </si>
  <si>
    <t>土木一式工事</t>
  </si>
  <si>
    <t>農業土木工事</t>
  </si>
  <si>
    <t>大口径管工事</t>
  </si>
  <si>
    <t>管渠推進工事</t>
  </si>
  <si>
    <t>トンネル工事</t>
  </si>
  <si>
    <t>シールド工事</t>
  </si>
  <si>
    <t>ＰＣ橋梁工事</t>
  </si>
  <si>
    <t>ダム工事</t>
  </si>
  <si>
    <t>森林土木工事</t>
  </si>
  <si>
    <t>建築一式工事</t>
  </si>
  <si>
    <t>木造工事</t>
  </si>
  <si>
    <t>軽量鉄骨工事</t>
  </si>
  <si>
    <t>大工工事</t>
  </si>
  <si>
    <t>左官工事</t>
  </si>
  <si>
    <t>鉄骨等組立架設工事</t>
  </si>
  <si>
    <t>ひき工事</t>
  </si>
  <si>
    <t>くい工事</t>
  </si>
  <si>
    <t>場所打ちぐい工事</t>
  </si>
  <si>
    <t>土工事</t>
  </si>
  <si>
    <t>コンクリート工事</t>
  </si>
  <si>
    <t>地盤改良工事</t>
  </si>
  <si>
    <t>吹付け工事</t>
  </si>
  <si>
    <t>道路付属物設置工事</t>
  </si>
  <si>
    <t>外構工事</t>
  </si>
  <si>
    <t>その他工事</t>
  </si>
  <si>
    <t>石工事</t>
  </si>
  <si>
    <t>屋根工事</t>
  </si>
  <si>
    <t>送配電設備工事</t>
  </si>
  <si>
    <t>給排水設備工事</t>
  </si>
  <si>
    <t>冷暖房空調設備工事</t>
  </si>
  <si>
    <t>ガス管配管工事</t>
  </si>
  <si>
    <t>鉄骨工事</t>
  </si>
  <si>
    <t>鋼橋梁工事</t>
  </si>
  <si>
    <t>鉄塔工事</t>
  </si>
  <si>
    <t>門扉工事</t>
  </si>
  <si>
    <t>プール工事</t>
  </si>
  <si>
    <t>鋼製タンク工事</t>
  </si>
  <si>
    <t>鉄筋工事</t>
  </si>
  <si>
    <t>しゅんせつ工事</t>
  </si>
  <si>
    <t>板金工事</t>
  </si>
  <si>
    <t>ガラス工事</t>
  </si>
  <si>
    <t>塗装工事</t>
  </si>
  <si>
    <t>路面標示工事</t>
  </si>
  <si>
    <t>屋内床面標示工事</t>
  </si>
  <si>
    <t>防水工事</t>
  </si>
  <si>
    <t>内装仕上工事</t>
  </si>
  <si>
    <t>床仕上工事</t>
  </si>
  <si>
    <t>たたみ工事</t>
  </si>
  <si>
    <t>ふすま工事</t>
  </si>
  <si>
    <t>運搬機器設置工事</t>
  </si>
  <si>
    <t>プラント設備工事</t>
  </si>
  <si>
    <t>水処理設備工事</t>
  </si>
  <si>
    <t>汚泥脱水設備工事</t>
  </si>
  <si>
    <t>汚泥焼却設備工事</t>
  </si>
  <si>
    <t>給排気機器設置工事</t>
  </si>
  <si>
    <t>揚排水機器設置工事</t>
  </si>
  <si>
    <t>ダム用仮設備工事</t>
  </si>
  <si>
    <t>冷暖房熱絶縁工事</t>
  </si>
  <si>
    <t>動力設備熱絶縁工事</t>
  </si>
  <si>
    <t>無線電気通信工事</t>
  </si>
  <si>
    <t>情報制御設備工事</t>
  </si>
  <si>
    <t>庭園工事</t>
  </si>
  <si>
    <t>公園設備工事</t>
  </si>
  <si>
    <t>さく井工事</t>
  </si>
  <si>
    <t>揚水設備工事</t>
  </si>
  <si>
    <t>サッシ工事</t>
  </si>
  <si>
    <t>カーテンウォール工事</t>
  </si>
  <si>
    <t>シャッター工事</t>
  </si>
  <si>
    <t>自動ドアー工事</t>
  </si>
  <si>
    <t>取水施設工事</t>
  </si>
  <si>
    <t>浄水施設工事</t>
  </si>
  <si>
    <t>配水施設工事</t>
  </si>
  <si>
    <t>下水処理設備工事</t>
  </si>
  <si>
    <t>ごみ処理施設工事</t>
  </si>
  <si>
    <t>し尿処理施設工事</t>
  </si>
  <si>
    <t>解体工事</t>
  </si>
  <si>
    <t>コンクリート構造物工事</t>
  </si>
  <si>
    <t>地すべり防止対策工事</t>
  </si>
  <si>
    <t>ニューマチックケーソン工事</t>
  </si>
  <si>
    <t>コンクリートプレハブ工事</t>
  </si>
  <si>
    <t>タイル･れんが･ブロック工事</t>
  </si>
  <si>
    <t>上下水道施設電気設備工事</t>
  </si>
  <si>
    <t>●総合電気設備工事</t>
    <phoneticPr fontId="3"/>
  </si>
  <si>
    <t>●発電変電設備工事</t>
  </si>
  <si>
    <t>●電気設備工事</t>
  </si>
  <si>
    <t>●信号設備工事</t>
  </si>
  <si>
    <t>●浄化槽工事</t>
  </si>
  <si>
    <t>舗装工事</t>
  </si>
  <si>
    <t>●有線電気通信工事</t>
  </si>
  <si>
    <t>●データ通信設備工事</t>
  </si>
  <si>
    <t>広場工事</t>
  </si>
  <si>
    <t>●水消火設備工事</t>
  </si>
  <si>
    <t>●泡消火設備工事</t>
  </si>
  <si>
    <t>●不燃性ガス消火設備工事</t>
  </si>
  <si>
    <t>●粉末消火設備工事</t>
  </si>
  <si>
    <t>●火災報知設備工事</t>
  </si>
  <si>
    <t>●避難設備工事</t>
  </si>
  <si>
    <t>●排煙設備工事</t>
  </si>
  <si>
    <t>""</t>
    <phoneticPr fontId="3"/>
  </si>
  <si>
    <t>希望しない工事</t>
    <phoneticPr fontId="3"/>
  </si>
  <si>
    <t>列1</t>
  </si>
  <si>
    <t>列2</t>
  </si>
  <si>
    <t>列3</t>
  </si>
  <si>
    <t>列4</t>
  </si>
  <si>
    <t>列5</t>
  </si>
  <si>
    <t>列6</t>
  </si>
  <si>
    <t>列7</t>
  </si>
  <si>
    <t>列8</t>
  </si>
  <si>
    <t>列9</t>
  </si>
  <si>
    <t>列10</t>
  </si>
  <si>
    <t>列11</t>
  </si>
  <si>
    <t>申請自治体</t>
    <rPh sb="0" eb="2">
      <t>シンセイ</t>
    </rPh>
    <rPh sb="2" eb="5">
      <t>ジチタイ</t>
    </rPh>
    <phoneticPr fontId="3"/>
  </si>
  <si>
    <t>業種名</t>
    <phoneticPr fontId="3"/>
  </si>
  <si>
    <t>申請業種</t>
    <rPh sb="0" eb="2">
      <t>シンセイ</t>
    </rPh>
    <rPh sb="2" eb="3">
      <t>ギョウ</t>
    </rPh>
    <rPh sb="3" eb="4">
      <t>シュ</t>
    </rPh>
    <phoneticPr fontId="3"/>
  </si>
  <si>
    <t>番号</t>
    <rPh sb="0" eb="2">
      <t>バンゴウ</t>
    </rPh>
    <phoneticPr fontId="3"/>
  </si>
  <si>
    <t>○  『建設工事』業種コ－ド</t>
    <phoneticPr fontId="3"/>
  </si>
  <si>
    <t>業種</t>
    <phoneticPr fontId="3"/>
  </si>
  <si>
    <t>受注希望工事分類</t>
    <phoneticPr fontId="3"/>
  </si>
  <si>
    <t>工　　　　　事　　　　　の　　　　　内　　　　　容</t>
    <phoneticPr fontId="3"/>
  </si>
  <si>
    <t>工事の例示</t>
    <phoneticPr fontId="3"/>
  </si>
  <si>
    <t>業種大
コード</t>
    <phoneticPr fontId="3"/>
  </si>
  <si>
    <t>略　称</t>
    <phoneticPr fontId="3"/>
  </si>
  <si>
    <t>業種小
コード</t>
    <phoneticPr fontId="3"/>
  </si>
  <si>
    <t>工事分類名</t>
    <phoneticPr fontId="3"/>
  </si>
  <si>
    <t>土木工事業</t>
    <phoneticPr fontId="3"/>
  </si>
  <si>
    <t>土　木</t>
    <phoneticPr fontId="3"/>
  </si>
  <si>
    <t>土木一式工事</t>
    <phoneticPr fontId="3"/>
  </si>
  <si>
    <t>土　一</t>
    <phoneticPr fontId="3"/>
  </si>
  <si>
    <t>総合的な企画、指導、調整のもとに道路、河川、水路、そ</t>
    <phoneticPr fontId="3"/>
  </si>
  <si>
    <t>道路工事、河川工事、治水工事、土地区画整理工事、土地造成工事、樋管工事、公道下等の</t>
    <phoneticPr fontId="3"/>
  </si>
  <si>
    <t>の他の土木工作物を建設する工事 (０２～１２の特殊工事</t>
    <phoneticPr fontId="3"/>
  </si>
  <si>
    <t>上下水道管等埋設工事、総合的な企画、指導、調整のもとに行う解体工事</t>
    <rPh sb="27" eb="28">
      <t>オコナ</t>
    </rPh>
    <phoneticPr fontId="3"/>
  </si>
  <si>
    <t>は除く）</t>
    <phoneticPr fontId="3"/>
  </si>
  <si>
    <t>注）・盛土工事、掘削工事等は、とび･土工工事業の土工事（０５－０５）</t>
    <phoneticPr fontId="3"/>
  </si>
  <si>
    <t>　　・ガードレール、標識等の道路付属物設置工事は、とび･土工工事業の道路付属物設置工事（０５－０９）</t>
    <phoneticPr fontId="3"/>
  </si>
  <si>
    <t>　　・上水道施設工事で土木工作物、建築物、機械設備、電気設備等の総合施設を建設する工事は、水道施設工事業の取水施設工事（２６－０１）、浄水施</t>
    <rPh sb="69" eb="70">
      <t>シ</t>
    </rPh>
    <phoneticPr fontId="3"/>
  </si>
  <si>
    <t>　　　設工事（２６－０２）又は配水施設工事（２６－０３）</t>
    <phoneticPr fontId="3"/>
  </si>
  <si>
    <t>　　・下水道建設工事で土木工作物、建築物、機械設備、電気設備等の総合施設を建設する工事は、水道施設工事業の下水処理設備工事（２６－０４）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</si>
  <si>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rPh sb="69" eb="70">
      <t>シ</t>
    </rPh>
    <phoneticPr fontId="3"/>
  </si>
  <si>
    <t>　　　設工事（２８－０２）</t>
    <phoneticPr fontId="3"/>
  </si>
  <si>
    <t>農業土木工事</t>
    <phoneticPr fontId="3"/>
  </si>
  <si>
    <t>農　業</t>
    <phoneticPr fontId="3"/>
  </si>
  <si>
    <t>総合的な企画、指導、調整のもとに行う農業土木工事</t>
    <phoneticPr fontId="3"/>
  </si>
  <si>
    <t>ほ場整備工事、農道工事、農業用水道工事、かんがい用排水施設工事</t>
    <phoneticPr fontId="3"/>
  </si>
  <si>
    <t>コンクリート</t>
    <phoneticPr fontId="3"/>
  </si>
  <si>
    <t>コンクリ</t>
    <phoneticPr fontId="3"/>
  </si>
  <si>
    <t>総合的な企画、指導、調整のもとに行う橋梁上部工（ＰＣ</t>
    <phoneticPr fontId="3"/>
  </si>
  <si>
    <t>コンクリートラーメン橋工事、コンクリートＴ桁橋工事、コンクリートホロースラブ橋工事、ボックスカ</t>
    <phoneticPr fontId="3"/>
  </si>
  <si>
    <t>構造物工事</t>
    <phoneticPr fontId="3"/>
  </si>
  <si>
    <t>橋梁工事等は除く）、橋梁下部工（ニューマチックケーソ</t>
    <phoneticPr fontId="3"/>
  </si>
  <si>
    <t>ルバート工事（空断面が１０㎡以上のもの）、橋台工事、橋脚工事、オープンケーソン工事、擁壁</t>
    <phoneticPr fontId="3"/>
  </si>
  <si>
    <t>ン工事は除く）、擁壁、その他主体がコンクリート構造物</t>
    <phoneticPr fontId="3"/>
  </si>
  <si>
    <t>工事（高さが５ｍ以上のもの)、砂防ダム工事（高さが５ｍ～１５ｍのもの)、コンクリート水門工事、</t>
    <phoneticPr fontId="3"/>
  </si>
  <si>
    <t>である工事</t>
    <phoneticPr fontId="3"/>
  </si>
  <si>
    <t>沈砂池躯体工事、沈殿池躯体工事、コンクリートプール工事、連続地中壁工法、圧入式ケーソン</t>
    <phoneticPr fontId="3"/>
  </si>
  <si>
    <t>工法</t>
    <phoneticPr fontId="3"/>
  </si>
  <si>
    <t>注）・コンクリートくい打ち工事は、とび･土工工事業のくい工事（０５－０３）又は場所打ちぐい工事（０５－０４）</t>
    <phoneticPr fontId="3"/>
  </si>
  <si>
    <t>　　・コンクリート打設工事、コンクリート圧送工事、コンクリートブロック据付け工事等は、とび･土工工事業のコンクリート工事（０５－０６）</t>
    <phoneticPr fontId="3"/>
  </si>
  <si>
    <t>　　・コンクリート積み(張り)工事は、石工事業の石工事（０６－０１）又はタイル･れんが･ブロック工事業のタイル･れんが･ブロック工事（１０－０１）</t>
    <phoneticPr fontId="3"/>
  </si>
  <si>
    <t>大口径管工事</t>
    <phoneticPr fontId="3"/>
  </si>
  <si>
    <t>大口径</t>
    <phoneticPr fontId="3"/>
  </si>
  <si>
    <t>総合的な企画、指導、調整のもとに行う上水道、下水道</t>
    <phoneticPr fontId="3"/>
  </si>
  <si>
    <t>上水道幹線工事、下水道幹線工事</t>
    <phoneticPr fontId="3"/>
  </si>
  <si>
    <t>等の大口径管埋設工事(口径がおおむね１ｍ以上のもの)</t>
    <phoneticPr fontId="3"/>
  </si>
  <si>
    <t>地すべり防止</t>
    <phoneticPr fontId="3"/>
  </si>
  <si>
    <t>地すべ</t>
    <phoneticPr fontId="3"/>
  </si>
  <si>
    <t>総合的な企画、指導、調整のもとに行う地すべり防止対</t>
    <phoneticPr fontId="3"/>
  </si>
  <si>
    <t>地すべり抑制工事、地すべり抑止工事</t>
    <phoneticPr fontId="3"/>
  </si>
  <si>
    <t>対策工事</t>
    <phoneticPr fontId="3"/>
  </si>
  <si>
    <t>策工事</t>
    <phoneticPr fontId="3"/>
  </si>
  <si>
    <t>管渠推進工事</t>
    <phoneticPr fontId="3"/>
  </si>
  <si>
    <t>推　進</t>
    <phoneticPr fontId="3"/>
  </si>
  <si>
    <t>総合的な企画、指導、調整のもとに行う管渠推進工事</t>
    <phoneticPr fontId="3"/>
  </si>
  <si>
    <t>トンネル工事</t>
    <phoneticPr fontId="3"/>
  </si>
  <si>
    <t>トンネル</t>
    <phoneticPr fontId="3"/>
  </si>
  <si>
    <t>総合的な企画、指導、調整のもとに行うトンネル本体工事</t>
    <phoneticPr fontId="3"/>
  </si>
  <si>
    <t>トンネル本体工事</t>
    <phoneticPr fontId="3"/>
  </si>
  <si>
    <t>ニューマチック</t>
    <phoneticPr fontId="3"/>
  </si>
  <si>
    <t>ＮＭＣ</t>
    <phoneticPr fontId="3"/>
  </si>
  <si>
    <t>総合的な企画、指導、調整のもとに行うニューマチック</t>
    <phoneticPr fontId="3"/>
  </si>
  <si>
    <t>ニューマチックケーソン工事</t>
    <phoneticPr fontId="3"/>
  </si>
  <si>
    <t>ケーソン工事</t>
    <phoneticPr fontId="3"/>
  </si>
  <si>
    <t>シールド工事</t>
    <phoneticPr fontId="3"/>
  </si>
  <si>
    <t>シールド</t>
    <phoneticPr fontId="3"/>
  </si>
  <si>
    <t>総合的な企画、指導、調整のもとに行うシールド工事</t>
    <phoneticPr fontId="3"/>
  </si>
  <si>
    <t>ＰＣ橋梁工事</t>
    <phoneticPr fontId="3"/>
  </si>
  <si>
    <t>ＰＣ橋</t>
    <phoneticPr fontId="3"/>
  </si>
  <si>
    <t>総合的な企画、指導、調整のもとに行うＰＣ橋梁工事等</t>
    <phoneticPr fontId="3"/>
  </si>
  <si>
    <t>ＰＣ橋梁工事、ＰＣロックシェード橋梁工事</t>
    <phoneticPr fontId="3"/>
  </si>
  <si>
    <t>ダム工事</t>
    <phoneticPr fontId="3"/>
  </si>
  <si>
    <t>ダ　ム</t>
    <phoneticPr fontId="3"/>
  </si>
  <si>
    <t>総合的な企画、指導、調整のもとに行うダム本体工事</t>
    <phoneticPr fontId="3"/>
  </si>
  <si>
    <t>コンクリートダム工事、フィルダム工事、砂防ダム工事（高さが１５ｍ以上のもの)、貯水池ダム工事</t>
    <phoneticPr fontId="3"/>
  </si>
  <si>
    <t>森林土木工事</t>
    <phoneticPr fontId="3"/>
  </si>
  <si>
    <t>森　林</t>
    <phoneticPr fontId="3"/>
  </si>
  <si>
    <t>総合的な企画、指導、調整のもとに行う森林土木工事</t>
    <phoneticPr fontId="3"/>
  </si>
  <si>
    <t>治山工事、林道工事</t>
    <phoneticPr fontId="3"/>
  </si>
  <si>
    <t>建築工事業</t>
    <phoneticPr fontId="3"/>
  </si>
  <si>
    <t>建　築</t>
    <phoneticPr fontId="3"/>
  </si>
  <si>
    <t>建築一式工事</t>
    <phoneticPr fontId="3"/>
  </si>
  <si>
    <t>建　一</t>
    <phoneticPr fontId="3"/>
  </si>
  <si>
    <t>総合的な企画、指導、調整のもとに建築物を建設する工</t>
    <phoneticPr fontId="3"/>
  </si>
  <si>
    <t>鉄骨鉄筋コンクリート造建築物工事、鉄骨造建築物工事、鉄筋コンクリート造建築物工事（面積</t>
    <phoneticPr fontId="3"/>
  </si>
  <si>
    <t>事(０２～０５の特殊工事は除く)</t>
    <phoneticPr fontId="3"/>
  </si>
  <si>
    <t>が１００㎡以上のもの)、総合的な企画、指導、調整のもとに行う解体工事</t>
    <phoneticPr fontId="3"/>
  </si>
  <si>
    <t>注）・上水道施設工事で土木工作物、建築物、機械設備、電気設備等の総合施設を建設する工事は、水道施設工事業の取水施設工事（２６－０１）、浄水施</t>
    <phoneticPr fontId="3"/>
  </si>
  <si>
    <t>　　・下水道施設工事で土木工作物、建築物、機械設備、電気設備等の総合施設を建設する工事は、水道施設工事業の下水処理設備工事（２６－０４）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</si>
  <si>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phoneticPr fontId="3"/>
  </si>
  <si>
    <t>木造工事</t>
    <phoneticPr fontId="3"/>
  </si>
  <si>
    <t>木　造</t>
    <phoneticPr fontId="3"/>
  </si>
  <si>
    <t>総合的な企画、指導、調整のもとに行う木造建築物工事</t>
    <phoneticPr fontId="3"/>
  </si>
  <si>
    <t>木造建築物工事</t>
    <phoneticPr fontId="3"/>
  </si>
  <si>
    <t>軽量鉄骨工事</t>
    <phoneticPr fontId="3"/>
  </si>
  <si>
    <t>軽　鉄</t>
    <phoneticPr fontId="3"/>
  </si>
  <si>
    <t>総合的な企画、指導、調整のもとに行う軽量鉄骨造建築</t>
    <phoneticPr fontId="3"/>
  </si>
  <si>
    <t>軽量鉄骨造建築物工事、鉄筋コンクリート造建築物工事(面積が100㎡未満のもの)</t>
    <phoneticPr fontId="3"/>
  </si>
  <si>
    <t>物工事</t>
    <phoneticPr fontId="3"/>
  </si>
  <si>
    <t>プレハブ工事</t>
    <phoneticPr fontId="3"/>
  </si>
  <si>
    <t>プレハブ</t>
    <phoneticPr fontId="3"/>
  </si>
  <si>
    <t>総合的な企画、指導、調整のもとに行う鉄骨プレハブ造</t>
    <phoneticPr fontId="3"/>
  </si>
  <si>
    <t>鉄骨プレハブ造建築物工事、軽量鉄骨プレハブ造建築物工事</t>
    <phoneticPr fontId="3"/>
  </si>
  <si>
    <t>建築物工事</t>
    <rPh sb="0" eb="2">
      <t>ケンチク</t>
    </rPh>
    <phoneticPr fontId="3"/>
  </si>
  <si>
    <t>コンプレ</t>
    <phoneticPr fontId="3"/>
  </si>
  <si>
    <t>総合的な企画、指導、調整のもとに行うコンクリートプレ</t>
    <phoneticPr fontId="3"/>
  </si>
  <si>
    <t>コンクリートプレハブ造建築物工事、プレキャストコンクリート造建築物工事</t>
    <phoneticPr fontId="3"/>
  </si>
  <si>
    <t>ハブ造建築物工事</t>
    <phoneticPr fontId="3"/>
  </si>
  <si>
    <t>大工工事業</t>
    <phoneticPr fontId="3"/>
  </si>
  <si>
    <t>大　工</t>
    <phoneticPr fontId="3"/>
  </si>
  <si>
    <t>大工工事</t>
    <phoneticPr fontId="3"/>
  </si>
  <si>
    <t>木材の加工又は取付けにより工作物を築造し、又は工作</t>
    <phoneticPr fontId="3"/>
  </si>
  <si>
    <t>大工工事、型枠工事、造作工事</t>
    <phoneticPr fontId="3"/>
  </si>
  <si>
    <t>物に木製設備を取り付ける工事</t>
    <rPh sb="7" eb="8">
      <t>ト</t>
    </rPh>
    <rPh sb="9" eb="10">
      <t>ツ</t>
    </rPh>
    <phoneticPr fontId="3"/>
  </si>
  <si>
    <t>左官工事業</t>
    <phoneticPr fontId="3"/>
  </si>
  <si>
    <t>左　官</t>
    <phoneticPr fontId="3"/>
  </si>
  <si>
    <t>左官工事</t>
    <phoneticPr fontId="3"/>
  </si>
  <si>
    <t>工作物に壁土、モルタル、漆くい、プラスター、繊維等を</t>
    <phoneticPr fontId="3"/>
  </si>
  <si>
    <t>左官工事、モルタル工事、モルタル防水工事、吹付け工事（建築物）、とぎ出し工事、洗い出し</t>
    <phoneticPr fontId="3"/>
  </si>
  <si>
    <t>こて塗り、吹付け、又は張付けを行う工事</t>
    <rPh sb="11" eb="13">
      <t>ハリツ</t>
    </rPh>
    <rPh sb="15" eb="16">
      <t>オコナ</t>
    </rPh>
    <phoneticPr fontId="3"/>
  </si>
  <si>
    <t>工事</t>
    <phoneticPr fontId="3"/>
  </si>
  <si>
    <t>とび・土工工事業</t>
    <phoneticPr fontId="3"/>
  </si>
  <si>
    <t>と　び</t>
    <phoneticPr fontId="3"/>
  </si>
  <si>
    <t>鉄骨等組立架設工事</t>
    <phoneticPr fontId="3"/>
  </si>
  <si>
    <t>組　立</t>
    <phoneticPr fontId="3"/>
  </si>
  <si>
    <t>足場の組立て、鉄骨等の組立て（加工を除く）を行う工事</t>
    <phoneticPr fontId="3"/>
  </si>
  <si>
    <t>とび工事、足場等仮設工事、鉄骨組立て工事、橋梁架設工事、バックネット設置工事</t>
    <phoneticPr fontId="3"/>
  </si>
  <si>
    <t>注）鉄骨の製作、加工から組立てまでを一貫して行う工事は、鋼構造物工事の鉄骨工事（１１－０１）、鋼橋梁工事（１１－０２）、鉄塔工事（１１－０３）等</t>
    <phoneticPr fontId="3"/>
  </si>
  <si>
    <t>ひき工事</t>
    <phoneticPr fontId="3"/>
  </si>
  <si>
    <t>ひ　き</t>
    <phoneticPr fontId="3"/>
  </si>
  <si>
    <t>ひき家等を行う工事</t>
    <rPh sb="2" eb="3">
      <t>イエ</t>
    </rPh>
    <rPh sb="3" eb="4">
      <t>ナド</t>
    </rPh>
    <rPh sb="5" eb="6">
      <t>オコナ</t>
    </rPh>
    <rPh sb="7" eb="9">
      <t>コウジ</t>
    </rPh>
    <phoneticPr fontId="3"/>
  </si>
  <si>
    <t>くい工事</t>
    <phoneticPr fontId="3"/>
  </si>
  <si>
    <t>く　い</t>
    <phoneticPr fontId="3"/>
  </si>
  <si>
    <t>既製くい等を打撃、圧入、振動、ジェット、プレボーリング</t>
    <phoneticPr fontId="3"/>
  </si>
  <si>
    <t>くい工事、既製コンクリートくい打ち工事、鋼管くい打ち工事、鋼矢板打ち工事、矢板土囲工事、</t>
    <phoneticPr fontId="3"/>
  </si>
  <si>
    <t>又は中掘工法により打つ工事</t>
    <phoneticPr fontId="3"/>
  </si>
  <si>
    <t>くい抜き工事</t>
    <phoneticPr fontId="3"/>
  </si>
  <si>
    <t>場所打ちぐい工事</t>
    <phoneticPr fontId="3"/>
  </si>
  <si>
    <t>場所打</t>
    <phoneticPr fontId="3"/>
  </si>
  <si>
    <t>アースオーガ、リバース、オールケーシング工法等で、コ</t>
    <phoneticPr fontId="3"/>
  </si>
  <si>
    <t>場所打ちコンクリートくい工事</t>
    <phoneticPr fontId="3"/>
  </si>
  <si>
    <t>ンクリートくいを築造する工事</t>
    <phoneticPr fontId="3"/>
  </si>
  <si>
    <t>土工事</t>
    <phoneticPr fontId="3"/>
  </si>
  <si>
    <t>土</t>
    <phoneticPr fontId="3"/>
  </si>
  <si>
    <t>土砂等の掘削、盛上げ、締め固め等を行う工事</t>
    <phoneticPr fontId="3"/>
  </si>
  <si>
    <t>土工事、掘削工事、根切り工事、発破工事、盛土工事、土留め工事、仮締切り工事、捨石工事、</t>
    <phoneticPr fontId="3"/>
  </si>
  <si>
    <t>しゅんせつ工事（陸上で使用する掘削機で施工できる程度）</t>
    <phoneticPr fontId="3"/>
  </si>
  <si>
    <t>コンクリート工事</t>
    <phoneticPr fontId="3"/>
  </si>
  <si>
    <t>コンクリートブロックを据え付け、又はコンクリートにより</t>
    <phoneticPr fontId="3"/>
  </si>
  <si>
    <t>コンクリート工事、コンクリート打設工事、コンクリート圧送工事、プレストレストコンクリート工事、コ</t>
    <phoneticPr fontId="3"/>
  </si>
  <si>
    <t>工作物を築造する工事</t>
    <phoneticPr fontId="3"/>
  </si>
  <si>
    <t>ンクリートブロック据付け工事、はつり工事</t>
    <phoneticPr fontId="3"/>
  </si>
  <si>
    <t xml:space="preserve">注）・土木工作物を総合的に建設するコンクリート工事は、土木工事業のコンクリート構造物工事（０１－０３）、ＰＣ橋梁工事（０１－１０）等         </t>
    <phoneticPr fontId="3"/>
  </si>
  <si>
    <t>　　・コンクリート積み（張り）工事は、石工事業の石工事（０６－０１）又はタイル･れんが･ブロック工事業のタイル･れんが･ブロック工事（１０－０１）</t>
    <phoneticPr fontId="3"/>
  </si>
  <si>
    <t>地盤改良工事</t>
    <phoneticPr fontId="3"/>
  </si>
  <si>
    <t>地　盤</t>
    <phoneticPr fontId="3"/>
  </si>
  <si>
    <t>薬液注入等により地盤を改良する工事</t>
    <phoneticPr fontId="3"/>
  </si>
  <si>
    <t>地盤改良工事、薬液注入工事、ウエルポイント工事、ボーリンググラウト工事、地すべり防止工事</t>
    <phoneticPr fontId="3"/>
  </si>
  <si>
    <t>吹付け工事</t>
    <phoneticPr fontId="3"/>
  </si>
  <si>
    <t>吹　付</t>
    <phoneticPr fontId="3"/>
  </si>
  <si>
    <t>法面処理等のためにモルタル又は種子を吹き付ける工事</t>
    <phoneticPr fontId="3"/>
  </si>
  <si>
    <t>モルタル吹付け工事、種子吹付け工事、トンネル防水工事</t>
    <phoneticPr fontId="3"/>
  </si>
  <si>
    <t>注)建築物に対するモルタル等の吹付けは、左官工事業の左官工事（０４－０１）又は防水工事業の防水工事（１８－０１）</t>
    <phoneticPr fontId="3"/>
  </si>
  <si>
    <t>道路付属物設置工事</t>
    <phoneticPr fontId="3"/>
  </si>
  <si>
    <t>道付属</t>
    <phoneticPr fontId="3"/>
  </si>
  <si>
    <t>ガードレール、標識等を組み立て、設置する工事</t>
    <phoneticPr fontId="3"/>
  </si>
  <si>
    <t>ガードレール設置工事、道路標識工事、防音壁工事</t>
    <phoneticPr fontId="3"/>
  </si>
  <si>
    <t>外構工事</t>
    <phoneticPr fontId="3"/>
  </si>
  <si>
    <t>外　構</t>
    <phoneticPr fontId="3"/>
  </si>
  <si>
    <t>建築物、公園等の外構の工事</t>
    <phoneticPr fontId="3"/>
  </si>
  <si>
    <t>外構工事、ネットフェンス工事</t>
    <phoneticPr fontId="3"/>
  </si>
  <si>
    <t>その他工事</t>
    <phoneticPr fontId="3"/>
  </si>
  <si>
    <t>その他</t>
    <phoneticPr fontId="3"/>
  </si>
  <si>
    <t>その他のとび・土工・コンクリート工事（基礎的、準備的工</t>
    <phoneticPr fontId="3"/>
  </si>
  <si>
    <t>重量物の揚重運搬配置工事</t>
    <phoneticPr fontId="3"/>
  </si>
  <si>
    <t>事）</t>
    <phoneticPr fontId="3"/>
  </si>
  <si>
    <t>石工事業</t>
    <phoneticPr fontId="3"/>
  </si>
  <si>
    <t>石</t>
    <phoneticPr fontId="3"/>
  </si>
  <si>
    <t>石工事</t>
    <phoneticPr fontId="3"/>
  </si>
  <si>
    <t>石材（石材に類似のコンクリートブロック及び擬石を含む）</t>
    <phoneticPr fontId="3"/>
  </si>
  <si>
    <t>石積み（張り）工事、コンクリートブロック積み（張り）工事（建築物内外装、法面処理、擁壁）、石材</t>
    <phoneticPr fontId="3"/>
  </si>
  <si>
    <t>の加工又は積方により工作物を築造し、又は工作物に石</t>
    <phoneticPr fontId="3"/>
  </si>
  <si>
    <t>加工工事</t>
    <phoneticPr fontId="3"/>
  </si>
  <si>
    <t>材を取り付ける工事</t>
    <phoneticPr fontId="3"/>
  </si>
  <si>
    <t>注）・コンクリートブロック据付け工事は、とび･土工工事業のコンクリート工事（０５－０６）</t>
    <phoneticPr fontId="3"/>
  </si>
  <si>
    <t>　　・コンクリートブロックにより建築物を建設する工事は、タイル･れんが･ブロック工事業のタイル･れんが･ブロック工事（１０－０１）</t>
    <phoneticPr fontId="3"/>
  </si>
  <si>
    <t>屋根工事業</t>
    <phoneticPr fontId="3"/>
  </si>
  <si>
    <t>屋　根</t>
    <phoneticPr fontId="3"/>
  </si>
  <si>
    <t>屋根工事</t>
    <phoneticPr fontId="3"/>
  </si>
  <si>
    <t>瓦、スレート、金属薄板等により屋根をふく工事</t>
    <phoneticPr fontId="3"/>
  </si>
  <si>
    <t>瓦屋根ふき工事、スレート屋根ふき工事、金属薄板屋根ふき工事、屋根断熱工事</t>
    <phoneticPr fontId="3"/>
  </si>
  <si>
    <t>電気工事業</t>
    <phoneticPr fontId="3"/>
  </si>
  <si>
    <t>電　気</t>
    <phoneticPr fontId="3"/>
  </si>
  <si>
    <t>●</t>
    <phoneticPr fontId="3"/>
  </si>
  <si>
    <t>総合電気設備工事</t>
    <phoneticPr fontId="3"/>
  </si>
  <si>
    <t>総　合</t>
    <phoneticPr fontId="3"/>
  </si>
  <si>
    <t>発電設備(非常用予備発電設備を含む)、変電設備、電</t>
    <phoneticPr fontId="3"/>
  </si>
  <si>
    <t>気設備等の電気工作物を総合的に建設する工事</t>
    <phoneticPr fontId="3"/>
  </si>
  <si>
    <t>注）電気設備のほか、管、電気通信設備、消防施設等の機械器具を複合的に設置する工事は、機械器具設置工事業のプラント設置工事（２０－０２）</t>
    <phoneticPr fontId="3"/>
  </si>
  <si>
    <t>発電変電設備工事</t>
    <phoneticPr fontId="3"/>
  </si>
  <si>
    <t>発　電</t>
    <phoneticPr fontId="3"/>
  </si>
  <si>
    <t>発電設備（非常用予備発電設備を含む）、変電設備を設</t>
    <phoneticPr fontId="3"/>
  </si>
  <si>
    <t>発電設備工事、変電設備工事</t>
    <phoneticPr fontId="3"/>
  </si>
  <si>
    <t>置する工事</t>
    <phoneticPr fontId="3"/>
  </si>
  <si>
    <t>送配電設備工事</t>
    <phoneticPr fontId="3"/>
  </si>
  <si>
    <t>送　電</t>
    <phoneticPr fontId="3"/>
  </si>
  <si>
    <t>送配電設備を設置する工事</t>
    <phoneticPr fontId="3"/>
  </si>
  <si>
    <t>送配電線工事、引込線工事、電車線工事</t>
    <phoneticPr fontId="3"/>
  </si>
  <si>
    <t>電気設備工事</t>
    <phoneticPr fontId="3"/>
  </si>
  <si>
    <t>電気設備（非常用電気設備を含む）、照明設備等を設置</t>
    <phoneticPr fontId="3"/>
  </si>
  <si>
    <t>構内電気設備工事、照明設備工事、ネオン装置工事、流量計設置工事</t>
    <phoneticPr fontId="3"/>
  </si>
  <si>
    <t>する工事</t>
    <phoneticPr fontId="3"/>
  </si>
  <si>
    <t>信号設備工事</t>
    <phoneticPr fontId="3"/>
  </si>
  <si>
    <t>信　号</t>
    <phoneticPr fontId="3"/>
  </si>
  <si>
    <t>交通信号設備等を設置する工事</t>
    <phoneticPr fontId="3"/>
  </si>
  <si>
    <t>交通信号設備工事</t>
    <rPh sb="0" eb="2">
      <t>コウツウ</t>
    </rPh>
    <phoneticPr fontId="3"/>
  </si>
  <si>
    <t>上下水道施設</t>
    <phoneticPr fontId="3"/>
  </si>
  <si>
    <t>水　道</t>
    <phoneticPr fontId="3"/>
  </si>
  <si>
    <t>上下水道施設の電気設備を設置する工事</t>
    <phoneticPr fontId="3"/>
  </si>
  <si>
    <t>上水道施設電気設備工事、下水道施設電気設備工事</t>
    <phoneticPr fontId="3"/>
  </si>
  <si>
    <t>　　・下水道施設工事で土木工作物、建築物、機械設備、電気設備等の総合施設を建設する工事は、水道施設工事業の下水処理施設工事（２６－０４）</t>
    <phoneticPr fontId="3"/>
  </si>
  <si>
    <t>その他の電気工事</t>
    <phoneticPr fontId="3"/>
  </si>
  <si>
    <t>電気防食工事</t>
    <phoneticPr fontId="3"/>
  </si>
  <si>
    <t>管工事業</t>
    <phoneticPr fontId="3"/>
  </si>
  <si>
    <t>管</t>
    <phoneticPr fontId="3"/>
  </si>
  <si>
    <t>給排水設備工事</t>
    <phoneticPr fontId="3"/>
  </si>
  <si>
    <t>給排水</t>
    <phoneticPr fontId="3"/>
  </si>
  <si>
    <t>給排水設備を設置する工事</t>
    <phoneticPr fontId="3"/>
  </si>
  <si>
    <t>給排水･給湯設備工事、衛生設備工事、水洗便所設備工事</t>
    <phoneticPr fontId="3"/>
  </si>
  <si>
    <t>冷暖房空調設備工事</t>
    <phoneticPr fontId="3"/>
  </si>
  <si>
    <t>空　調</t>
    <phoneticPr fontId="3"/>
  </si>
  <si>
    <t>冷暖房、空気調和のための設備を設置する工事</t>
    <phoneticPr fontId="3"/>
  </si>
  <si>
    <t>冷暖房設備工事、空気調和設備工事、ダクト工事</t>
    <phoneticPr fontId="3"/>
  </si>
  <si>
    <t>浄化槽工事</t>
    <phoneticPr fontId="3"/>
  </si>
  <si>
    <t>浄化槽</t>
    <phoneticPr fontId="3"/>
  </si>
  <si>
    <t>浄化槽、合併処理浄化槽を設置する工事</t>
    <phoneticPr fontId="3"/>
  </si>
  <si>
    <t>浄化槽工事、合併処理浄化槽工事</t>
    <phoneticPr fontId="3"/>
  </si>
  <si>
    <t>ガス管配管工事</t>
    <phoneticPr fontId="3"/>
  </si>
  <si>
    <t>ガス管</t>
    <phoneticPr fontId="3"/>
  </si>
  <si>
    <t>ガス管の配管を設置する工事</t>
    <phoneticPr fontId="3"/>
  </si>
  <si>
    <t>その他の管工事</t>
    <phoneticPr fontId="3"/>
  </si>
  <si>
    <t>厨房設備工事、冷凍冷蔵設備工事、管内更生工事</t>
    <phoneticPr fontId="3"/>
  </si>
  <si>
    <t>タイル･れんが･</t>
    <phoneticPr fontId="3"/>
  </si>
  <si>
    <t>タイル</t>
    <phoneticPr fontId="3"/>
  </si>
  <si>
    <t>れんが、コンクリートブロック等により工作物を築造し又は</t>
    <phoneticPr fontId="3"/>
  </si>
  <si>
    <t>コンクリートブロック積み（張り）工事（建築物の建設）、れんが積み（張り）工事、タイル張り工事、</t>
    <phoneticPr fontId="3"/>
  </si>
  <si>
    <t>ブロック工事業</t>
    <phoneticPr fontId="3"/>
  </si>
  <si>
    <t>ブロック工事</t>
    <phoneticPr fontId="3"/>
  </si>
  <si>
    <t>工作物にれんが、コンクリートブロック、タイル等を取り付</t>
    <phoneticPr fontId="3"/>
  </si>
  <si>
    <t>築炉工事、スレート張り工事（外壁等）</t>
    <phoneticPr fontId="3"/>
  </si>
  <si>
    <t>け、又は張り付ける工事</t>
    <phoneticPr fontId="3"/>
  </si>
  <si>
    <t>　　・建築物の内外装、法面処理、擁壁として石材に類似のコンクリートブロックを積み、又は張り付ける工事は、石工事業の石工事（０６－０１）</t>
    <phoneticPr fontId="3"/>
  </si>
  <si>
    <t>鋼構造物工事業</t>
    <phoneticPr fontId="3"/>
  </si>
  <si>
    <t>鋼構造</t>
    <phoneticPr fontId="3"/>
  </si>
  <si>
    <t>鉄骨工事</t>
    <phoneticPr fontId="3"/>
  </si>
  <si>
    <t>鉄　骨</t>
    <phoneticPr fontId="3"/>
  </si>
  <si>
    <t>形鋼、鋼板等の鋼材の加工、組立てにより鉄骨を築造す</t>
    <phoneticPr fontId="3"/>
  </si>
  <si>
    <t>鉄骨工事、バックネット加工組立て工事、避難階段設置工事</t>
    <phoneticPr fontId="3"/>
  </si>
  <si>
    <t>る工事</t>
    <phoneticPr fontId="3"/>
  </si>
  <si>
    <t>注）既に加工された鉄骨を組み立てるのみの工事は、とび･土工工事業の鉄骨等組立架設工事（０５－０１）</t>
    <phoneticPr fontId="3"/>
  </si>
  <si>
    <t>鋼橋梁工事</t>
    <phoneticPr fontId="3"/>
  </si>
  <si>
    <t>鋼　橋</t>
    <phoneticPr fontId="3"/>
  </si>
  <si>
    <t>形鋼、鋼板等の鋼材の加工、組立てにより鋼橋梁等を築</t>
    <phoneticPr fontId="3"/>
  </si>
  <si>
    <t>鋼橋梁工事、鋼ロックシェード工事</t>
    <phoneticPr fontId="3"/>
  </si>
  <si>
    <t>造する工事</t>
    <phoneticPr fontId="3"/>
  </si>
  <si>
    <t>注）既に加工された鋼橋梁等を組み立てるのみの工事は、とび･土工工事業の鉄骨等組立架設工事（０５－０１）</t>
    <phoneticPr fontId="3"/>
  </si>
  <si>
    <t>鉄塔工事</t>
    <phoneticPr fontId="3"/>
  </si>
  <si>
    <t>鉄　塔</t>
    <phoneticPr fontId="3"/>
  </si>
  <si>
    <t>形鋼、鋼板等の鋼材の加工、組立てにより鉄塔を築造す</t>
    <phoneticPr fontId="3"/>
  </si>
  <si>
    <t>注）既に加工された鉄塔を組立てるのみの工事は、とび･土工工事業の鉄骨等組立架設工事（０５－０１）</t>
    <phoneticPr fontId="3"/>
  </si>
  <si>
    <t>門扉工事</t>
    <phoneticPr fontId="3"/>
  </si>
  <si>
    <t>門　扉</t>
    <phoneticPr fontId="3"/>
  </si>
  <si>
    <t>形鋼、鋼板等の鋼材の加工、組立てにより閘門、水門等</t>
    <phoneticPr fontId="3"/>
  </si>
  <si>
    <t>閘門工事、水門工事、鋼製自動堰工事</t>
    <phoneticPr fontId="3"/>
  </si>
  <si>
    <t>の門扉を築造する工事</t>
    <phoneticPr fontId="3"/>
  </si>
  <si>
    <t>プール工事</t>
    <phoneticPr fontId="3"/>
  </si>
  <si>
    <t>プール</t>
    <phoneticPr fontId="3"/>
  </si>
  <si>
    <t>形鋼、鋼板等の鋼材の加工、組立てによりプールを築造</t>
    <phoneticPr fontId="3"/>
  </si>
  <si>
    <t>鋼製プール工事、ステンレス製プール工事</t>
    <phoneticPr fontId="3"/>
  </si>
  <si>
    <t>鋼製タンク工事</t>
    <phoneticPr fontId="3"/>
  </si>
  <si>
    <t>タンク</t>
    <phoneticPr fontId="3"/>
  </si>
  <si>
    <t>形鋼、鋼板等の鋼材の加工、組立てによりタンクを築造</t>
    <phoneticPr fontId="3"/>
  </si>
  <si>
    <t>鋼製水槽工事、石油貯蔵用タンク工事、ガス貯蔵用タンク工事</t>
    <phoneticPr fontId="3"/>
  </si>
  <si>
    <t>その他の鋼構造物工事</t>
    <phoneticPr fontId="3"/>
  </si>
  <si>
    <t>屋外広告工事</t>
    <phoneticPr fontId="3"/>
  </si>
  <si>
    <t>鉄筋工事業</t>
    <rPh sb="4" eb="5">
      <t>ギョウ</t>
    </rPh>
    <phoneticPr fontId="3"/>
  </si>
  <si>
    <t>鉄　筋</t>
    <phoneticPr fontId="3"/>
  </si>
  <si>
    <t>鉄筋工事</t>
    <phoneticPr fontId="3"/>
  </si>
  <si>
    <t>棒鋼等の鋼材を加工し、接合し、又は組み立てる工事</t>
    <phoneticPr fontId="3"/>
  </si>
  <si>
    <t>鉄筋加工組立て工事、ガス圧接工事、溶接継手工事、機械式継手工事</t>
    <rPh sb="12" eb="14">
      <t>アッセツ</t>
    </rPh>
    <rPh sb="14" eb="16">
      <t>コウジ</t>
    </rPh>
    <rPh sb="17" eb="19">
      <t>ヨウセツ</t>
    </rPh>
    <rPh sb="19" eb="21">
      <t>ツギテ</t>
    </rPh>
    <rPh sb="21" eb="23">
      <t>コウジ</t>
    </rPh>
    <rPh sb="24" eb="27">
      <t>キカイシキ</t>
    </rPh>
    <rPh sb="27" eb="29">
      <t>ツギテ</t>
    </rPh>
    <rPh sb="29" eb="31">
      <t>コウジ</t>
    </rPh>
    <phoneticPr fontId="3"/>
  </si>
  <si>
    <t>舗装工事業</t>
    <rPh sb="0" eb="2">
      <t>ホソウ</t>
    </rPh>
    <rPh sb="4" eb="5">
      <t>ギョウ</t>
    </rPh>
    <phoneticPr fontId="3"/>
  </si>
  <si>
    <t>舗　装</t>
    <rPh sb="0" eb="1">
      <t>ホ</t>
    </rPh>
    <rPh sb="2" eb="3">
      <t>ソウ</t>
    </rPh>
    <phoneticPr fontId="3"/>
  </si>
  <si>
    <t>舗装工事</t>
    <rPh sb="0" eb="2">
      <t>ホソウ</t>
    </rPh>
    <phoneticPr fontId="3"/>
  </si>
  <si>
    <t>道路等の地盤面をアスファルト、コンクリート、砂、砂利、</t>
    <phoneticPr fontId="3"/>
  </si>
  <si>
    <t>アスファルト舗装工事、コンクリート舗装工事、ブロック舗装工事、路盤築造工事</t>
    <rPh sb="6" eb="8">
      <t>ホソウ</t>
    </rPh>
    <rPh sb="17" eb="19">
      <t>ホソウ</t>
    </rPh>
    <rPh sb="26" eb="28">
      <t>ホソウ</t>
    </rPh>
    <phoneticPr fontId="3"/>
  </si>
  <si>
    <t>砕石等により舗装する工事</t>
    <rPh sb="6" eb="8">
      <t>ホソウ</t>
    </rPh>
    <phoneticPr fontId="3"/>
  </si>
  <si>
    <t>注）ガードレール、標識等の道路付属物設置工事は、とび･土工工事業の道路付属物設置工事（０５－０９）</t>
    <phoneticPr fontId="3"/>
  </si>
  <si>
    <t>しゅんせつ工事業</t>
    <rPh sb="7" eb="8">
      <t>ギョウ</t>
    </rPh>
    <phoneticPr fontId="3"/>
  </si>
  <si>
    <t>しゅん</t>
    <phoneticPr fontId="3"/>
  </si>
  <si>
    <t>しゅんせつ工事</t>
    <phoneticPr fontId="3"/>
  </si>
  <si>
    <t>河川、港湾等の水底をしゅんせつする工事</t>
    <phoneticPr fontId="3"/>
  </si>
  <si>
    <t>しゅんせつ工事（しゅんせつ船等によるもの）</t>
    <phoneticPr fontId="3"/>
  </si>
  <si>
    <t>注）陸上で使用する掘削機で施工できる程度のしゅんせつ工事は、とび･土工工事業の土工事（０５－０５）</t>
    <phoneticPr fontId="3"/>
  </si>
  <si>
    <t>板金工事業</t>
    <phoneticPr fontId="3"/>
  </si>
  <si>
    <t>板　金</t>
    <phoneticPr fontId="3"/>
  </si>
  <si>
    <t>板金工事</t>
    <phoneticPr fontId="3"/>
  </si>
  <si>
    <t>金属薄板等を加工して工作物に取り付け、又は工作物に</t>
    <phoneticPr fontId="3"/>
  </si>
  <si>
    <t>板金加工取付け工事、建築板金工事、カラー鉄板貼付け工事、ステンレス貼付け工事</t>
    <phoneticPr fontId="3"/>
  </si>
  <si>
    <t>金属製等の付属物を取り付ける工事</t>
    <phoneticPr fontId="3"/>
  </si>
  <si>
    <t>注）板金屋根工事は、屋根工事業の屋根工事（０７－０１）</t>
    <phoneticPr fontId="3"/>
  </si>
  <si>
    <t>ガラス工事業</t>
    <phoneticPr fontId="3"/>
  </si>
  <si>
    <t>ガラス</t>
    <phoneticPr fontId="3"/>
  </si>
  <si>
    <t>ガラス工事</t>
    <phoneticPr fontId="3"/>
  </si>
  <si>
    <t>工作物にガラスを加工して取り付ける工事</t>
    <phoneticPr fontId="3"/>
  </si>
  <si>
    <t>ガラス加工取付け工事</t>
    <phoneticPr fontId="3"/>
  </si>
  <si>
    <t>塗装工事業</t>
    <phoneticPr fontId="3"/>
  </si>
  <si>
    <t>塗　装</t>
    <phoneticPr fontId="3"/>
  </si>
  <si>
    <t>塗装工事</t>
    <phoneticPr fontId="3"/>
  </si>
  <si>
    <t>塗料、塗材等を工作物に吹き付け、又は塗り付ける工事</t>
    <phoneticPr fontId="3"/>
  </si>
  <si>
    <t>塗装工事、溶射工事、鋼構造物塗装工事</t>
    <phoneticPr fontId="3"/>
  </si>
  <si>
    <t>路面標示工事</t>
    <phoneticPr fontId="3"/>
  </si>
  <si>
    <t>路　面</t>
    <phoneticPr fontId="3"/>
  </si>
  <si>
    <t>塗料、塗材等を加熱又は溶着により路面に標示する工事</t>
    <phoneticPr fontId="3"/>
  </si>
  <si>
    <t>区画線工事</t>
    <phoneticPr fontId="3"/>
  </si>
  <si>
    <t>屋内床面標示工事</t>
    <phoneticPr fontId="3"/>
  </si>
  <si>
    <t>屋内床</t>
    <phoneticPr fontId="3"/>
  </si>
  <si>
    <t>屋内にコートラインを標示する工事</t>
    <phoneticPr fontId="3"/>
  </si>
  <si>
    <t>コートライン標示工事</t>
    <phoneticPr fontId="3"/>
  </si>
  <si>
    <t>その他の塗装工事</t>
    <phoneticPr fontId="3"/>
  </si>
  <si>
    <t>布張り仕上工事</t>
    <phoneticPr fontId="3"/>
  </si>
  <si>
    <t>防水工事業</t>
    <phoneticPr fontId="3"/>
  </si>
  <si>
    <t>防　水</t>
    <phoneticPr fontId="3"/>
  </si>
  <si>
    <t>防水工事</t>
    <phoneticPr fontId="3"/>
  </si>
  <si>
    <t>アスファルト、モルタル、シーリング材等によって建築物</t>
    <phoneticPr fontId="3"/>
  </si>
  <si>
    <t>アスファルト防水工事、モルタル防水工事、シーリング工事、塗膜防水工事、注入防水工事、シ</t>
    <phoneticPr fontId="3"/>
  </si>
  <si>
    <t>の防水を行う工事</t>
    <phoneticPr fontId="3"/>
  </si>
  <si>
    <t>ート防水工事</t>
    <phoneticPr fontId="3"/>
  </si>
  <si>
    <t>注）法面処理等のためのモルタル防水工事は、とび･土工工事業の吹付け工事（０５－０８）</t>
    <phoneticPr fontId="3"/>
  </si>
  <si>
    <t>内装仕上工事業</t>
    <phoneticPr fontId="3"/>
  </si>
  <si>
    <t>内　装</t>
    <phoneticPr fontId="3"/>
  </si>
  <si>
    <t>内装仕上工事</t>
    <phoneticPr fontId="3"/>
  </si>
  <si>
    <t>木材、石膏ボード、壁紙等を用いて建築物の内装仕上</t>
    <phoneticPr fontId="3"/>
  </si>
  <si>
    <t>インテリア工事、天井仕上工事、壁張り工事、内装間仕切り工事</t>
    <phoneticPr fontId="3"/>
  </si>
  <si>
    <t>げを行う工事</t>
    <phoneticPr fontId="3"/>
  </si>
  <si>
    <t>床仕上工事</t>
    <phoneticPr fontId="3"/>
  </si>
  <si>
    <t>床</t>
    <phoneticPr fontId="3"/>
  </si>
  <si>
    <t>ビニール床タイル、カーペット、ウッドカーペット等を</t>
    <phoneticPr fontId="3"/>
  </si>
  <si>
    <t>用いて建築物の床仕上げを行う工事</t>
    <phoneticPr fontId="3"/>
  </si>
  <si>
    <t>たたみ工事</t>
    <phoneticPr fontId="3"/>
  </si>
  <si>
    <t>たたみ</t>
    <phoneticPr fontId="3"/>
  </si>
  <si>
    <t>たたみを用いて建築物の床仕上げを行う工事</t>
    <phoneticPr fontId="3"/>
  </si>
  <si>
    <t>ふすま工事</t>
    <phoneticPr fontId="3"/>
  </si>
  <si>
    <t>ふすま</t>
    <phoneticPr fontId="3"/>
  </si>
  <si>
    <t>ふすまを用いて建築物の間仕切り等を行う工事</t>
    <phoneticPr fontId="3"/>
  </si>
  <si>
    <t>その他の内装仕上工事</t>
    <phoneticPr fontId="3"/>
  </si>
  <si>
    <t>家具工事、防音工事</t>
    <phoneticPr fontId="3"/>
  </si>
  <si>
    <t>機械器具設置</t>
    <phoneticPr fontId="3"/>
  </si>
  <si>
    <t>機　械</t>
    <phoneticPr fontId="3"/>
  </si>
  <si>
    <t>運搬機器設置工事</t>
    <phoneticPr fontId="3"/>
  </si>
  <si>
    <t>運　搬</t>
    <phoneticPr fontId="3"/>
  </si>
  <si>
    <t>運搬機器の組立て、取付けを行う工事</t>
    <phoneticPr fontId="3"/>
  </si>
  <si>
    <t>昇降機設置工事、エスカレータ設置工事、自動搬送機設置工事</t>
    <phoneticPr fontId="3"/>
  </si>
  <si>
    <t>工事業</t>
  </si>
  <si>
    <t>プラント設備工事</t>
    <phoneticPr fontId="3"/>
  </si>
  <si>
    <t>プラント</t>
    <phoneticPr fontId="3"/>
  </si>
  <si>
    <t>電気設備、管、電気通信設備、消防施設等のプラント設</t>
    <phoneticPr fontId="3"/>
  </si>
  <si>
    <t>備を複合的に設置する工事（０３を除く）</t>
    <phoneticPr fontId="3"/>
  </si>
  <si>
    <t>　　・清掃施設工事で土木工作物、建築物、機械設備、電気設備等の総合施設の工事は、清掃施設工事業のごみ処理施設工事(28-01)又はし尿処理施設</t>
    <phoneticPr fontId="3"/>
  </si>
  <si>
    <t>　　　工事（２８－０２）</t>
    <phoneticPr fontId="3"/>
  </si>
  <si>
    <t>水処理設備工事</t>
    <phoneticPr fontId="3"/>
  </si>
  <si>
    <t>水処理</t>
    <phoneticPr fontId="3"/>
  </si>
  <si>
    <t>上水道施設、下水道施設等の水処理機械設備を複合</t>
    <phoneticPr fontId="3"/>
  </si>
  <si>
    <t>水処理機械設備工事、沈砂池機械設備工事、凝集池機械設備工事、沈殿池機械設備工事、</t>
    <phoneticPr fontId="3"/>
  </si>
  <si>
    <t>的に設置する工事</t>
    <phoneticPr fontId="3"/>
  </si>
  <si>
    <t>濾過池機械設備工事</t>
    <phoneticPr fontId="3"/>
  </si>
  <si>
    <t>　　・し尿処理施設工事で土木工作物、建築物、機械設備、電気設備等の総合施設の工事は、清掃施設工事業のし尿処理施設工事（２８－０２）</t>
    <phoneticPr fontId="3"/>
  </si>
  <si>
    <t>汚泥脱水設備工事</t>
    <phoneticPr fontId="3"/>
  </si>
  <si>
    <t>脱　水</t>
    <phoneticPr fontId="3"/>
  </si>
  <si>
    <t>汚泥脱水用機械器具を設置する工事</t>
    <rPh sb="4" eb="5">
      <t>ヨウ</t>
    </rPh>
    <rPh sb="5" eb="7">
      <t>キカイ</t>
    </rPh>
    <rPh sb="7" eb="9">
      <t>キグ</t>
    </rPh>
    <rPh sb="10" eb="12">
      <t>セッチ</t>
    </rPh>
    <phoneticPr fontId="3"/>
  </si>
  <si>
    <t>汚泥脱水機械設備工事</t>
    <phoneticPr fontId="3"/>
  </si>
  <si>
    <t>汚泥焼却設備工事</t>
    <phoneticPr fontId="3"/>
  </si>
  <si>
    <t>焼　却</t>
    <phoneticPr fontId="3"/>
  </si>
  <si>
    <t>汚泥焼却用機械器具を設置する工事</t>
    <phoneticPr fontId="3"/>
  </si>
  <si>
    <t>汚泥焼却炉設備工事</t>
    <phoneticPr fontId="3"/>
  </si>
  <si>
    <t>給排気機器設置工事</t>
    <phoneticPr fontId="3"/>
  </si>
  <si>
    <t>給排気</t>
    <phoneticPr fontId="3"/>
  </si>
  <si>
    <t>トンネル、地下道等の給排気用機械器具を設置する工事</t>
    <phoneticPr fontId="3"/>
  </si>
  <si>
    <t>換気設備工事、送風機械設置工事</t>
    <phoneticPr fontId="3"/>
  </si>
  <si>
    <t>注）建築物の中に設置される通常の空調機器の設置工事は、管工事業の冷暖房空調設備工事（０９－０２）</t>
    <phoneticPr fontId="3"/>
  </si>
  <si>
    <t>揚排水機器設置工事</t>
    <phoneticPr fontId="3"/>
  </si>
  <si>
    <t>揚排水</t>
    <phoneticPr fontId="3"/>
  </si>
  <si>
    <t>揚排水機器設備を設置する工事</t>
    <phoneticPr fontId="3"/>
  </si>
  <si>
    <t>揚水機設置工事、排水機設置工事</t>
    <phoneticPr fontId="3"/>
  </si>
  <si>
    <t>ダム用仮設備工事</t>
    <phoneticPr fontId="3"/>
  </si>
  <si>
    <t>ダム仮</t>
    <phoneticPr fontId="3"/>
  </si>
  <si>
    <t>ダム用仮設備を設置する工事</t>
    <phoneticPr fontId="3"/>
  </si>
  <si>
    <t>その他の機械器具設置工事</t>
    <phoneticPr fontId="3"/>
  </si>
  <si>
    <t>内燃力発電設備工事、集塵機器設置工事、遊技施設設置工事、舞台装置設置工事、サイロ設</t>
    <rPh sb="19" eb="21">
      <t>ユウギ</t>
    </rPh>
    <rPh sb="21" eb="23">
      <t>シセツ</t>
    </rPh>
    <phoneticPr fontId="3"/>
  </si>
  <si>
    <t>置工事、立体駐車場設備工事、固定クレーン設置工事、ラバーダム設置工事</t>
    <phoneticPr fontId="3"/>
  </si>
  <si>
    <t>熱絶縁工事業</t>
    <phoneticPr fontId="3"/>
  </si>
  <si>
    <t>熱絶縁</t>
    <phoneticPr fontId="3"/>
  </si>
  <si>
    <t>冷暖房熱絶縁工事</t>
    <phoneticPr fontId="3"/>
  </si>
  <si>
    <t>冷暖房</t>
    <phoneticPr fontId="3"/>
  </si>
  <si>
    <t>冷暖房設備等に付帯する配管、ダクト等の工作物を熱絶</t>
    <phoneticPr fontId="3"/>
  </si>
  <si>
    <t>冷暖房設備熱絶縁工事、冷凍冷蔵設備熱絶縁工事</t>
    <phoneticPr fontId="3"/>
  </si>
  <si>
    <t>縁する工事</t>
    <phoneticPr fontId="3"/>
  </si>
  <si>
    <t>動力設備熱絶縁工事</t>
    <phoneticPr fontId="3"/>
  </si>
  <si>
    <t>動　力</t>
    <phoneticPr fontId="3"/>
  </si>
  <si>
    <t>動力設備に付帯する配管、ダクト等の工作物を熱絶縁す</t>
    <phoneticPr fontId="3"/>
  </si>
  <si>
    <t>その他の熱絶縁工事</t>
    <phoneticPr fontId="3"/>
  </si>
  <si>
    <t>燃料工業設備熱絶縁工事、化学工業設備熱絶縁工事</t>
    <phoneticPr fontId="3"/>
  </si>
  <si>
    <t>電気通信工事業</t>
    <phoneticPr fontId="3"/>
  </si>
  <si>
    <t>通　信</t>
    <phoneticPr fontId="3"/>
  </si>
  <si>
    <t>有線電気通信工事</t>
    <phoneticPr fontId="3"/>
  </si>
  <si>
    <t>有　線</t>
    <phoneticPr fontId="3"/>
  </si>
  <si>
    <t>有線電気通信設備を設置する工事</t>
    <phoneticPr fontId="3"/>
  </si>
  <si>
    <t>電気通信線路設備工事、電気通信機械設置工事、電話設備設置工事、有線放送機械設置工</t>
    <phoneticPr fontId="3"/>
  </si>
  <si>
    <t>事</t>
    <phoneticPr fontId="3"/>
  </si>
  <si>
    <t>無線電気通信工事</t>
    <phoneticPr fontId="3"/>
  </si>
  <si>
    <t>無　線</t>
    <phoneticPr fontId="3"/>
  </si>
  <si>
    <t>無線電気通信設備を設置する工事</t>
    <phoneticPr fontId="3"/>
  </si>
  <si>
    <t>無線放送機械設置工事、空中線設備工事</t>
    <phoneticPr fontId="3"/>
  </si>
  <si>
    <t>データ通信設備工事</t>
    <phoneticPr fontId="3"/>
  </si>
  <si>
    <t>データ</t>
    <phoneticPr fontId="3"/>
  </si>
  <si>
    <t>データ通信設備を設置する工事</t>
    <phoneticPr fontId="3"/>
  </si>
  <si>
    <t>情報制御設備工事</t>
    <phoneticPr fontId="3"/>
  </si>
  <si>
    <t>情　報</t>
    <phoneticPr fontId="3"/>
  </si>
  <si>
    <t>情報制御設備を設置する工事</t>
    <phoneticPr fontId="3"/>
  </si>
  <si>
    <t>情報制御設備工事、電子計算機設置工事</t>
    <phoneticPr fontId="3"/>
  </si>
  <si>
    <t>その他の電気通信工事</t>
    <phoneticPr fontId="3"/>
  </si>
  <si>
    <t>ＴＶ電波障害防除設備工事、共同アンテナ設置工事</t>
    <phoneticPr fontId="3"/>
  </si>
  <si>
    <t>造園工事業</t>
    <phoneticPr fontId="3"/>
  </si>
  <si>
    <t>造　園</t>
    <rPh sb="0" eb="1">
      <t>ヅクリ</t>
    </rPh>
    <rPh sb="2" eb="3">
      <t>エン</t>
    </rPh>
    <phoneticPr fontId="3"/>
  </si>
  <si>
    <t>庭園工事</t>
    <phoneticPr fontId="3"/>
  </si>
  <si>
    <t>庭　園</t>
    <phoneticPr fontId="3"/>
  </si>
  <si>
    <t>整地、樹木の植栽、景石の据え付け等により庭園等を築</t>
    <rPh sb="12" eb="13">
      <t>ス</t>
    </rPh>
    <phoneticPr fontId="3"/>
  </si>
  <si>
    <t>植栽工事、地被工事、景石工事、地ごしらえ工事、水景工事</t>
    <phoneticPr fontId="3"/>
  </si>
  <si>
    <t>公園設備工事</t>
    <phoneticPr fontId="3"/>
  </si>
  <si>
    <t>公　園</t>
    <phoneticPr fontId="3"/>
  </si>
  <si>
    <t>整地、樹木の植栽、花壇、噴水、その他の修景施設、休</t>
    <phoneticPr fontId="3"/>
  </si>
  <si>
    <t>公園設備工事、園路工事</t>
    <phoneticPr fontId="3"/>
  </si>
  <si>
    <t>憩所その他の休養施設、遊戯施設、便益施設等の設置</t>
    <phoneticPr fontId="3"/>
  </si>
  <si>
    <t>により公園を築造する工事</t>
    <phoneticPr fontId="3"/>
  </si>
  <si>
    <t>広場工事</t>
    <rPh sb="0" eb="2">
      <t>ヒロバ</t>
    </rPh>
    <rPh sb="2" eb="4">
      <t>コウジ</t>
    </rPh>
    <phoneticPr fontId="3"/>
  </si>
  <si>
    <t>広　場</t>
    <phoneticPr fontId="3"/>
  </si>
  <si>
    <t>整地、樹木の植栽等により広場、緑地等を築造する工事</t>
    <phoneticPr fontId="3"/>
  </si>
  <si>
    <t>修景広場工事、芝生広場工事、運動広場工事</t>
    <phoneticPr fontId="3"/>
  </si>
  <si>
    <t>その他の造園工事</t>
    <phoneticPr fontId="3"/>
  </si>
  <si>
    <t>さく井工事業</t>
    <phoneticPr fontId="3"/>
  </si>
  <si>
    <t>さく井</t>
    <phoneticPr fontId="3"/>
  </si>
  <si>
    <t>さく井工事</t>
    <phoneticPr fontId="3"/>
  </si>
  <si>
    <t>さく井機械等を用いてさく孔、さく井を行う工事</t>
    <phoneticPr fontId="3"/>
  </si>
  <si>
    <t>さく井工事、観測井工事、還元井工事、温泉掘削工事、井戸築造工事、さく孔工事</t>
    <phoneticPr fontId="3"/>
  </si>
  <si>
    <t>揚水設備工事</t>
    <phoneticPr fontId="3"/>
  </si>
  <si>
    <t>揚　水</t>
    <phoneticPr fontId="3"/>
  </si>
  <si>
    <t>さく孔、さく井工事に伴う揚水設備等を設置する工事</t>
    <phoneticPr fontId="3"/>
  </si>
  <si>
    <t>揚水設備工事、ポンプ設置工事</t>
    <phoneticPr fontId="3"/>
  </si>
  <si>
    <t>その他のさく井工事</t>
    <phoneticPr fontId="3"/>
  </si>
  <si>
    <t>石油掘削工事、天然ガス掘削工事</t>
    <phoneticPr fontId="3"/>
  </si>
  <si>
    <t>建具工事業</t>
    <phoneticPr fontId="3"/>
  </si>
  <si>
    <t>建　具</t>
    <phoneticPr fontId="3"/>
  </si>
  <si>
    <t>サッシ工事</t>
    <phoneticPr fontId="3"/>
  </si>
  <si>
    <t>サッシ</t>
    <phoneticPr fontId="3"/>
  </si>
  <si>
    <t>サッシを取り付ける工事</t>
    <phoneticPr fontId="3"/>
  </si>
  <si>
    <t>サッシ取付け工事</t>
    <phoneticPr fontId="3"/>
  </si>
  <si>
    <t>カーテンウォール工事</t>
    <phoneticPr fontId="3"/>
  </si>
  <si>
    <t>カーテン</t>
    <phoneticPr fontId="3"/>
  </si>
  <si>
    <t>金属製カーテンウォールを取り付ける工事</t>
    <phoneticPr fontId="3"/>
  </si>
  <si>
    <t>金属製カーテンウォール取付け工事</t>
    <phoneticPr fontId="3"/>
  </si>
  <si>
    <t>シャッター工事</t>
    <phoneticPr fontId="3"/>
  </si>
  <si>
    <t>シャッタ</t>
    <phoneticPr fontId="3"/>
  </si>
  <si>
    <t>シャッターを取り付ける工事</t>
    <phoneticPr fontId="3"/>
  </si>
  <si>
    <t>シャッター取付け工事</t>
    <phoneticPr fontId="3"/>
  </si>
  <si>
    <t>自動ドアー工事</t>
    <phoneticPr fontId="3"/>
  </si>
  <si>
    <t>ドアー</t>
    <phoneticPr fontId="3"/>
  </si>
  <si>
    <t>自動ドアーを取り付ける工事</t>
    <phoneticPr fontId="3"/>
  </si>
  <si>
    <t>自動ドアー取付け工事</t>
    <phoneticPr fontId="3"/>
  </si>
  <si>
    <t>その他の建具工事</t>
    <phoneticPr fontId="3"/>
  </si>
  <si>
    <t>金属製建具取付け工事、木製建具取付け工事、ふすま工事</t>
    <phoneticPr fontId="3"/>
  </si>
  <si>
    <t>水道施設工事業</t>
    <phoneticPr fontId="3"/>
  </si>
  <si>
    <t>取水施設工事</t>
    <phoneticPr fontId="3"/>
  </si>
  <si>
    <t>取　水</t>
    <phoneticPr fontId="3"/>
  </si>
  <si>
    <t>上水道、工業用水道等の取水施設を総合的に築造する</t>
    <phoneticPr fontId="3"/>
  </si>
  <si>
    <t>浄水施設工事</t>
    <phoneticPr fontId="3"/>
  </si>
  <si>
    <t>浄　水</t>
    <phoneticPr fontId="3"/>
  </si>
  <si>
    <t>上水道、工業用水道等の浄水施設を総合的に築造する</t>
    <phoneticPr fontId="3"/>
  </si>
  <si>
    <t>注）上水道施設の水処理機械設備を複合的に設置する工事は、機械器具設置工事業の水処理設備工事（２０－０３）</t>
    <phoneticPr fontId="3"/>
  </si>
  <si>
    <t>配水施設工事</t>
    <phoneticPr fontId="3"/>
  </si>
  <si>
    <t>配　水</t>
    <phoneticPr fontId="3"/>
  </si>
  <si>
    <t>上水道、工業用水道等の配水施設を総合的に築造する</t>
    <phoneticPr fontId="3"/>
  </si>
  <si>
    <t>注）・公道下等の上水道管埋設工事は、土木工事業の土木一式工事（０１－０１）</t>
    <phoneticPr fontId="3"/>
  </si>
  <si>
    <t>　　・農業用水道を建設する工事は、土木工事業の農業土木工事（０１－０２）</t>
    <phoneticPr fontId="3"/>
  </si>
  <si>
    <t xml:space="preserve">　　・家屋その他の施設の敷地内の配管工事及び上水道の配水小管を設置する工事は、管工事業の給排水設備工事（０９－０１）      </t>
    <phoneticPr fontId="3"/>
  </si>
  <si>
    <t>下水処理設備工事</t>
    <phoneticPr fontId="3"/>
  </si>
  <si>
    <t>下　水</t>
    <phoneticPr fontId="3"/>
  </si>
  <si>
    <t>公共下水道、流域下水道の処理設備を総合的に築造す</t>
    <phoneticPr fontId="3"/>
  </si>
  <si>
    <t>注）・公道下等の下水道管埋設工事は、土木工事業の土木一式工事（０１－０１）</t>
    <phoneticPr fontId="3"/>
  </si>
  <si>
    <t>　　・かんがい用排水施設工事は、土木工事業の農業土木工事（０１－０２）</t>
    <phoneticPr fontId="3"/>
  </si>
  <si>
    <t>　　・規模の大小を問わず浄化槽又は合併処理浄化槽によりし尿を処理する施設を建設する工事は、管工事業の浄化槽工事（０９－０３）</t>
    <phoneticPr fontId="3"/>
  </si>
  <si>
    <t>　　・下水道施設の水処理機械設備を複合的に設置する工事は、機械器具設置工事業の水処理設備工事（２０－０３）</t>
    <phoneticPr fontId="3"/>
  </si>
  <si>
    <t xml:space="preserve">その他 </t>
    <phoneticPr fontId="3"/>
  </si>
  <si>
    <t>その他の水道施設工事</t>
    <phoneticPr fontId="3"/>
  </si>
  <si>
    <t>消防施設工事業</t>
    <phoneticPr fontId="3"/>
  </si>
  <si>
    <t>消　防</t>
    <phoneticPr fontId="3"/>
  </si>
  <si>
    <t>水消火設備工事</t>
    <phoneticPr fontId="3"/>
  </si>
  <si>
    <t>水消火</t>
    <phoneticPr fontId="3"/>
  </si>
  <si>
    <t>水による消火に必要な設備を設置する工事</t>
    <phoneticPr fontId="3"/>
  </si>
  <si>
    <t>屋内消火栓設置工事、スプリンクラー設置工事、水噴霧消火設備工事、屋外消火栓設置工事、</t>
    <phoneticPr fontId="3"/>
  </si>
  <si>
    <t>動力消防ポンプ設置工事</t>
    <phoneticPr fontId="3"/>
  </si>
  <si>
    <t>泡消火設備工事</t>
    <phoneticPr fontId="3"/>
  </si>
  <si>
    <t>泡消火</t>
    <phoneticPr fontId="3"/>
  </si>
  <si>
    <t>泡による消火に必要な設備を設置する工事</t>
    <phoneticPr fontId="3"/>
  </si>
  <si>
    <t>不燃性ガス</t>
    <rPh sb="0" eb="3">
      <t>フネンセイ</t>
    </rPh>
    <phoneticPr fontId="3"/>
  </si>
  <si>
    <t>ガ　ス</t>
    <phoneticPr fontId="3"/>
  </si>
  <si>
    <t>不燃性ガス、蒸発性液体による消火に必要な設備を設</t>
    <rPh sb="0" eb="3">
      <t>フネンセイ</t>
    </rPh>
    <phoneticPr fontId="3"/>
  </si>
  <si>
    <t>不燃性ガス消火設備工事、蒸発性液体消火設備工事</t>
    <rPh sb="0" eb="3">
      <t>フネンセイ</t>
    </rPh>
    <phoneticPr fontId="3"/>
  </si>
  <si>
    <t>消火設備工事</t>
    <phoneticPr fontId="3"/>
  </si>
  <si>
    <t>粉末消火設備工事</t>
    <phoneticPr fontId="3"/>
  </si>
  <si>
    <t>粉　末</t>
    <phoneticPr fontId="3"/>
  </si>
  <si>
    <t>粉末による消火に必要な設備を設置する工事</t>
    <phoneticPr fontId="3"/>
  </si>
  <si>
    <t>火災報知設備工事</t>
    <phoneticPr fontId="3"/>
  </si>
  <si>
    <t>報　知</t>
    <phoneticPr fontId="3"/>
  </si>
  <si>
    <t>火災警報に必要な設備を設置する工事</t>
    <phoneticPr fontId="3"/>
  </si>
  <si>
    <t>火災報知設備工事、漏電火災警報器設置工事、非常警報設備工事</t>
    <phoneticPr fontId="3"/>
  </si>
  <si>
    <t>避難設備工事</t>
    <phoneticPr fontId="3"/>
  </si>
  <si>
    <t>避　難</t>
    <phoneticPr fontId="3"/>
  </si>
  <si>
    <t>避難設備を設置する工事</t>
    <phoneticPr fontId="3"/>
  </si>
  <si>
    <t>金属製避難はしご設置工事、救助袋設置工事、緩降機設置工事、避難橋設置工事</t>
    <phoneticPr fontId="3"/>
  </si>
  <si>
    <t xml:space="preserve">注）ビルの外壁等に避難階段を設置する工事は、建築工事業の建築一式工事（０２－０１）又は鋼構造物工事業の鉄骨工事（１１－０１）              </t>
    <phoneticPr fontId="3"/>
  </si>
  <si>
    <t>排煙設備工事</t>
    <phoneticPr fontId="3"/>
  </si>
  <si>
    <t>排　煙</t>
    <phoneticPr fontId="3"/>
  </si>
  <si>
    <t>排煙設備を設置する工事</t>
    <phoneticPr fontId="3"/>
  </si>
  <si>
    <t>排煙設備設置工事</t>
    <phoneticPr fontId="3"/>
  </si>
  <si>
    <t>その他の消防施設工事</t>
    <phoneticPr fontId="3"/>
  </si>
  <si>
    <t>清掃施設工事業</t>
    <phoneticPr fontId="3"/>
  </si>
  <si>
    <t>清　掃</t>
    <phoneticPr fontId="3"/>
  </si>
  <si>
    <t>ごみ処理施設工事</t>
    <phoneticPr fontId="3"/>
  </si>
  <si>
    <t>ご　み</t>
    <phoneticPr fontId="3"/>
  </si>
  <si>
    <t>ごみ処理施設を総合的に設置する工事</t>
    <phoneticPr fontId="3"/>
  </si>
  <si>
    <t>し尿処理施設工事</t>
    <phoneticPr fontId="3"/>
  </si>
  <si>
    <t>し　尿</t>
    <phoneticPr fontId="3"/>
  </si>
  <si>
    <t>し尿処理施設を総合的に設置する工事</t>
    <phoneticPr fontId="3"/>
  </si>
  <si>
    <t>注）・規模の大小を問わず浄化槽又は合併処理浄化槽によりし尿を処理する施設を建設する工事は、管工事業の浄化槽工事（０９－０３）</t>
    <phoneticPr fontId="3"/>
  </si>
  <si>
    <t>　　・公共下水道、流域下水道の処理設備を総合的に築造する工事は、水道施設工事業の下水処理設備工事（２６－０４）</t>
    <phoneticPr fontId="3"/>
  </si>
  <si>
    <t>その他の清掃施設工事</t>
    <phoneticPr fontId="3"/>
  </si>
  <si>
    <t>解体工事業</t>
    <rPh sb="0" eb="2">
      <t>カイタイ</t>
    </rPh>
    <rPh sb="2" eb="4">
      <t>コウジ</t>
    </rPh>
    <rPh sb="4" eb="5">
      <t>ギョウ</t>
    </rPh>
    <phoneticPr fontId="3"/>
  </si>
  <si>
    <t>解　体</t>
    <rPh sb="0" eb="1">
      <t>カイ</t>
    </rPh>
    <rPh sb="2" eb="3">
      <t>カラダ</t>
    </rPh>
    <phoneticPr fontId="3"/>
  </si>
  <si>
    <t>解体工事</t>
    <phoneticPr fontId="3"/>
  </si>
  <si>
    <t>解　体</t>
    <phoneticPr fontId="3"/>
  </si>
  <si>
    <t>工作物の解体を行う工事</t>
    <phoneticPr fontId="3"/>
  </si>
  <si>
    <t>工作物解体工事</t>
    <phoneticPr fontId="3"/>
  </si>
  <si>
    <t>注）それぞれの専門工事において建設される目的物について、それのみを解体する工事は各専門工事に該当する。総合的な企画、指導、調整のもとに</t>
    <phoneticPr fontId="3"/>
  </si>
  <si>
    <t>土木工作物や建築物を解体する工事は、それぞれ「土木一式工事」や「建築一式工事」に該当する。</t>
    <phoneticPr fontId="3"/>
  </si>
  <si>
    <t>プレハブ工事</t>
    <rPh sb="4" eb="6">
      <t>コウジ</t>
    </rPh>
    <phoneticPr fontId="3"/>
  </si>
  <si>
    <t>建設工事請負個別情報</t>
    <rPh sb="0" eb="4">
      <t>ケンセツコウジ</t>
    </rPh>
    <rPh sb="4" eb="6">
      <t>ウケオイ</t>
    </rPh>
    <rPh sb="6" eb="10">
      <t>コベツジョウホウ</t>
    </rPh>
    <phoneticPr fontId="3"/>
  </si>
  <si>
    <t>本様式は、「各申請自治体」に対して申請を希望する業種(工事)を記入するものです。</t>
    <rPh sb="0" eb="1">
      <t>ホン</t>
    </rPh>
    <rPh sb="1" eb="3">
      <t>ヨウシキ</t>
    </rPh>
    <rPh sb="6" eb="7">
      <t>カク</t>
    </rPh>
    <rPh sb="7" eb="9">
      <t>シンセイ</t>
    </rPh>
    <rPh sb="9" eb="12">
      <t>ジチタイ</t>
    </rPh>
    <rPh sb="14" eb="15">
      <t>タイ</t>
    </rPh>
    <rPh sb="17" eb="19">
      <t>シンセイ</t>
    </rPh>
    <rPh sb="20" eb="22">
      <t>キボウ</t>
    </rPh>
    <rPh sb="24" eb="26">
      <t>ギョウシュ</t>
    </rPh>
    <rPh sb="27" eb="29">
      <t>コウジ</t>
    </rPh>
    <rPh sb="31" eb="33">
      <t>キニュウ</t>
    </rPh>
    <phoneticPr fontId="3"/>
  </si>
  <si>
    <t>・以下①、②について当てはまる方にチェックのうえ、必要なシートを作成してください。</t>
    <rPh sb="1" eb="3">
      <t>イカ</t>
    </rPh>
    <rPh sb="10" eb="11">
      <t>ア</t>
    </rPh>
    <rPh sb="15" eb="16">
      <t>ホウ</t>
    </rPh>
    <rPh sb="25" eb="27">
      <t>ヒツヨウ</t>
    </rPh>
    <rPh sb="32" eb="34">
      <t>サクセイ</t>
    </rPh>
    <phoneticPr fontId="3"/>
  </si>
  <si>
    <t>→作成していただくシートは１枚です。</t>
    <rPh sb="1" eb="3">
      <t>サクセイ</t>
    </rPh>
    <rPh sb="14" eb="15">
      <t>マイ</t>
    </rPh>
    <phoneticPr fontId="3"/>
  </si>
  <si>
    <t>その他のシートは記入不要です。</t>
    <phoneticPr fontId="3"/>
  </si>
  <si>
    <t>※全申請先自治体に対して同一の内容が登録されます。</t>
    <phoneticPr fontId="3"/>
  </si>
  <si>
    <t>　　(申請する自治体によって登録を希望する工事が異なる)</t>
    <phoneticPr fontId="3"/>
  </si>
  <si>
    <t>申請自治体一覧</t>
    <rPh sb="0" eb="5">
      <t>シンセイジチタイ</t>
    </rPh>
    <rPh sb="5" eb="7">
      <t>イチラン</t>
    </rPh>
    <phoneticPr fontId="10"/>
  </si>
  <si>
    <t>自治体名</t>
    <rPh sb="0" eb="3">
      <t>ジチタイ</t>
    </rPh>
    <rPh sb="3" eb="4">
      <t>メイ</t>
    </rPh>
    <phoneticPr fontId="10"/>
  </si>
  <si>
    <t>申請する自治体
に○をつける</t>
    <rPh sb="0" eb="2">
      <t>シンセイ</t>
    </rPh>
    <rPh sb="4" eb="7">
      <t>ジチタイ</t>
    </rPh>
    <phoneticPr fontId="10"/>
  </si>
  <si>
    <t>全自治体に
申請する</t>
    <rPh sb="0" eb="4">
      <t>ゼンジチタイ</t>
    </rPh>
    <rPh sb="6" eb="8">
      <t>シンセイ</t>
    </rPh>
    <phoneticPr fontId="10"/>
  </si>
  <si>
    <t>　</t>
  </si>
  <si>
    <t>埼玉県</t>
    <rPh sb="0" eb="3">
      <t>サイタマケン</t>
    </rPh>
    <phoneticPr fontId="3"/>
  </si>
  <si>
    <t>さいたま市</t>
    <rPh sb="4" eb="5">
      <t>シ</t>
    </rPh>
    <phoneticPr fontId="3"/>
  </si>
  <si>
    <t>川越市</t>
    <rPh sb="0" eb="3">
      <t>カワゴエシ</t>
    </rPh>
    <phoneticPr fontId="3"/>
  </si>
  <si>
    <t>熊谷市</t>
    <rPh sb="0" eb="3">
      <t>クマガヤシ</t>
    </rPh>
    <phoneticPr fontId="3"/>
  </si>
  <si>
    <t>川口市</t>
    <rPh sb="0" eb="3">
      <t>カワグチシ</t>
    </rPh>
    <phoneticPr fontId="3"/>
  </si>
  <si>
    <t>行田市</t>
    <rPh sb="0" eb="3">
      <t>ギョウダシ</t>
    </rPh>
    <phoneticPr fontId="3"/>
  </si>
  <si>
    <t>秩父市</t>
    <rPh sb="0" eb="3">
      <t>チチブシ</t>
    </rPh>
    <phoneticPr fontId="3"/>
  </si>
  <si>
    <t>所沢市</t>
    <rPh sb="0" eb="3">
      <t>トコロザワシ</t>
    </rPh>
    <phoneticPr fontId="3"/>
  </si>
  <si>
    <t>飯能市</t>
    <rPh sb="0" eb="3">
      <t>ハンノウシ</t>
    </rPh>
    <phoneticPr fontId="3"/>
  </si>
  <si>
    <t>加須市</t>
    <rPh sb="0" eb="3">
      <t>カゾシ</t>
    </rPh>
    <phoneticPr fontId="3"/>
  </si>
  <si>
    <t>本庄市</t>
    <rPh sb="0" eb="3">
      <t>ホンジョウシ</t>
    </rPh>
    <phoneticPr fontId="3"/>
  </si>
  <si>
    <t>東松山市</t>
    <rPh sb="0" eb="4">
      <t>ヒガシマツヤマシ</t>
    </rPh>
    <phoneticPr fontId="3"/>
  </si>
  <si>
    <t>春日部市</t>
    <rPh sb="0" eb="4">
      <t>カスカベシ</t>
    </rPh>
    <phoneticPr fontId="3"/>
  </si>
  <si>
    <t>狭山市</t>
    <rPh sb="0" eb="3">
      <t>サヤマシ</t>
    </rPh>
    <phoneticPr fontId="3"/>
  </si>
  <si>
    <t>羽生市</t>
    <rPh sb="0" eb="3">
      <t>ハニュウシ</t>
    </rPh>
    <phoneticPr fontId="3"/>
  </si>
  <si>
    <t>鴻巣市</t>
    <rPh sb="0" eb="3">
      <t>コウノスシ</t>
    </rPh>
    <phoneticPr fontId="3"/>
  </si>
  <si>
    <t>深谷市</t>
    <rPh sb="0" eb="3">
      <t>フカヤシ</t>
    </rPh>
    <phoneticPr fontId="3"/>
  </si>
  <si>
    <t>上尾市</t>
    <rPh sb="0" eb="3">
      <t>アゲオシ</t>
    </rPh>
    <phoneticPr fontId="3"/>
  </si>
  <si>
    <t>草加市</t>
    <rPh sb="0" eb="3">
      <t>ソウカシ</t>
    </rPh>
    <phoneticPr fontId="3"/>
  </si>
  <si>
    <t>越谷市</t>
    <rPh sb="0" eb="3">
      <t>コシガヤシ</t>
    </rPh>
    <phoneticPr fontId="3"/>
  </si>
  <si>
    <t>蕨市</t>
    <rPh sb="0" eb="1">
      <t>ワラビ</t>
    </rPh>
    <rPh sb="1" eb="2">
      <t>シ</t>
    </rPh>
    <phoneticPr fontId="3"/>
  </si>
  <si>
    <t>戸田市</t>
    <rPh sb="0" eb="3">
      <t>トダシ</t>
    </rPh>
    <phoneticPr fontId="3"/>
  </si>
  <si>
    <t>入間市</t>
    <rPh sb="0" eb="3">
      <t>イルマシ</t>
    </rPh>
    <phoneticPr fontId="3"/>
  </si>
  <si>
    <t>朝霞市</t>
    <rPh sb="0" eb="3">
      <t>アサカシ</t>
    </rPh>
    <phoneticPr fontId="3"/>
  </si>
  <si>
    <t>志木市</t>
    <rPh sb="0" eb="3">
      <t>シキシ</t>
    </rPh>
    <phoneticPr fontId="3"/>
  </si>
  <si>
    <t>和光市</t>
    <rPh sb="0" eb="2">
      <t>ワコウ</t>
    </rPh>
    <rPh sb="2" eb="3">
      <t>シ</t>
    </rPh>
    <phoneticPr fontId="3"/>
  </si>
  <si>
    <t>新座市</t>
    <rPh sb="0" eb="3">
      <t>ニイザシ</t>
    </rPh>
    <phoneticPr fontId="3"/>
  </si>
  <si>
    <t>桶川市</t>
    <rPh sb="0" eb="2">
      <t>オケガワ</t>
    </rPh>
    <rPh sb="2" eb="3">
      <t>シ</t>
    </rPh>
    <phoneticPr fontId="3"/>
  </si>
  <si>
    <t>久喜市</t>
    <rPh sb="0" eb="2">
      <t>クキ</t>
    </rPh>
    <rPh sb="2" eb="3">
      <t>シ</t>
    </rPh>
    <phoneticPr fontId="3"/>
  </si>
  <si>
    <t>北本市</t>
    <rPh sb="0" eb="3">
      <t>キタモトシ</t>
    </rPh>
    <phoneticPr fontId="3"/>
  </si>
  <si>
    <t>八潮市</t>
    <rPh sb="0" eb="3">
      <t>ヤシオシ</t>
    </rPh>
    <phoneticPr fontId="3"/>
  </si>
  <si>
    <t>富士見市</t>
    <rPh sb="0" eb="4">
      <t>フジミシ</t>
    </rPh>
    <phoneticPr fontId="3"/>
  </si>
  <si>
    <t>三郷市</t>
    <rPh sb="0" eb="3">
      <t>ミサトシ</t>
    </rPh>
    <phoneticPr fontId="3"/>
  </si>
  <si>
    <t>蓮田市</t>
    <rPh sb="0" eb="3">
      <t>ハスダシ</t>
    </rPh>
    <phoneticPr fontId="3"/>
  </si>
  <si>
    <t>坂戸市</t>
    <rPh sb="0" eb="3">
      <t>サカドシ</t>
    </rPh>
    <phoneticPr fontId="3"/>
  </si>
  <si>
    <t>幸手市</t>
    <rPh sb="0" eb="3">
      <t>サッテシ</t>
    </rPh>
    <phoneticPr fontId="3"/>
  </si>
  <si>
    <t>鶴ヶ島市</t>
    <rPh sb="0" eb="4">
      <t>ツルガシマシ</t>
    </rPh>
    <phoneticPr fontId="3"/>
  </si>
  <si>
    <t>日高市</t>
    <rPh sb="0" eb="3">
      <t>ヒダカシ</t>
    </rPh>
    <phoneticPr fontId="3"/>
  </si>
  <si>
    <t>吉川市</t>
    <rPh sb="0" eb="3">
      <t>ヨシカワシ</t>
    </rPh>
    <phoneticPr fontId="3"/>
  </si>
  <si>
    <t>ふじみ野市</t>
    <rPh sb="3" eb="4">
      <t>ノ</t>
    </rPh>
    <rPh sb="4" eb="5">
      <t>シ</t>
    </rPh>
    <phoneticPr fontId="3"/>
  </si>
  <si>
    <t>白岡市</t>
    <rPh sb="0" eb="2">
      <t>シラオカ</t>
    </rPh>
    <rPh sb="2" eb="3">
      <t>シ</t>
    </rPh>
    <phoneticPr fontId="3"/>
  </si>
  <si>
    <t>伊奈町</t>
    <rPh sb="0" eb="2">
      <t>イナ</t>
    </rPh>
    <rPh sb="2" eb="3">
      <t>マチ</t>
    </rPh>
    <phoneticPr fontId="3"/>
  </si>
  <si>
    <t>三芳町</t>
    <rPh sb="0" eb="3">
      <t>ミヨシマチ</t>
    </rPh>
    <phoneticPr fontId="3"/>
  </si>
  <si>
    <t>毛呂山町</t>
    <rPh sb="0" eb="4">
      <t>モロヤママチ</t>
    </rPh>
    <phoneticPr fontId="3"/>
  </si>
  <si>
    <t>滑川町</t>
    <rPh sb="0" eb="2">
      <t>ナメカワ</t>
    </rPh>
    <rPh sb="2" eb="3">
      <t>マチ</t>
    </rPh>
    <phoneticPr fontId="3"/>
  </si>
  <si>
    <t>嵐山町</t>
    <rPh sb="0" eb="3">
      <t>ランザンマチ</t>
    </rPh>
    <phoneticPr fontId="3"/>
  </si>
  <si>
    <t>小川町</t>
    <rPh sb="0" eb="3">
      <t>オガワマチ</t>
    </rPh>
    <phoneticPr fontId="3"/>
  </si>
  <si>
    <t>川島町</t>
    <rPh sb="0" eb="2">
      <t>カワジマ</t>
    </rPh>
    <rPh sb="2" eb="3">
      <t>マチ</t>
    </rPh>
    <phoneticPr fontId="3"/>
  </si>
  <si>
    <t>吉見町</t>
    <rPh sb="0" eb="2">
      <t>ヨシミ</t>
    </rPh>
    <rPh sb="2" eb="3">
      <t>マチ</t>
    </rPh>
    <phoneticPr fontId="3"/>
  </si>
  <si>
    <t>鳩山町</t>
    <rPh sb="0" eb="2">
      <t>ハトヤマ</t>
    </rPh>
    <rPh sb="2" eb="3">
      <t>マチ</t>
    </rPh>
    <phoneticPr fontId="3"/>
  </si>
  <si>
    <t>ときがわ町</t>
    <rPh sb="4" eb="5">
      <t>マチ</t>
    </rPh>
    <phoneticPr fontId="3"/>
  </si>
  <si>
    <t>横瀬町</t>
    <rPh sb="0" eb="2">
      <t>ヨコゼ</t>
    </rPh>
    <rPh sb="2" eb="3">
      <t>マチ</t>
    </rPh>
    <phoneticPr fontId="3"/>
  </si>
  <si>
    <t>皆野町</t>
    <rPh sb="0" eb="2">
      <t>ミナノ</t>
    </rPh>
    <rPh sb="2" eb="3">
      <t>マチ</t>
    </rPh>
    <phoneticPr fontId="3"/>
  </si>
  <si>
    <t>長瀞町</t>
    <rPh sb="0" eb="2">
      <t>ナガトロ</t>
    </rPh>
    <rPh sb="2" eb="3">
      <t>マチ</t>
    </rPh>
    <phoneticPr fontId="3"/>
  </si>
  <si>
    <t>小鹿野町</t>
    <rPh sb="0" eb="3">
      <t>オガノ</t>
    </rPh>
    <rPh sb="3" eb="4">
      <t>マチ</t>
    </rPh>
    <phoneticPr fontId="3"/>
  </si>
  <si>
    <t>美里町</t>
    <rPh sb="0" eb="3">
      <t>ミサトマチ</t>
    </rPh>
    <phoneticPr fontId="3"/>
  </si>
  <si>
    <t>神川町</t>
    <rPh sb="0" eb="3">
      <t>カミカワマチ</t>
    </rPh>
    <phoneticPr fontId="3"/>
  </si>
  <si>
    <t>上里町</t>
    <rPh sb="0" eb="2">
      <t>カミサト</t>
    </rPh>
    <rPh sb="2" eb="3">
      <t>マチ</t>
    </rPh>
    <phoneticPr fontId="3"/>
  </si>
  <si>
    <t>寄居町</t>
    <rPh sb="0" eb="2">
      <t>ヨリイ</t>
    </rPh>
    <rPh sb="2" eb="3">
      <t>マチ</t>
    </rPh>
    <phoneticPr fontId="3"/>
  </si>
  <si>
    <t>宮代町</t>
    <rPh sb="0" eb="3">
      <t>ミヤシロマチ</t>
    </rPh>
    <phoneticPr fontId="3"/>
  </si>
  <si>
    <t>杉戸町</t>
    <rPh sb="0" eb="3">
      <t>スギトマチ</t>
    </rPh>
    <phoneticPr fontId="3"/>
  </si>
  <si>
    <t>松伏町</t>
    <rPh sb="0" eb="3">
      <t>マツブシマチ</t>
    </rPh>
    <phoneticPr fontId="3"/>
  </si>
  <si>
    <t>越谷･松伏
水道企業団</t>
    <rPh sb="0" eb="2">
      <t>コシガヤ</t>
    </rPh>
    <rPh sb="3" eb="5">
      <t>マツブシ</t>
    </rPh>
    <rPh sb="6" eb="8">
      <t>スイドウ</t>
    </rPh>
    <rPh sb="8" eb="10">
      <t>キギョウ</t>
    </rPh>
    <rPh sb="10" eb="11">
      <t>ダン</t>
    </rPh>
    <phoneticPr fontId="3"/>
  </si>
  <si>
    <t>戸田ボートレース企業団</t>
    <rPh sb="0" eb="2">
      <t>トダ</t>
    </rPh>
    <rPh sb="8" eb="10">
      <t>キギョウ</t>
    </rPh>
    <rPh sb="10" eb="11">
      <t>ダン</t>
    </rPh>
    <phoneticPr fontId="3"/>
  </si>
  <si>
    <t>秩父広域市町村圏組合</t>
    <rPh sb="0" eb="2">
      <t>チチブ</t>
    </rPh>
    <rPh sb="2" eb="4">
      <t>コウイキ</t>
    </rPh>
    <rPh sb="4" eb="7">
      <t>シチョウソン</t>
    </rPh>
    <rPh sb="7" eb="8">
      <t>ケン</t>
    </rPh>
    <rPh sb="8" eb="10">
      <t>クミアイ</t>
    </rPh>
    <phoneticPr fontId="3"/>
  </si>
  <si>
    <t>埼玉西部
消防組合</t>
    <rPh sb="0" eb="2">
      <t>サイタマ</t>
    </rPh>
    <rPh sb="2" eb="4">
      <t>セイブ</t>
    </rPh>
    <rPh sb="5" eb="7">
      <t>ショウボウ</t>
    </rPh>
    <rPh sb="7" eb="9">
      <t>クミアイ</t>
    </rPh>
    <phoneticPr fontId="3"/>
  </si>
  <si>
    <t>→以下の表の申請自治体に〇をつけてください。</t>
    <rPh sb="1" eb="3">
      <t>イカ</t>
    </rPh>
    <rPh sb="4" eb="5">
      <t>ヒョウ</t>
    </rPh>
    <rPh sb="6" eb="8">
      <t>シンセイ</t>
    </rPh>
    <rPh sb="8" eb="11">
      <t>ジチタイ</t>
    </rPh>
    <phoneticPr fontId="3"/>
  </si>
  <si>
    <t>共通</t>
    <rPh sb="0" eb="2">
      <t>キョウツウ</t>
    </rPh>
    <phoneticPr fontId="3"/>
  </si>
  <si>
    <t>割合合計</t>
    <phoneticPr fontId="3"/>
  </si>
  <si>
    <t>●総合電気設備工事</t>
  </si>
  <si>
    <t>1.埼玉県</t>
    <rPh sb="2" eb="5">
      <t>サイタマケン</t>
    </rPh>
    <phoneticPr fontId="3"/>
  </si>
  <si>
    <t>2.さいたま市</t>
    <rPh sb="6" eb="7">
      <t>シ</t>
    </rPh>
    <phoneticPr fontId="3"/>
  </si>
  <si>
    <t>3.川越市</t>
    <rPh sb="2" eb="5">
      <t>カワゴエシ</t>
    </rPh>
    <phoneticPr fontId="3"/>
  </si>
  <si>
    <t>4.熊谷市</t>
    <rPh sb="2" eb="5">
      <t>クマガヤシ</t>
    </rPh>
    <phoneticPr fontId="3"/>
  </si>
  <si>
    <t>5.川口市</t>
    <rPh sb="2" eb="5">
      <t>カワグチシ</t>
    </rPh>
    <phoneticPr fontId="3"/>
  </si>
  <si>
    <t>6.行田市</t>
    <rPh sb="2" eb="5">
      <t>ギョウダシ</t>
    </rPh>
    <phoneticPr fontId="3"/>
  </si>
  <si>
    <t>7.秩父市</t>
    <rPh sb="2" eb="5">
      <t>チチブシ</t>
    </rPh>
    <phoneticPr fontId="3"/>
  </si>
  <si>
    <t>8.所沢市</t>
    <rPh sb="2" eb="5">
      <t>トコロザワシ</t>
    </rPh>
    <phoneticPr fontId="3"/>
  </si>
  <si>
    <t>9.飯能市</t>
    <rPh sb="2" eb="5">
      <t>ハンノウシ</t>
    </rPh>
    <phoneticPr fontId="3"/>
  </si>
  <si>
    <t>10.加須市</t>
    <rPh sb="3" eb="6">
      <t>カゾシ</t>
    </rPh>
    <phoneticPr fontId="3"/>
  </si>
  <si>
    <t>11.本庄市</t>
    <rPh sb="3" eb="6">
      <t>ホンジョウシ</t>
    </rPh>
    <phoneticPr fontId="3"/>
  </si>
  <si>
    <t>12.東松山市</t>
    <rPh sb="3" eb="7">
      <t>ヒガシマツヤマシ</t>
    </rPh>
    <phoneticPr fontId="3"/>
  </si>
  <si>
    <t>13春日部市</t>
    <rPh sb="2" eb="6">
      <t>カスカベシ</t>
    </rPh>
    <phoneticPr fontId="3"/>
  </si>
  <si>
    <t>14.狭山市</t>
    <rPh sb="3" eb="6">
      <t>サヤマシ</t>
    </rPh>
    <phoneticPr fontId="3"/>
  </si>
  <si>
    <t>15.羽生市</t>
    <rPh sb="3" eb="6">
      <t>ハニュウシ</t>
    </rPh>
    <phoneticPr fontId="3"/>
  </si>
  <si>
    <t>16.鴻巣市</t>
    <rPh sb="3" eb="6">
      <t>コウノスシ</t>
    </rPh>
    <phoneticPr fontId="3"/>
  </si>
  <si>
    <t>17.深谷市</t>
    <rPh sb="3" eb="6">
      <t>フカヤシ</t>
    </rPh>
    <phoneticPr fontId="3"/>
  </si>
  <si>
    <t>18.上尾市</t>
    <rPh sb="3" eb="6">
      <t>アゲオシ</t>
    </rPh>
    <phoneticPr fontId="3"/>
  </si>
  <si>
    <t>19.草加市</t>
    <rPh sb="3" eb="6">
      <t>ソウカシ</t>
    </rPh>
    <phoneticPr fontId="3"/>
  </si>
  <si>
    <t>20.越谷市</t>
    <rPh sb="3" eb="6">
      <t>コシガヤシ</t>
    </rPh>
    <phoneticPr fontId="3"/>
  </si>
  <si>
    <t>21.蕨市</t>
    <rPh sb="3" eb="4">
      <t>ワラビ</t>
    </rPh>
    <rPh sb="4" eb="5">
      <t>シ</t>
    </rPh>
    <phoneticPr fontId="3"/>
  </si>
  <si>
    <t>22.戸田市</t>
    <rPh sb="3" eb="6">
      <t>トダシ</t>
    </rPh>
    <phoneticPr fontId="3"/>
  </si>
  <si>
    <t>23.入間市</t>
    <rPh sb="3" eb="6">
      <t>イルマシ</t>
    </rPh>
    <phoneticPr fontId="3"/>
  </si>
  <si>
    <t>24.朝霞市</t>
    <rPh sb="3" eb="6">
      <t>アサカシ</t>
    </rPh>
    <phoneticPr fontId="3"/>
  </si>
  <si>
    <t>25.志木市</t>
    <rPh sb="3" eb="6">
      <t>シキシ</t>
    </rPh>
    <phoneticPr fontId="3"/>
  </si>
  <si>
    <t>26.和光市</t>
    <rPh sb="3" eb="5">
      <t>ワコウ</t>
    </rPh>
    <rPh sb="5" eb="6">
      <t>シ</t>
    </rPh>
    <phoneticPr fontId="3"/>
  </si>
  <si>
    <t>27.新座市</t>
    <rPh sb="3" eb="6">
      <t>ニイザシ</t>
    </rPh>
    <phoneticPr fontId="3"/>
  </si>
  <si>
    <t>28.桶川市</t>
    <rPh sb="3" eb="5">
      <t>オケガワ</t>
    </rPh>
    <rPh sb="5" eb="6">
      <t>シ</t>
    </rPh>
    <phoneticPr fontId="3"/>
  </si>
  <si>
    <t>29.久喜市</t>
    <rPh sb="3" eb="5">
      <t>クキ</t>
    </rPh>
    <rPh sb="5" eb="6">
      <t>シ</t>
    </rPh>
    <phoneticPr fontId="3"/>
  </si>
  <si>
    <t>30.北本市</t>
    <rPh sb="3" eb="6">
      <t>キタモトシ</t>
    </rPh>
    <phoneticPr fontId="3"/>
  </si>
  <si>
    <t>31.八潮市</t>
    <rPh sb="3" eb="6">
      <t>ヤシオシ</t>
    </rPh>
    <phoneticPr fontId="3"/>
  </si>
  <si>
    <t>32.富士見市</t>
    <rPh sb="3" eb="7">
      <t>フジミシ</t>
    </rPh>
    <phoneticPr fontId="3"/>
  </si>
  <si>
    <t>33.三郷市</t>
    <rPh sb="3" eb="6">
      <t>ミサトシ</t>
    </rPh>
    <phoneticPr fontId="3"/>
  </si>
  <si>
    <t>34.蓮田市</t>
    <rPh sb="3" eb="6">
      <t>ハスダシ</t>
    </rPh>
    <phoneticPr fontId="3"/>
  </si>
  <si>
    <t>35.坂戸市</t>
    <rPh sb="3" eb="6">
      <t>サカドシ</t>
    </rPh>
    <phoneticPr fontId="3"/>
  </si>
  <si>
    <t>36.幸手市</t>
    <rPh sb="3" eb="6">
      <t>サッテシ</t>
    </rPh>
    <phoneticPr fontId="3"/>
  </si>
  <si>
    <t>37.鶴ヶ島市</t>
    <rPh sb="3" eb="7">
      <t>ツルガシマシ</t>
    </rPh>
    <phoneticPr fontId="3"/>
  </si>
  <si>
    <t>38.日高市</t>
    <rPh sb="3" eb="6">
      <t>ヒダカシ</t>
    </rPh>
    <phoneticPr fontId="3"/>
  </si>
  <si>
    <t>39.吉川市</t>
    <rPh sb="3" eb="6">
      <t>ヨシカワシ</t>
    </rPh>
    <phoneticPr fontId="3"/>
  </si>
  <si>
    <t>40.ふじみ野市</t>
    <rPh sb="6" eb="7">
      <t>ノ</t>
    </rPh>
    <rPh sb="7" eb="8">
      <t>シ</t>
    </rPh>
    <phoneticPr fontId="3"/>
  </si>
  <si>
    <t>41.白岡市</t>
    <rPh sb="3" eb="5">
      <t>シラオカ</t>
    </rPh>
    <rPh sb="5" eb="6">
      <t>シ</t>
    </rPh>
    <phoneticPr fontId="3"/>
  </si>
  <si>
    <t>42.伊奈町</t>
    <rPh sb="3" eb="5">
      <t>イナ</t>
    </rPh>
    <rPh sb="5" eb="6">
      <t>マチ</t>
    </rPh>
    <phoneticPr fontId="3"/>
  </si>
  <si>
    <t>43.三芳町</t>
    <rPh sb="3" eb="6">
      <t>ミヨシマチ</t>
    </rPh>
    <phoneticPr fontId="3"/>
  </si>
  <si>
    <t>44.毛呂山町</t>
    <rPh sb="3" eb="7">
      <t>モロヤママチ</t>
    </rPh>
    <phoneticPr fontId="3"/>
  </si>
  <si>
    <t>45.滑川町</t>
    <rPh sb="3" eb="5">
      <t>ナメカワ</t>
    </rPh>
    <rPh sb="5" eb="6">
      <t>マチ</t>
    </rPh>
    <phoneticPr fontId="3"/>
  </si>
  <si>
    <t>46.嵐山町</t>
    <rPh sb="3" eb="6">
      <t>ランザンマチ</t>
    </rPh>
    <phoneticPr fontId="3"/>
  </si>
  <si>
    <t>47.小川町</t>
    <rPh sb="3" eb="6">
      <t>オガワマチ</t>
    </rPh>
    <phoneticPr fontId="3"/>
  </si>
  <si>
    <t>48.川島町</t>
    <rPh sb="3" eb="5">
      <t>カワジマ</t>
    </rPh>
    <rPh sb="5" eb="6">
      <t>マチ</t>
    </rPh>
    <phoneticPr fontId="3"/>
  </si>
  <si>
    <t>49.吉見町</t>
    <rPh sb="3" eb="5">
      <t>ヨシミ</t>
    </rPh>
    <rPh sb="5" eb="6">
      <t>マチ</t>
    </rPh>
    <phoneticPr fontId="3"/>
  </si>
  <si>
    <t>50.鳩山町</t>
    <rPh sb="3" eb="5">
      <t>ハトヤマ</t>
    </rPh>
    <rPh sb="5" eb="6">
      <t>マチ</t>
    </rPh>
    <phoneticPr fontId="3"/>
  </si>
  <si>
    <t>51.ときがわ町</t>
    <rPh sb="7" eb="8">
      <t>マチ</t>
    </rPh>
    <phoneticPr fontId="3"/>
  </si>
  <si>
    <t>52.横瀬町</t>
    <rPh sb="3" eb="5">
      <t>ヨコゼ</t>
    </rPh>
    <rPh sb="5" eb="6">
      <t>マチ</t>
    </rPh>
    <phoneticPr fontId="3"/>
  </si>
  <si>
    <t>53.皆野町</t>
    <rPh sb="3" eb="5">
      <t>ミナノ</t>
    </rPh>
    <rPh sb="5" eb="6">
      <t>マチ</t>
    </rPh>
    <phoneticPr fontId="3"/>
  </si>
  <si>
    <t>54.長瀞町</t>
    <rPh sb="3" eb="5">
      <t>ナガトロ</t>
    </rPh>
    <rPh sb="5" eb="6">
      <t>マチ</t>
    </rPh>
    <phoneticPr fontId="3"/>
  </si>
  <si>
    <t>55.小鹿野町</t>
    <rPh sb="3" eb="6">
      <t>オガノ</t>
    </rPh>
    <rPh sb="6" eb="7">
      <t>マチ</t>
    </rPh>
    <phoneticPr fontId="3"/>
  </si>
  <si>
    <t>商号又は名称</t>
    <rPh sb="0" eb="3">
      <t>ショウゴウマタ</t>
    </rPh>
    <rPh sb="4" eb="6">
      <t>メイショウ</t>
    </rPh>
    <phoneticPr fontId="3"/>
  </si>
  <si>
    <t>工事分類名</t>
    <rPh sb="0" eb="2">
      <t>コウジ</t>
    </rPh>
    <rPh sb="2" eb="4">
      <t>ブンルイ</t>
    </rPh>
    <rPh sb="4" eb="5">
      <t>メイ</t>
    </rPh>
    <phoneticPr fontId="3"/>
  </si>
  <si>
    <t>表紙に戻る</t>
    <rPh sb="0" eb="2">
      <t>ヒョウシ</t>
    </rPh>
    <rPh sb="3" eb="4">
      <t>モド</t>
    </rPh>
    <phoneticPr fontId="3"/>
  </si>
  <si>
    <r>
      <t>①様式C１に記入する内容が、</t>
    </r>
    <r>
      <rPr>
        <sz val="18"/>
        <color rgb="FFFF0000"/>
        <rFont val="ＭＳ Ｐゴシック"/>
        <family val="3"/>
        <charset val="128"/>
      </rPr>
      <t>全申請自治体分同じである</t>
    </r>
    <rPh sb="1" eb="3">
      <t>ヨウシキ</t>
    </rPh>
    <rPh sb="6" eb="8">
      <t>キニュウ</t>
    </rPh>
    <rPh sb="10" eb="12">
      <t>ナイヨウ</t>
    </rPh>
    <rPh sb="14" eb="15">
      <t>ゼン</t>
    </rPh>
    <rPh sb="15" eb="17">
      <t>シンセイ</t>
    </rPh>
    <rPh sb="17" eb="20">
      <t>ジチタイ</t>
    </rPh>
    <rPh sb="20" eb="21">
      <t>ブン</t>
    </rPh>
    <rPh sb="21" eb="22">
      <t>オナ</t>
    </rPh>
    <phoneticPr fontId="3"/>
  </si>
  <si>
    <t>作成にあたり、「申請の手引」別冊４　様式Ｃ１記入例を参照のうえ作成してください。</t>
    <phoneticPr fontId="3"/>
  </si>
  <si>
    <t>様式C１</t>
    <rPh sb="0" eb="2">
      <t>ヨウシキ</t>
    </rPh>
    <phoneticPr fontId="3"/>
  </si>
  <si>
    <r>
      <t>②様式C１に記入する内容が、</t>
    </r>
    <r>
      <rPr>
        <sz val="18"/>
        <color rgb="FF00B0F0"/>
        <rFont val="ＭＳ Ｐゴシック"/>
        <family val="3"/>
        <charset val="128"/>
      </rPr>
      <t>申請自治体により異なる</t>
    </r>
    <rPh sb="1" eb="3">
      <t>ヨウシキ</t>
    </rPh>
    <rPh sb="6" eb="8">
      <t>キニュウ</t>
    </rPh>
    <rPh sb="10" eb="12">
      <t>ナイヨウ</t>
    </rPh>
    <rPh sb="14" eb="16">
      <t>シンセイ</t>
    </rPh>
    <rPh sb="16" eb="19">
      <t>ジチタイ</t>
    </rPh>
    <rPh sb="22" eb="23">
      <t>コト</t>
    </rPh>
    <phoneticPr fontId="3"/>
  </si>
  <si>
    <t>→○を付けた自治体のC１(自治体名)シートを作成してください。(青い色のシート)</t>
    <rPh sb="3" eb="4">
      <t>ツ</t>
    </rPh>
    <rPh sb="6" eb="9">
      <t>ジチタイ</t>
    </rPh>
    <rPh sb="13" eb="16">
      <t>ジチタイ</t>
    </rPh>
    <rPh sb="16" eb="17">
      <t>メイ</t>
    </rPh>
    <rPh sb="22" eb="24">
      <t>サクセイ</t>
    </rPh>
    <rPh sb="32" eb="33">
      <t>アオ</t>
    </rPh>
    <rPh sb="34" eb="35">
      <t>イロ</t>
    </rPh>
    <phoneticPr fontId="3"/>
  </si>
  <si>
    <t>→C１(申請内容共通)　シートのみ作成してください。(赤い色のシート)</t>
    <rPh sb="17" eb="19">
      <t>サクセイ</t>
    </rPh>
    <rPh sb="27" eb="28">
      <t>アカ</t>
    </rPh>
    <rPh sb="29" eb="30">
      <t>イロ</t>
    </rPh>
    <phoneticPr fontId="3"/>
  </si>
  <si>
    <t>Ｃ１</t>
    <phoneticPr fontId="3"/>
  </si>
  <si>
    <t>56.東秩父村</t>
    <rPh sb="3" eb="7">
      <t>ヒガシチチブムラ</t>
    </rPh>
    <phoneticPr fontId="3"/>
  </si>
  <si>
    <t>57.美里町</t>
    <rPh sb="3" eb="6">
      <t>ミサトマチ</t>
    </rPh>
    <phoneticPr fontId="3"/>
  </si>
  <si>
    <t>58.神川町</t>
    <rPh sb="3" eb="6">
      <t>カミカワマチ</t>
    </rPh>
    <phoneticPr fontId="3"/>
  </si>
  <si>
    <t>59.上里町</t>
    <rPh sb="3" eb="5">
      <t>カミサト</t>
    </rPh>
    <rPh sb="5" eb="6">
      <t>マチ</t>
    </rPh>
    <phoneticPr fontId="3"/>
  </si>
  <si>
    <t>60.寄居町</t>
    <rPh sb="3" eb="5">
      <t>ヨリイ</t>
    </rPh>
    <rPh sb="5" eb="6">
      <t>マチ</t>
    </rPh>
    <phoneticPr fontId="3"/>
  </si>
  <si>
    <t>61.宮代町</t>
    <rPh sb="3" eb="6">
      <t>ミヤシロマチ</t>
    </rPh>
    <phoneticPr fontId="3"/>
  </si>
  <si>
    <t>62.杉戸町</t>
    <rPh sb="3" eb="6">
      <t>スギトマチ</t>
    </rPh>
    <phoneticPr fontId="3"/>
  </si>
  <si>
    <t>63.松伏町</t>
    <rPh sb="3" eb="6">
      <t>マツブシマチ</t>
    </rPh>
    <phoneticPr fontId="3"/>
  </si>
  <si>
    <r>
      <t>64.</t>
    </r>
    <r>
      <rPr>
        <sz val="8"/>
        <color theme="0"/>
        <rFont val="ＭＳ Ｐゴシック"/>
        <family val="3"/>
        <charset val="128"/>
      </rPr>
      <t>越谷･松伏水道企業団</t>
    </r>
    <rPh sb="3" eb="5">
      <t>コシガヤ</t>
    </rPh>
    <rPh sb="6" eb="8">
      <t>マツブシ</t>
    </rPh>
    <rPh sb="8" eb="9">
      <t>ミズ</t>
    </rPh>
    <rPh sb="9" eb="10">
      <t>ミチ</t>
    </rPh>
    <rPh sb="10" eb="13">
      <t>キギョウダン</t>
    </rPh>
    <phoneticPr fontId="3"/>
  </si>
  <si>
    <r>
      <t>65.</t>
    </r>
    <r>
      <rPr>
        <sz val="8"/>
        <color theme="0"/>
        <rFont val="ＭＳ Ｐゴシック"/>
        <family val="3"/>
        <charset val="128"/>
      </rPr>
      <t>戸田ボートレース企業団</t>
    </r>
    <rPh sb="3" eb="5">
      <t>トダ</t>
    </rPh>
    <rPh sb="11" eb="13">
      <t>キギョウ</t>
    </rPh>
    <rPh sb="13" eb="14">
      <t>ダン</t>
    </rPh>
    <phoneticPr fontId="3"/>
  </si>
  <si>
    <r>
      <t>66.</t>
    </r>
    <r>
      <rPr>
        <sz val="8"/>
        <color theme="0"/>
        <rFont val="ＭＳ Ｐゴシック"/>
        <family val="3"/>
        <charset val="128"/>
      </rPr>
      <t>秩父広域市町村圏組合</t>
    </r>
    <rPh sb="3" eb="5">
      <t>チチブ</t>
    </rPh>
    <rPh sb="5" eb="7">
      <t>コウイキ</t>
    </rPh>
    <rPh sb="7" eb="10">
      <t>シチョウソン</t>
    </rPh>
    <rPh sb="10" eb="11">
      <t>ケン</t>
    </rPh>
    <rPh sb="11" eb="13">
      <t>クミアイ</t>
    </rPh>
    <phoneticPr fontId="3"/>
  </si>
  <si>
    <r>
      <t>67.</t>
    </r>
    <r>
      <rPr>
        <sz val="8"/>
        <color theme="0"/>
        <rFont val="ＭＳ Ｐゴシック"/>
        <family val="3"/>
        <charset val="128"/>
      </rPr>
      <t>児玉郡市広域市町村圏組合</t>
    </r>
    <rPh sb="3" eb="7">
      <t>コダマグンシ</t>
    </rPh>
    <rPh sb="7" eb="9">
      <t>コウイキ</t>
    </rPh>
    <rPh sb="9" eb="15">
      <t>シチョウソンケンクミアイ</t>
    </rPh>
    <phoneticPr fontId="3"/>
  </si>
  <si>
    <r>
      <t>68.</t>
    </r>
    <r>
      <rPr>
        <sz val="10"/>
        <color theme="0"/>
        <rFont val="ＭＳ Ｐゴシック"/>
        <family val="3"/>
        <charset val="128"/>
      </rPr>
      <t>埼玉西部消防組合</t>
    </r>
    <rPh sb="3" eb="5">
      <t>サイタマ</t>
    </rPh>
    <rPh sb="5" eb="7">
      <t>セイブ</t>
    </rPh>
    <rPh sb="7" eb="9">
      <t>ショウボウ</t>
    </rPh>
    <rPh sb="9" eb="11">
      <t>クミアイ</t>
    </rPh>
    <phoneticPr fontId="3"/>
  </si>
  <si>
    <t>東秩父村</t>
    <rPh sb="0" eb="4">
      <t>ヒガシチチブムラ</t>
    </rPh>
    <phoneticPr fontId="3"/>
  </si>
  <si>
    <t>児玉郡市広域市町村圏組合</t>
    <rPh sb="0" eb="2">
      <t>コダマ</t>
    </rPh>
    <rPh sb="2" eb="3">
      <t>グン</t>
    </rPh>
    <rPh sb="3" eb="4">
      <t>シ</t>
    </rPh>
    <rPh sb="4" eb="6">
      <t>コウイキ</t>
    </rPh>
    <rPh sb="6" eb="9">
      <t>シチョウソン</t>
    </rPh>
    <rPh sb="9" eb="10">
      <t>ケン</t>
    </rPh>
    <rPh sb="10" eb="12">
      <t>クミアイ</t>
    </rPh>
    <phoneticPr fontId="3"/>
  </si>
  <si>
    <t>業種入替第１回申請用</t>
    <rPh sb="0" eb="5">
      <t>ギョウシュイレカエダイ</t>
    </rPh>
    <rPh sb="6" eb="10">
      <t>カイシンセイヨウ</t>
    </rPh>
    <phoneticPr fontId="3"/>
  </si>
  <si>
    <t>申請書・共通書類（工事）</t>
    <rPh sb="4" eb="8">
      <t>キョウツウショルイ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</si>
</sst>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66">
    <font>
      <sz val="11"/>
      <name val="ＭＳ Ｐゴシック"/>
      <family val="3"/>
      <charset val="128"/>
    </font>
    <font>
      <sz val="11"/>
      <name val="ＭＳ Ｐゴシック"/>
      <family val="3"/>
      <charset val="128"/>
    </font>
    <font>
      <sz val="11"/>
      <name val="ＭＳ 明朝"/>
      <family val="1"/>
      <charset val="128"/>
    </font>
    <font>
      <sz val="6"/>
      <name val="ＭＳ Ｐゴシック"/>
      <family val="3"/>
      <charset val="128"/>
    </font>
    <font>
      <sz val="12"/>
      <name val="ＭＳ 明朝"/>
      <family val="1"/>
      <charset val="128"/>
    </font>
    <font>
      <sz val="12"/>
      <name val="ＭＳ Ｐ明朝"/>
      <family val="1"/>
      <charset val="128"/>
    </font>
    <font>
      <sz val="14"/>
      <name val="ＭＳ 明朝"/>
      <family val="1"/>
      <charset val="128"/>
    </font>
    <font>
      <sz val="12"/>
      <name val="ＭＳ Ｐゴシック"/>
      <family val="3"/>
      <charset val="128"/>
    </font>
    <font>
      <sz val="18"/>
      <name val="ＭＳ 明朝"/>
      <family val="1"/>
      <charset val="128"/>
    </font>
    <font>
      <sz val="22"/>
      <name val="HGPｺﾞｼｯｸE"/>
      <family val="3"/>
      <charset val="128"/>
    </font>
    <font>
      <sz val="18"/>
      <name val="ＭＳ Ｐゴシック"/>
      <family val="3"/>
      <charset val="128"/>
    </font>
    <font>
      <sz val="24"/>
      <name val="HGｺﾞｼｯｸM"/>
      <family val="3"/>
      <charset val="128"/>
    </font>
    <font>
      <sz val="28"/>
      <name val="ＭＳ 明朝"/>
      <family val="1"/>
      <charset val="128"/>
    </font>
    <font>
      <sz val="20"/>
      <name val="ＭＳ 明朝"/>
      <family val="1"/>
      <charset val="128"/>
    </font>
    <font>
      <sz val="16"/>
      <name val="ＭＳ 明朝"/>
      <family val="1"/>
      <charset val="128"/>
    </font>
    <font>
      <sz val="22"/>
      <name val="ＭＳ 明朝"/>
      <family val="1"/>
      <charset val="128"/>
    </font>
    <font>
      <sz val="26"/>
      <name val="ＭＳ 明朝"/>
      <family val="1"/>
      <charset val="128"/>
    </font>
    <font>
      <sz val="20"/>
      <name val="HGｺﾞｼｯｸM"/>
      <family val="3"/>
      <charset val="128"/>
    </font>
    <font>
      <sz val="20"/>
      <name val="HGｺﾞｼｯｸE"/>
      <family val="3"/>
      <charset val="128"/>
    </font>
    <font>
      <sz val="20"/>
      <color rgb="FFFF0000"/>
      <name val="HGｺﾞｼｯｸM"/>
      <family val="3"/>
      <charset val="128"/>
    </font>
    <font>
      <sz val="11"/>
      <color theme="1"/>
      <name val="ＭＳ Ｐゴシック"/>
      <family val="2"/>
      <charset val="128"/>
      <scheme val="minor"/>
    </font>
    <font>
      <sz val="11"/>
      <color theme="1"/>
      <name val="ＭＳ Ｐゴシック"/>
      <family val="2"/>
      <scheme val="minor"/>
    </font>
    <font>
      <sz val="11"/>
      <name val="ＭＳ Ｐ明朝"/>
      <family val="1"/>
      <charset val="128"/>
    </font>
    <font>
      <sz val="28"/>
      <color indexed="81"/>
      <name val="ＭＳ 明朝"/>
      <family val="1"/>
      <charset val="128"/>
    </font>
    <font>
      <sz val="22"/>
      <color indexed="81"/>
      <name val="MS P ゴシック"/>
      <family val="3"/>
      <charset val="128"/>
    </font>
    <font>
      <sz val="22"/>
      <color indexed="81"/>
      <name val="ＭＳ 明朝"/>
      <family val="1"/>
      <charset val="128"/>
    </font>
    <font>
      <sz val="22"/>
      <color indexed="10"/>
      <name val="ＭＳ 明朝"/>
      <family val="1"/>
      <charset val="128"/>
    </font>
    <font>
      <b/>
      <sz val="22"/>
      <name val="HG丸ｺﾞｼｯｸM-PRO"/>
      <family val="3"/>
      <charset val="128"/>
    </font>
    <font>
      <b/>
      <sz val="11"/>
      <name val="HG丸ｺﾞｼｯｸM-PRO"/>
      <family val="3"/>
      <charset val="128"/>
    </font>
    <font>
      <sz val="12"/>
      <color indexed="10"/>
      <name val="ＭＳ Ｐ明朝"/>
      <family val="1"/>
      <charset val="128"/>
    </font>
    <font>
      <sz val="12"/>
      <color indexed="12"/>
      <name val="ＭＳ Ｐ明朝"/>
      <family val="1"/>
      <charset val="128"/>
    </font>
    <font>
      <sz val="14"/>
      <name val="ＭＳ Ｐゴシック"/>
      <family val="3"/>
      <charset val="128"/>
    </font>
    <font>
      <sz val="10"/>
      <name val="ＭＳ Ｐゴシック"/>
      <family val="3"/>
      <charset val="128"/>
    </font>
    <font>
      <sz val="16"/>
      <name val="ＭＳ Ｐ明朝"/>
      <family val="1"/>
      <charset val="128"/>
    </font>
    <font>
      <b/>
      <sz val="16"/>
      <name val="ＭＳ Ｐ明朝"/>
      <family val="1"/>
      <charset val="128"/>
    </font>
    <font>
      <b/>
      <sz val="16"/>
      <color indexed="10"/>
      <name val="ＭＳ Ｐ明朝"/>
      <family val="1"/>
      <charset val="128"/>
    </font>
    <font>
      <sz val="16"/>
      <name val="ＭＳ Ｐゴシック"/>
      <family val="3"/>
      <charset val="128"/>
    </font>
    <font>
      <b/>
      <sz val="16"/>
      <color indexed="12"/>
      <name val="ＭＳ Ｐ明朝"/>
      <family val="1"/>
      <charset val="128"/>
    </font>
    <font>
      <b/>
      <sz val="22"/>
      <name val="ＭＳ Ｐゴシック"/>
      <family val="3"/>
      <charset val="128"/>
    </font>
    <font>
      <sz val="10"/>
      <color theme="1"/>
      <name val="ＭＳ Ｐゴシック"/>
      <family val="3"/>
      <charset val="128"/>
    </font>
    <font>
      <sz val="11"/>
      <color theme="1"/>
      <name val="ＭＳ Ｐゴシック"/>
      <family val="3"/>
      <charset val="128"/>
    </font>
    <font>
      <b/>
      <sz val="14"/>
      <name val="ＭＳ Ｐゴシック"/>
      <family val="3"/>
      <charset val="128"/>
    </font>
    <font>
      <b/>
      <sz val="14"/>
      <color rgb="FFFF0000"/>
      <name val="ＭＳ Ｐゴシック"/>
      <family val="3"/>
      <charset val="128"/>
    </font>
    <font>
      <sz val="18"/>
      <color rgb="FFFF0000"/>
      <name val="ＭＳ Ｐゴシック"/>
      <family val="3"/>
      <charset val="128"/>
    </font>
    <font>
      <b/>
      <i/>
      <sz val="11"/>
      <name val="ＭＳ Ｐゴシック"/>
      <family val="3"/>
      <charset val="128"/>
    </font>
    <font>
      <b/>
      <sz val="12"/>
      <name val="ＭＳ Ｐゴシック"/>
      <family val="3"/>
      <charset val="128"/>
    </font>
    <font>
      <b/>
      <sz val="11"/>
      <name val="ＭＳ Ｐゴシック"/>
      <family val="3"/>
      <charset val="128"/>
    </font>
    <font>
      <sz val="18"/>
      <color rgb="FF00B0F0"/>
      <name val="ＭＳ Ｐゴシック"/>
      <family val="3"/>
      <charset val="128"/>
    </font>
    <font>
      <b/>
      <sz val="14"/>
      <color rgb="FF00B0F0"/>
      <name val="ＭＳ Ｐゴシック"/>
      <family val="3"/>
      <charset val="128"/>
    </font>
    <font>
      <b/>
      <sz val="14"/>
      <color theme="1"/>
      <name val="ＭＳ Ｐゴシック"/>
      <family val="3"/>
      <charset val="128"/>
    </font>
    <font>
      <b/>
      <sz val="10"/>
      <name val="ＭＳ Ｐゴシック"/>
      <family val="3"/>
      <charset val="128"/>
    </font>
    <font>
      <b/>
      <sz val="16"/>
      <name val="HGP創英角ﾎﾟｯﾌﾟ体"/>
      <family val="3"/>
      <charset val="128"/>
    </font>
    <font>
      <sz val="11"/>
      <color theme="1"/>
      <name val="ＭＳ Ｐ明朝"/>
      <family val="1"/>
      <charset val="128"/>
    </font>
    <font>
      <u/>
      <sz val="11"/>
      <color theme="10"/>
      <name val="ＭＳ Ｐゴシック"/>
      <family val="3"/>
      <charset val="128"/>
    </font>
    <font>
      <b/>
      <u/>
      <sz val="14"/>
      <color rgb="FFFF0000"/>
      <name val="ＭＳ Ｐゴシック"/>
      <family val="3"/>
      <charset val="128"/>
    </font>
    <font>
      <sz val="11"/>
      <color theme="0"/>
      <name val="ＭＳ Ｐゴシック"/>
      <family val="3"/>
      <charset val="128"/>
    </font>
    <font>
      <b/>
      <sz val="14"/>
      <color theme="0"/>
      <name val="ＭＳ Ｐゴシック"/>
      <family val="3"/>
      <charset val="128"/>
    </font>
    <font>
      <b/>
      <sz val="10"/>
      <color theme="0"/>
      <name val="ＭＳ Ｐゴシック"/>
      <family val="3"/>
      <charset val="128"/>
    </font>
    <font>
      <b/>
      <sz val="11"/>
      <color theme="0"/>
      <name val="ＭＳ Ｐゴシック"/>
      <family val="3"/>
      <charset val="128"/>
    </font>
    <font>
      <sz val="28"/>
      <color theme="1"/>
      <name val="ＭＳ 明朝"/>
      <family val="1"/>
      <charset val="128"/>
    </font>
    <font>
      <sz val="8"/>
      <color theme="0"/>
      <name val="ＭＳ Ｐゴシック"/>
      <family val="3"/>
      <charset val="128"/>
    </font>
    <font>
      <sz val="10"/>
      <color theme="0"/>
      <name val="ＭＳ Ｐゴシック"/>
      <family val="3"/>
      <charset val="128"/>
    </font>
    <font>
      <b/>
      <sz val="22"/>
      <color rgb="FFFF0000"/>
      <name val="ＭＳ 明朝"/>
      <family val="1"/>
      <charset val="128"/>
    </font>
    <font>
      <u/>
      <sz val="48"/>
      <color theme="10"/>
      <name val="ＭＳ Ｐゴシック"/>
      <family val="3"/>
      <charset val="128"/>
    </font>
    <font>
      <u/>
      <sz val="11"/>
      <color rgb="FF0000F0"/>
      <name val="ＭＳ Ｐゴシック"/>
      <family val="3"/>
      <charset val="128"/>
    </font>
    <font>
      <u/>
      <sz val="11"/>
      <color rgb="FF0000FF"/>
      <name val="ＭＳ Ｐゴシック"/>
      <family val="3"/>
      <charset val="128"/>
    </font>
  </fonts>
  <fills count="6">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rgb="FF92D050"/>
        <bgColor indexed="64"/>
      </patternFill>
    </fill>
    <fill>
      <patternFill patternType="solid">
        <fgColor theme="3" tint="0.79998168889431442"/>
        <bgColor indexed="64"/>
      </patternFill>
    </fill>
  </fills>
  <borders count="90">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dotted">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top style="dashed">
        <color indexed="64"/>
      </top>
      <bottom/>
      <diagonal/>
    </border>
    <border>
      <left/>
      <right style="medium">
        <color indexed="64"/>
      </right>
      <top style="dashed">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dashed">
        <color indexed="64"/>
      </bottom>
      <diagonal/>
    </border>
    <border>
      <left style="medium">
        <color indexed="64"/>
      </left>
      <right style="thin">
        <color indexed="64"/>
      </right>
      <top style="dashed">
        <color indexed="64"/>
      </top>
      <bottom/>
      <diagonal/>
    </border>
    <border>
      <left style="thin">
        <color indexed="64"/>
      </left>
      <right style="medium">
        <color indexed="64"/>
      </right>
      <top style="dashed">
        <color indexed="64"/>
      </top>
      <bottom/>
      <diagonal/>
    </border>
    <border>
      <left style="medium">
        <color indexed="64"/>
      </left>
      <right style="thin">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top style="dashed">
        <color indexed="64"/>
      </top>
      <bottom style="thin">
        <color indexed="64"/>
      </bottom>
      <diagonal/>
    </border>
    <border>
      <left/>
      <right style="medium">
        <color indexed="64"/>
      </right>
      <top style="dashed">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right style="thin">
        <color indexed="64"/>
      </right>
      <top/>
      <bottom style="dotted">
        <color indexed="64"/>
      </bottom>
      <diagonal/>
    </border>
    <border>
      <left style="thin">
        <color indexed="64"/>
      </left>
      <right style="medium">
        <color indexed="64"/>
      </right>
      <top/>
      <bottom style="dotted">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alignment vertical="center"/>
    </xf>
    <xf numFmtId="0" fontId="1" fillId="0" borderId="0"/>
    <xf numFmtId="0" fontId="20" fillId="0" borderId="0">
      <alignment vertical="center"/>
    </xf>
    <xf numFmtId="0" fontId="21" fillId="0" borderId="0"/>
    <xf numFmtId="0" fontId="1" fillId="0" borderId="0"/>
    <xf numFmtId="0" fontId="53" fillId="0" borderId="0" applyNumberFormat="0" applyFill="0" applyBorder="0" applyAlignment="0" applyProtection="0">
      <alignment vertical="center"/>
    </xf>
    <xf numFmtId="0" fontId="53" fillId="0" borderId="0" applyNumberFormat="0" applyFill="0" applyBorder="0" applyAlignment="0" applyProtection="0">
      <alignment vertical="center"/>
    </xf>
  </cellStyleXfs>
  <cellXfs count="292">
    <xf numFmtId="0" fontId="0" fillId="0" borderId="0" xfId="0">
      <alignment vertical="center"/>
    </xf>
    <xf numFmtId="0" fontId="4" fillId="0" borderId="0" xfId="0" applyFont="1" applyAlignment="1">
      <alignment vertical="center" shrinkToFit="1"/>
    </xf>
    <xf numFmtId="0" fontId="22" fillId="0" borderId="0" xfId="0" applyFont="1">
      <alignment vertical="center"/>
    </xf>
    <xf numFmtId="0" fontId="5" fillId="0" borderId="0" xfId="4" applyFont="1" applyAlignment="1">
      <alignment horizontal="center" vertical="center"/>
    </xf>
    <xf numFmtId="0" fontId="5" fillId="0" borderId="0" xfId="4" applyFont="1" applyAlignment="1">
      <alignment horizontal="distributed" vertical="center" justifyLastLine="1"/>
    </xf>
    <xf numFmtId="0" fontId="7" fillId="0" borderId="0" xfId="4" applyFont="1" applyAlignment="1">
      <alignment vertical="center"/>
    </xf>
    <xf numFmtId="0" fontId="29" fillId="0" borderId="0" xfId="4" applyFont="1" applyAlignment="1">
      <alignment vertical="center" wrapText="1"/>
    </xf>
    <xf numFmtId="0" fontId="5" fillId="0" borderId="0" xfId="4" applyFont="1" applyAlignment="1">
      <alignment vertical="center"/>
    </xf>
    <xf numFmtId="0" fontId="30" fillId="0" borderId="0" xfId="4" applyFont="1" applyAlignment="1">
      <alignment vertical="center" wrapText="1"/>
    </xf>
    <xf numFmtId="0" fontId="7" fillId="0" borderId="0" xfId="4" applyFont="1" applyAlignment="1">
      <alignment horizontal="distributed" vertical="center" justifyLastLine="1"/>
    </xf>
    <xf numFmtId="0" fontId="32" fillId="0" borderId="49" xfId="4" applyFont="1" applyBorder="1" applyAlignment="1">
      <alignment horizontal="distributed" vertical="center" wrapText="1" justifyLastLine="1"/>
    </xf>
    <xf numFmtId="0" fontId="31" fillId="0" borderId="52"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58" xfId="4" applyFont="1" applyBorder="1" applyAlignment="1">
      <alignment horizontal="distributed" vertical="center" justifyLastLine="1"/>
    </xf>
    <xf numFmtId="176" fontId="33" fillId="0" borderId="44" xfId="4" applyNumberFormat="1" applyFont="1" applyBorder="1" applyAlignment="1">
      <alignment horizontal="center" vertical="center" shrinkToFit="1"/>
    </xf>
    <xf numFmtId="0" fontId="5" fillId="0" borderId="65" xfId="4" applyFont="1" applyBorder="1" applyAlignment="1">
      <alignment horizontal="distributed" vertical="center" justifyLastLine="1"/>
    </xf>
    <xf numFmtId="0" fontId="5" fillId="0" borderId="59" xfId="4" applyFont="1" applyBorder="1" applyAlignment="1">
      <alignment horizontal="center" vertical="center"/>
    </xf>
    <xf numFmtId="176" fontId="34" fillId="0" borderId="0" xfId="4" applyNumberFormat="1" applyFont="1" applyAlignment="1">
      <alignment horizontal="center" vertical="center" shrinkToFit="1"/>
    </xf>
    <xf numFmtId="0" fontId="5" fillId="0" borderId="60" xfId="4" applyFont="1" applyBorder="1" applyAlignment="1">
      <alignment horizontal="distributed" vertical="center" justifyLastLine="1"/>
    </xf>
    <xf numFmtId="0" fontId="5" fillId="0" borderId="66" xfId="4" applyFont="1" applyBorder="1" applyAlignment="1">
      <alignment horizontal="center" vertical="center"/>
    </xf>
    <xf numFmtId="0" fontId="5" fillId="0" borderId="43" xfId="4" applyFont="1" applyBorder="1" applyAlignment="1">
      <alignment horizontal="left" vertical="center" wrapText="1" indent="1"/>
    </xf>
    <xf numFmtId="0" fontId="5" fillId="0" borderId="67" xfId="4" applyFont="1" applyBorder="1" applyAlignment="1">
      <alignment horizontal="left" vertical="center" wrapText="1" indent="1"/>
    </xf>
    <xf numFmtId="0" fontId="5" fillId="0" borderId="44" xfId="4" applyFont="1" applyBorder="1" applyAlignment="1">
      <alignment horizontal="left" vertical="center" wrapText="1" indent="1"/>
    </xf>
    <xf numFmtId="0" fontId="5" fillId="0" borderId="66" xfId="4" applyFont="1" applyBorder="1" applyAlignment="1">
      <alignment horizontal="left" vertical="center" wrapText="1" indent="1"/>
    </xf>
    <xf numFmtId="0" fontId="5" fillId="0" borderId="68" xfId="4" applyFont="1" applyBorder="1" applyAlignment="1">
      <alignment horizontal="left" vertical="center" wrapText="1" indent="1"/>
    </xf>
    <xf numFmtId="0" fontId="22" fillId="0" borderId="69" xfId="4" applyFont="1" applyBorder="1" applyAlignment="1">
      <alignment horizontal="left" vertical="center" wrapText="1" indent="1"/>
    </xf>
    <xf numFmtId="0" fontId="5" fillId="0" borderId="65" xfId="4" applyFont="1" applyBorder="1" applyAlignment="1">
      <alignment horizontal="distributed" vertical="center"/>
    </xf>
    <xf numFmtId="0" fontId="5" fillId="0" borderId="60" xfId="4" applyFont="1" applyBorder="1" applyAlignment="1">
      <alignment horizontal="distributed" vertical="center"/>
    </xf>
    <xf numFmtId="176" fontId="33" fillId="0" borderId="48" xfId="4" applyNumberFormat="1" applyFont="1" applyBorder="1" applyAlignment="1">
      <alignment horizontal="center" vertical="center" shrinkToFit="1"/>
    </xf>
    <xf numFmtId="176" fontId="34" fillId="0" borderId="1" xfId="4" applyNumberFormat="1" applyFont="1" applyBorder="1" applyAlignment="1">
      <alignment horizontal="center" vertical="center" shrinkToFit="1"/>
    </xf>
    <xf numFmtId="0" fontId="5" fillId="0" borderId="2" xfId="4" applyFont="1" applyBorder="1" applyAlignment="1">
      <alignment horizontal="distributed" vertical="center" justifyLastLine="1"/>
    </xf>
    <xf numFmtId="0" fontId="5" fillId="0" borderId="56" xfId="4" applyFont="1" applyBorder="1" applyAlignment="1">
      <alignment horizontal="center" vertical="center"/>
    </xf>
    <xf numFmtId="0" fontId="5" fillId="0" borderId="48" xfId="4" applyFont="1" applyBorder="1" applyAlignment="1">
      <alignment horizontal="left" vertical="center" indent="1"/>
    </xf>
    <xf numFmtId="0" fontId="5" fillId="0" borderId="56" xfId="4" applyFont="1" applyBorder="1" applyAlignment="1">
      <alignment horizontal="left" vertical="center" indent="1"/>
    </xf>
    <xf numFmtId="176" fontId="35" fillId="0" borderId="0" xfId="4" applyNumberFormat="1" applyFont="1" applyAlignment="1">
      <alignment horizontal="center" vertical="center" shrinkToFit="1"/>
    </xf>
    <xf numFmtId="0" fontId="5" fillId="0" borderId="73" xfId="4" applyFont="1" applyBorder="1" applyAlignment="1">
      <alignment horizontal="left" vertical="center" wrapText="1" indent="1"/>
    </xf>
    <xf numFmtId="0" fontId="5" fillId="0" borderId="74" xfId="4" applyFont="1" applyBorder="1" applyAlignment="1">
      <alignment horizontal="left" vertical="center" wrapText="1" indent="1"/>
    </xf>
    <xf numFmtId="0" fontId="5" fillId="0" borderId="75" xfId="4" applyFont="1" applyBorder="1" applyAlignment="1">
      <alignment horizontal="left" vertical="center" wrapText="1" indent="1"/>
    </xf>
    <xf numFmtId="0" fontId="5" fillId="0" borderId="72" xfId="4" applyFont="1" applyBorder="1" applyAlignment="1">
      <alignment vertical="center"/>
    </xf>
    <xf numFmtId="176" fontId="33" fillId="0" borderId="73" xfId="4" applyNumberFormat="1" applyFont="1" applyBorder="1" applyAlignment="1">
      <alignment horizontal="center" vertical="center" shrinkToFit="1"/>
    </xf>
    <xf numFmtId="176" fontId="35" fillId="0" borderId="16" xfId="4" applyNumberFormat="1" applyFont="1" applyBorder="1" applyAlignment="1">
      <alignment horizontal="center" vertical="center" shrinkToFit="1"/>
    </xf>
    <xf numFmtId="0" fontId="5" fillId="0" borderId="17" xfId="4" applyFont="1" applyBorder="1" applyAlignment="1">
      <alignment horizontal="distributed" vertical="center" justifyLastLine="1"/>
    </xf>
    <xf numFmtId="0" fontId="5" fillId="0" borderId="74" xfId="4" applyFont="1" applyBorder="1" applyAlignment="1">
      <alignment horizontal="center" vertical="center"/>
    </xf>
    <xf numFmtId="0" fontId="5" fillId="0" borderId="74" xfId="4" applyFont="1" applyBorder="1" applyAlignment="1">
      <alignment horizontal="left" vertical="center" indent="1"/>
    </xf>
    <xf numFmtId="0" fontId="5" fillId="0" borderId="66" xfId="4" applyFont="1" applyBorder="1" applyAlignment="1">
      <alignment horizontal="left" vertical="center" indent="1"/>
    </xf>
    <xf numFmtId="176" fontId="33" fillId="0" borderId="54" xfId="4" applyNumberFormat="1" applyFont="1" applyBorder="1" applyAlignment="1">
      <alignment horizontal="center" vertical="center" shrinkToFit="1"/>
    </xf>
    <xf numFmtId="176" fontId="34" fillId="0" borderId="3" xfId="4" applyNumberFormat="1" applyFont="1" applyBorder="1" applyAlignment="1">
      <alignment horizontal="center" vertical="center" shrinkToFit="1"/>
    </xf>
    <xf numFmtId="0" fontId="5" fillId="0" borderId="6" xfId="4" applyFont="1" applyBorder="1" applyAlignment="1">
      <alignment horizontal="distributed" vertical="center" justifyLastLine="1"/>
    </xf>
    <xf numFmtId="0" fontId="5" fillId="0" borderId="55" xfId="4" applyFont="1" applyBorder="1" applyAlignment="1">
      <alignment horizontal="center" vertical="center"/>
    </xf>
    <xf numFmtId="0" fontId="5" fillId="0" borderId="54" xfId="4" applyFont="1" applyBorder="1" applyAlignment="1">
      <alignment horizontal="left" vertical="center" wrapText="1" indent="1"/>
    </xf>
    <xf numFmtId="0" fontId="5" fillId="0" borderId="55" xfId="4" applyFont="1" applyBorder="1" applyAlignment="1">
      <alignment horizontal="left" vertical="center" indent="1"/>
    </xf>
    <xf numFmtId="176" fontId="35" fillId="0" borderId="1" xfId="4" applyNumberFormat="1" applyFont="1" applyBorder="1" applyAlignment="1">
      <alignment horizontal="center" vertical="center" shrinkToFit="1"/>
    </xf>
    <xf numFmtId="0" fontId="5" fillId="0" borderId="56" xfId="4" applyFont="1" applyBorder="1" applyAlignment="1">
      <alignment horizontal="left" vertical="center" wrapText="1" indent="1"/>
    </xf>
    <xf numFmtId="0" fontId="5" fillId="0" borderId="8" xfId="4" applyFont="1" applyBorder="1" applyAlignment="1">
      <alignment horizontal="distributed" vertical="center" justifyLastLine="1"/>
    </xf>
    <xf numFmtId="0" fontId="5" fillId="0" borderId="18" xfId="4" applyFont="1" applyBorder="1" applyAlignment="1">
      <alignment horizontal="center" vertical="center"/>
    </xf>
    <xf numFmtId="0" fontId="5" fillId="0" borderId="4" xfId="4" applyFont="1" applyBorder="1" applyAlignment="1">
      <alignment horizontal="distributed" vertical="center" justifyLastLine="1"/>
    </xf>
    <xf numFmtId="0" fontId="5" fillId="0" borderId="15" xfId="4" applyFont="1" applyBorder="1" applyAlignment="1">
      <alignment horizontal="center" vertical="center"/>
    </xf>
    <xf numFmtId="176" fontId="34" fillId="0" borderId="16" xfId="4" applyNumberFormat="1" applyFont="1" applyBorder="1" applyAlignment="1">
      <alignment horizontal="center" vertical="center" shrinkToFit="1"/>
    </xf>
    <xf numFmtId="0" fontId="5" fillId="0" borderId="69" xfId="4" applyFont="1" applyBorder="1" applyAlignment="1">
      <alignment horizontal="left" vertical="center" wrapText="1" indent="1"/>
    </xf>
    <xf numFmtId="0" fontId="5" fillId="0" borderId="73" xfId="4" applyFont="1" applyBorder="1" applyAlignment="1">
      <alignment horizontal="left" vertical="center" indent="1"/>
    </xf>
    <xf numFmtId="0" fontId="5" fillId="0" borderId="54" xfId="4" applyFont="1" applyBorder="1" applyAlignment="1">
      <alignment horizontal="left" vertical="center" indent="1"/>
    </xf>
    <xf numFmtId="0" fontId="33" fillId="0" borderId="72" xfId="4" quotePrefix="1" applyFont="1" applyBorder="1" applyAlignment="1">
      <alignment vertical="center" textRotation="180"/>
    </xf>
    <xf numFmtId="0" fontId="36" fillId="0" borderId="72" xfId="4" applyFont="1" applyBorder="1" applyAlignment="1">
      <alignment vertical="center"/>
    </xf>
    <xf numFmtId="0" fontId="5" fillId="0" borderId="68" xfId="4" applyFont="1" applyBorder="1" applyAlignment="1">
      <alignment horizontal="left" vertical="center" indent="1"/>
    </xf>
    <xf numFmtId="0" fontId="5" fillId="0" borderId="69" xfId="4" applyFont="1" applyBorder="1" applyAlignment="1">
      <alignment horizontal="left" vertical="center" indent="1"/>
    </xf>
    <xf numFmtId="0" fontId="5" fillId="0" borderId="73" xfId="4" applyFont="1" applyBorder="1" applyAlignment="1">
      <alignment horizontal="left" vertical="center" indent="1" shrinkToFit="1"/>
    </xf>
    <xf numFmtId="0" fontId="5" fillId="0" borderId="44" xfId="4" applyFont="1" applyBorder="1" applyAlignment="1">
      <alignment horizontal="left" vertical="center" indent="1"/>
    </xf>
    <xf numFmtId="0" fontId="5" fillId="0" borderId="5" xfId="4" applyFont="1" applyBorder="1" applyAlignment="1">
      <alignment horizontal="distributed" vertical="center" justifyLastLine="1"/>
    </xf>
    <xf numFmtId="0" fontId="5" fillId="0" borderId="7" xfId="4" applyFont="1" applyBorder="1" applyAlignment="1">
      <alignment horizontal="center" vertical="center"/>
    </xf>
    <xf numFmtId="176" fontId="37" fillId="0" borderId="0" xfId="4" applyNumberFormat="1" applyFont="1" applyAlignment="1">
      <alignment horizontal="center" vertical="center" shrinkToFit="1"/>
    </xf>
    <xf numFmtId="176" fontId="37" fillId="0" borderId="16" xfId="4" applyNumberFormat="1" applyFont="1" applyBorder="1" applyAlignment="1">
      <alignment horizontal="center" vertical="center" shrinkToFit="1"/>
    </xf>
    <xf numFmtId="176" fontId="37" fillId="0" borderId="1" xfId="4" applyNumberFormat="1" applyFont="1" applyBorder="1" applyAlignment="1">
      <alignment horizontal="center" vertical="center" shrinkToFit="1"/>
    </xf>
    <xf numFmtId="0" fontId="22" fillId="0" borderId="65" xfId="4" applyFont="1" applyBorder="1" applyAlignment="1">
      <alignment horizontal="distributed" vertical="center" justifyLastLine="1"/>
    </xf>
    <xf numFmtId="0" fontId="5" fillId="0" borderId="41" xfId="4" applyFont="1" applyBorder="1" applyAlignment="1">
      <alignment horizontal="left" vertical="center" wrapText="1" indent="1"/>
    </xf>
    <xf numFmtId="0" fontId="5" fillId="0" borderId="42" xfId="4" applyFont="1" applyBorder="1" applyAlignment="1">
      <alignment horizontal="left" vertical="center" wrapText="1" indent="1"/>
    </xf>
    <xf numFmtId="0" fontId="5" fillId="0" borderId="55" xfId="4" applyFont="1" applyBorder="1" applyAlignment="1">
      <alignment horizontal="left" vertical="center" wrapText="1" indent="1"/>
    </xf>
    <xf numFmtId="0" fontId="5" fillId="0" borderId="82" xfId="4" applyFont="1" applyBorder="1" applyAlignment="1">
      <alignment horizontal="left" vertical="center" indent="1"/>
    </xf>
    <xf numFmtId="0" fontId="5" fillId="0" borderId="83" xfId="4" applyFont="1" applyBorder="1" applyAlignment="1">
      <alignment horizontal="left" vertical="center" indent="1"/>
    </xf>
    <xf numFmtId="0" fontId="5" fillId="0" borderId="70" xfId="4" applyFont="1" applyBorder="1" applyAlignment="1">
      <alignment horizontal="left" vertical="center" indent="1"/>
    </xf>
    <xf numFmtId="0" fontId="5" fillId="0" borderId="71" xfId="4" applyFont="1" applyBorder="1" applyAlignment="1">
      <alignment horizontal="left" vertical="center" indent="1"/>
    </xf>
    <xf numFmtId="0" fontId="5" fillId="0" borderId="32" xfId="4" applyFont="1" applyBorder="1" applyAlignment="1">
      <alignment horizontal="left" vertical="center" indent="1"/>
    </xf>
    <xf numFmtId="0" fontId="5" fillId="0" borderId="72" xfId="4" applyFont="1" applyBorder="1" applyAlignment="1">
      <alignment horizontal="left" vertical="center" indent="1"/>
    </xf>
    <xf numFmtId="0" fontId="33" fillId="0" borderId="32" xfId="4" applyFont="1" applyBorder="1" applyAlignment="1">
      <alignment horizontal="center" vertical="center"/>
    </xf>
    <xf numFmtId="176" fontId="33" fillId="0" borderId="0" xfId="4" applyNumberFormat="1" applyFont="1" applyAlignment="1">
      <alignment horizontal="center" vertical="center" shrinkToFit="1"/>
    </xf>
    <xf numFmtId="176" fontId="34" fillId="0" borderId="59" xfId="4" applyNumberFormat="1" applyFont="1" applyBorder="1" applyAlignment="1">
      <alignment horizontal="center" vertical="center" shrinkToFit="1"/>
    </xf>
    <xf numFmtId="0" fontId="5" fillId="0" borderId="84" xfId="4" applyFont="1" applyBorder="1" applyAlignment="1">
      <alignment horizontal="left" vertical="center" indent="1"/>
    </xf>
    <xf numFmtId="0" fontId="5" fillId="0" borderId="85" xfId="4" applyFont="1" applyBorder="1" applyAlignment="1">
      <alignment horizontal="left" vertical="center" indent="1"/>
    </xf>
    <xf numFmtId="0" fontId="33" fillId="0" borderId="12" xfId="4" applyFont="1" applyBorder="1" applyAlignment="1">
      <alignment horizontal="center" vertical="center"/>
    </xf>
    <xf numFmtId="0" fontId="5" fillId="0" borderId="86" xfId="4" applyFont="1" applyBorder="1" applyAlignment="1">
      <alignment horizontal="distributed" vertical="center" justifyLastLine="1"/>
    </xf>
    <xf numFmtId="0" fontId="5" fillId="0" borderId="87" xfId="4" applyFont="1" applyBorder="1" applyAlignment="1">
      <alignment horizontal="center" vertical="center"/>
    </xf>
    <xf numFmtId="176" fontId="33" fillId="0" borderId="13" xfId="4" applyNumberFormat="1" applyFont="1" applyBorder="1" applyAlignment="1">
      <alignment horizontal="center" vertical="center" shrinkToFit="1"/>
    </xf>
    <xf numFmtId="176" fontId="34" fillId="0" borderId="61" xfId="4" applyNumberFormat="1" applyFont="1" applyBorder="1" applyAlignment="1">
      <alignment horizontal="center" vertical="center" shrinkToFit="1"/>
    </xf>
    <xf numFmtId="0" fontId="5" fillId="0" borderId="62" xfId="4" applyFont="1" applyBorder="1" applyAlignment="1">
      <alignment horizontal="distributed" vertical="center" justifyLastLine="1"/>
    </xf>
    <xf numFmtId="0" fontId="0" fillId="0" borderId="32" xfId="0" applyBorder="1">
      <alignment vertical="center"/>
    </xf>
    <xf numFmtId="0" fontId="0" fillId="0" borderId="72" xfId="0" applyBorder="1">
      <alignment vertical="center"/>
    </xf>
    <xf numFmtId="0" fontId="41" fillId="0" borderId="0" xfId="0" applyFont="1">
      <alignment vertical="center"/>
    </xf>
    <xf numFmtId="0" fontId="42" fillId="0" borderId="0" xfId="0" applyFont="1">
      <alignment vertical="center"/>
    </xf>
    <xf numFmtId="0" fontId="10" fillId="0" borderId="32" xfId="0" applyFont="1" applyBorder="1">
      <alignment vertical="center"/>
    </xf>
    <xf numFmtId="0" fontId="10" fillId="0" borderId="0" xfId="0" applyFont="1">
      <alignment vertical="center"/>
    </xf>
    <xf numFmtId="0" fontId="10" fillId="0" borderId="72" xfId="0" applyFont="1" applyBorder="1">
      <alignment vertical="center"/>
    </xf>
    <xf numFmtId="0" fontId="44" fillId="0" borderId="0" xfId="0" applyFont="1">
      <alignment vertical="center"/>
    </xf>
    <xf numFmtId="0" fontId="45" fillId="0" borderId="0" xfId="0" applyFont="1">
      <alignment vertical="center"/>
    </xf>
    <xf numFmtId="0" fontId="46" fillId="0" borderId="0" xfId="0" applyFont="1">
      <alignment vertical="center"/>
    </xf>
    <xf numFmtId="0" fontId="48" fillId="0" borderId="0" xfId="0" applyFont="1">
      <alignment vertical="center"/>
    </xf>
    <xf numFmtId="0" fontId="41" fillId="3" borderId="5" xfId="0" applyFont="1" applyFill="1" applyBorder="1">
      <alignment vertical="center"/>
    </xf>
    <xf numFmtId="0" fontId="50" fillId="3" borderId="4" xfId="0" applyFont="1" applyFill="1" applyBorder="1" applyAlignment="1">
      <alignment horizontal="center" vertical="center" wrapText="1"/>
    </xf>
    <xf numFmtId="0" fontId="41" fillId="2" borderId="7" xfId="0" applyFont="1" applyFill="1" applyBorder="1" applyAlignment="1">
      <alignment vertical="center" wrapText="1"/>
    </xf>
    <xf numFmtId="0" fontId="46" fillId="2" borderId="88" xfId="0" applyFont="1" applyFill="1" applyBorder="1" applyAlignment="1">
      <alignment horizontal="center" vertical="center" wrapText="1"/>
    </xf>
    <xf numFmtId="0" fontId="0" fillId="0" borderId="7" xfId="0" applyBorder="1">
      <alignment vertical="center"/>
    </xf>
    <xf numFmtId="0" fontId="46" fillId="0" borderId="88" xfId="0" applyFont="1" applyBorder="1" applyAlignment="1">
      <alignment horizontal="center" vertical="center" wrapText="1"/>
    </xf>
    <xf numFmtId="0" fontId="31" fillId="0" borderId="7" xfId="0" applyFont="1" applyBorder="1">
      <alignment vertical="center"/>
    </xf>
    <xf numFmtId="0" fontId="0" fillId="0" borderId="88" xfId="0" applyBorder="1" applyAlignment="1">
      <alignment horizontal="center" vertical="center" wrapText="1"/>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lignment vertical="center" shrinkToFit="1"/>
    </xf>
    <xf numFmtId="0" fontId="10" fillId="0" borderId="0" xfId="0" applyFont="1" applyAlignment="1">
      <alignment horizontal="center" vertical="center" shrinkToFit="1"/>
    </xf>
    <xf numFmtId="0" fontId="0" fillId="0" borderId="0" xfId="0" applyAlignment="1">
      <alignment horizontal="center" vertical="center" shrinkToFit="1"/>
    </xf>
    <xf numFmtId="0" fontId="2" fillId="0" borderId="0" xfId="0" applyFont="1" applyAlignment="1">
      <alignment vertical="center" shrinkToFit="1"/>
    </xf>
    <xf numFmtId="0" fontId="2" fillId="0" borderId="0" xfId="0" applyFont="1" applyAlignment="1">
      <alignment horizontal="center" vertical="center" shrinkToFit="1"/>
    </xf>
    <xf numFmtId="0" fontId="6" fillId="0" borderId="0" xfId="0" applyFont="1" applyAlignment="1">
      <alignment horizontal="center" vertical="center" shrinkToFit="1"/>
    </xf>
    <xf numFmtId="0" fontId="6" fillId="0" borderId="0" xfId="0" applyFont="1" applyAlignment="1">
      <alignment vertical="center" shrinkToFit="1"/>
    </xf>
    <xf numFmtId="0" fontId="13" fillId="0" borderId="0" xfId="0" applyFont="1" applyAlignment="1">
      <alignment horizontal="left" vertical="center" shrinkToFit="1"/>
    </xf>
    <xf numFmtId="0" fontId="10" fillId="0" borderId="0" xfId="0" applyFont="1" applyAlignment="1">
      <alignment vertical="center" shrinkToFit="1"/>
    </xf>
    <xf numFmtId="0" fontId="8" fillId="0" borderId="0" xfId="0" applyFont="1" applyAlignment="1">
      <alignment horizontal="center" vertical="center" shrinkToFit="1"/>
    </xf>
    <xf numFmtId="0" fontId="12" fillId="0" borderId="0" xfId="0" applyFont="1" applyAlignment="1">
      <alignment vertical="center" shrinkToFit="1"/>
    </xf>
    <xf numFmtId="0" fontId="0" fillId="0" borderId="0" xfId="0" applyAlignment="1">
      <alignment horizontal="distributed" vertical="center" shrinkToFit="1"/>
    </xf>
    <xf numFmtId="0" fontId="12" fillId="0" borderId="0" xfId="0" applyFont="1" applyAlignment="1">
      <alignment horizontal="center" vertical="center" shrinkToFit="1"/>
    </xf>
    <xf numFmtId="0" fontId="14" fillId="0" borderId="0" xfId="0" applyFont="1" applyAlignment="1">
      <alignment horizontal="center" vertical="center" shrinkToFit="1"/>
    </xf>
    <xf numFmtId="0" fontId="15" fillId="0" borderId="0" xfId="0" applyFont="1" applyAlignment="1">
      <alignment vertical="center" shrinkToFit="1"/>
    </xf>
    <xf numFmtId="0" fontId="12" fillId="0" borderId="0" xfId="0" applyFont="1" applyAlignment="1">
      <alignment horizontal="distributed" vertical="center" shrinkToFit="1"/>
    </xf>
    <xf numFmtId="0" fontId="8" fillId="0" borderId="0" xfId="0" applyFont="1" applyAlignment="1">
      <alignment vertical="center" shrinkToFit="1"/>
    </xf>
    <xf numFmtId="0" fontId="8" fillId="0" borderId="9" xfId="0" applyFont="1" applyBorder="1" applyAlignment="1">
      <alignment horizontal="center" vertical="center" shrinkToFit="1"/>
    </xf>
    <xf numFmtId="0" fontId="8" fillId="0" borderId="64" xfId="0" applyFont="1" applyBorder="1" applyAlignment="1">
      <alignment horizontal="center" vertical="center" shrinkToFit="1"/>
    </xf>
    <xf numFmtId="0" fontId="12" fillId="0" borderId="30" xfId="0" applyFont="1" applyBorder="1" applyAlignment="1" applyProtection="1">
      <alignment horizontal="center" vertical="center" shrinkToFit="1"/>
      <protection locked="0"/>
    </xf>
    <xf numFmtId="0" fontId="2" fillId="0" borderId="31" xfId="0" quotePrefix="1" applyFont="1" applyBorder="1" applyAlignment="1" applyProtection="1">
      <alignment horizontal="center" vertical="center" shrinkToFit="1"/>
      <protection locked="0"/>
    </xf>
    <xf numFmtId="0" fontId="12" fillId="0" borderId="1" xfId="0" applyFont="1" applyBorder="1" applyAlignment="1" applyProtection="1">
      <alignment horizontal="center" vertical="center" shrinkToFit="1"/>
      <protection locked="0"/>
    </xf>
    <xf numFmtId="0" fontId="2" fillId="0" borderId="35" xfId="0" applyFont="1" applyBorder="1" applyAlignment="1" applyProtection="1">
      <alignment horizontal="center" vertical="center" shrinkToFit="1"/>
      <protection locked="0"/>
    </xf>
    <xf numFmtId="0" fontId="12" fillId="0" borderId="16" xfId="0" applyFont="1" applyBorder="1" applyAlignment="1" applyProtection="1">
      <alignment horizontal="center" vertical="center" shrinkToFit="1"/>
      <protection locked="0"/>
    </xf>
    <xf numFmtId="0" fontId="2" fillId="0" borderId="36" xfId="0" applyFont="1" applyBorder="1" applyAlignment="1" applyProtection="1">
      <alignment horizontal="center" vertical="center" shrinkToFit="1"/>
      <protection locked="0"/>
    </xf>
    <xf numFmtId="0" fontId="2" fillId="0" borderId="40" xfId="0" applyFont="1" applyBorder="1" applyAlignment="1" applyProtection="1">
      <alignment horizontal="center" vertical="center" shrinkToFit="1"/>
      <protection locked="0"/>
    </xf>
    <xf numFmtId="0" fontId="2" fillId="0" borderId="31" xfId="0" applyFont="1" applyBorder="1" applyAlignment="1" applyProtection="1">
      <alignment horizontal="center" vertical="center" shrinkToFit="1"/>
      <protection locked="0"/>
    </xf>
    <xf numFmtId="0" fontId="12" fillId="0" borderId="38" xfId="0" applyFont="1" applyBorder="1" applyAlignment="1" applyProtection="1">
      <alignment horizontal="center" vertical="center" shrinkToFit="1"/>
      <protection locked="0"/>
    </xf>
    <xf numFmtId="0" fontId="52" fillId="0" borderId="89" xfId="0" applyFont="1" applyBorder="1">
      <alignment vertical="center"/>
    </xf>
    <xf numFmtId="0" fontId="55" fillId="0" borderId="0" xfId="0" applyFont="1">
      <alignment vertical="center"/>
    </xf>
    <xf numFmtId="0" fontId="58" fillId="0" borderId="0" xfId="0" applyFont="1" applyAlignment="1">
      <alignment horizontal="center" vertical="center" wrapText="1"/>
    </xf>
    <xf numFmtId="0" fontId="56" fillId="0" borderId="0" xfId="0" applyFont="1">
      <alignment vertical="center"/>
    </xf>
    <xf numFmtId="0" fontId="57" fillId="0" borderId="0" xfId="0" applyFont="1" applyAlignment="1">
      <alignment horizontal="center" vertical="center" wrapText="1"/>
    </xf>
    <xf numFmtId="0" fontId="56" fillId="0" borderId="0" xfId="0" applyFont="1" applyAlignment="1">
      <alignment vertical="center" wrapText="1"/>
    </xf>
    <xf numFmtId="0" fontId="59" fillId="0" borderId="16" xfId="0" applyFont="1" applyBorder="1" applyAlignment="1" applyProtection="1">
      <alignment horizontal="center" vertical="center" shrinkToFit="1"/>
      <protection locked="0"/>
    </xf>
    <xf numFmtId="0" fontId="41" fillId="0" borderId="5" xfId="0" applyFont="1" applyBorder="1" applyAlignment="1">
      <alignment horizontal="center" vertical="center"/>
    </xf>
    <xf numFmtId="0" fontId="63" fillId="0" borderId="0" xfId="5" applyFont="1" applyBorder="1" applyAlignment="1" applyProtection="1">
      <alignment vertical="center" shrinkToFit="1"/>
    </xf>
    <xf numFmtId="0" fontId="2" fillId="0" borderId="0" xfId="0" applyFont="1" applyAlignment="1">
      <alignment horizontal="right" vertical="center" shrinkToFit="1"/>
    </xf>
    <xf numFmtId="0" fontId="59" fillId="0" borderId="1" xfId="0" applyFont="1" applyBorder="1" applyAlignment="1" applyProtection="1">
      <alignment horizontal="center" vertical="center" shrinkToFit="1"/>
      <protection locked="0"/>
    </xf>
    <xf numFmtId="0" fontId="64" fillId="0" borderId="0" xfId="6" applyFont="1" applyBorder="1" applyAlignment="1">
      <alignment horizontal="left" vertical="center"/>
    </xf>
    <xf numFmtId="0" fontId="53" fillId="0" borderId="0" xfId="5" applyBorder="1" applyAlignment="1">
      <alignment horizontal="left" vertical="center"/>
    </xf>
    <xf numFmtId="0" fontId="45" fillId="4" borderId="64" xfId="0" applyFont="1" applyFill="1" applyBorder="1" applyAlignment="1">
      <alignment horizontal="center" vertical="center"/>
    </xf>
    <xf numFmtId="0" fontId="55" fillId="0" borderId="0" xfId="0" applyFont="1" applyAlignment="1">
      <alignment horizontal="center" vertical="center" wrapText="1"/>
    </xf>
    <xf numFmtId="0" fontId="55" fillId="0" borderId="0" xfId="0" applyFont="1" applyAlignment="1">
      <alignment vertical="center" wrapText="1" shrinkToFit="1"/>
    </xf>
    <xf numFmtId="0" fontId="55" fillId="0" borderId="0" xfId="0" applyFont="1" applyAlignment="1">
      <alignment vertical="center" wrapText="1"/>
    </xf>
    <xf numFmtId="0" fontId="65" fillId="0" borderId="0" xfId="5" applyFont="1" applyFill="1" applyBorder="1" applyAlignment="1">
      <alignment horizontal="left" vertical="center"/>
    </xf>
    <xf numFmtId="0" fontId="49" fillId="3" borderId="5" xfId="0" applyFont="1" applyFill="1" applyBorder="1" applyAlignment="1">
      <alignment horizontal="center" vertical="center"/>
    </xf>
    <xf numFmtId="0" fontId="38" fillId="0" borderId="25" xfId="0" applyFont="1" applyBorder="1" applyAlignment="1">
      <alignment horizontal="center" vertical="center"/>
    </xf>
    <xf numFmtId="0" fontId="38" fillId="0" borderId="26" xfId="0" applyFont="1" applyBorder="1" applyAlignment="1">
      <alignment horizontal="center" vertical="center"/>
    </xf>
    <xf numFmtId="0" fontId="39" fillId="0" borderId="32" xfId="0" applyFont="1" applyBorder="1" applyAlignment="1">
      <alignment horizontal="center" vertical="center"/>
    </xf>
    <xf numFmtId="0" fontId="39" fillId="0" borderId="0" xfId="0" applyFont="1" applyAlignment="1">
      <alignment horizontal="center" vertical="center"/>
    </xf>
    <xf numFmtId="0" fontId="39" fillId="0" borderId="72" xfId="0" applyFont="1" applyBorder="1" applyAlignment="1">
      <alignment horizontal="center" vertical="center"/>
    </xf>
    <xf numFmtId="0" fontId="40" fillId="0" borderId="0" xfId="0" applyFont="1" applyAlignment="1">
      <alignment horizontal="center" vertical="center"/>
    </xf>
    <xf numFmtId="0" fontId="40" fillId="0" borderId="72" xfId="0" applyFont="1" applyBorder="1" applyAlignment="1">
      <alignment horizontal="center" vertical="center"/>
    </xf>
    <xf numFmtId="0" fontId="51" fillId="0" borderId="32" xfId="0" applyFont="1" applyBorder="1" applyAlignment="1">
      <alignment horizontal="center" vertical="center"/>
    </xf>
    <xf numFmtId="0" fontId="51" fillId="0" borderId="0" xfId="0" applyFont="1" applyAlignment="1">
      <alignment horizontal="center" vertical="center"/>
    </xf>
    <xf numFmtId="0" fontId="51" fillId="0" borderId="72" xfId="0" applyFont="1" applyBorder="1" applyAlignment="1">
      <alignment horizontal="center" vertical="center"/>
    </xf>
    <xf numFmtId="0" fontId="36" fillId="5" borderId="5" xfId="1" applyFont="1" applyFill="1" applyBorder="1" applyAlignment="1">
      <alignment horizontal="center" vertical="center"/>
    </xf>
    <xf numFmtId="0" fontId="56" fillId="0" borderId="0" xfId="0" applyFont="1" applyAlignment="1">
      <alignment horizontal="center" vertical="center"/>
    </xf>
    <xf numFmtId="0" fontId="54" fillId="0" borderId="0" xfId="5" applyFont="1" applyBorder="1" applyAlignment="1">
      <alignment horizontal="left" vertical="center"/>
    </xf>
    <xf numFmtId="0" fontId="27" fillId="0" borderId="0" xfId="4" applyFont="1" applyAlignment="1">
      <alignment vertical="center"/>
    </xf>
    <xf numFmtId="0" fontId="28" fillId="0" borderId="0" xfId="4" applyFont="1" applyAlignment="1">
      <alignment vertical="center"/>
    </xf>
    <xf numFmtId="0" fontId="28" fillId="0" borderId="13" xfId="4" applyFont="1" applyBorder="1" applyAlignment="1">
      <alignment vertical="center"/>
    </xf>
    <xf numFmtId="0" fontId="31" fillId="0" borderId="50" xfId="4" applyFont="1" applyBorder="1" applyAlignment="1">
      <alignment horizontal="distributed" vertical="center" justifyLastLine="1"/>
    </xf>
    <xf numFmtId="0" fontId="31" fillId="0" borderId="51" xfId="4" applyFont="1" applyBorder="1" applyAlignment="1">
      <alignment horizontal="distributed" vertical="center" justifyLastLine="1"/>
    </xf>
    <xf numFmtId="0" fontId="31" fillId="0" borderId="47" xfId="4" applyFont="1" applyBorder="1" applyAlignment="1">
      <alignment horizontal="distributed" vertical="center" justifyLastLine="1"/>
    </xf>
    <xf numFmtId="0" fontId="31" fillId="0" borderId="46" xfId="4" applyFont="1" applyBorder="1" applyAlignment="1">
      <alignment horizontal="distributed" vertical="center" justifyLastLine="1"/>
    </xf>
    <xf numFmtId="0" fontId="31" fillId="0" borderId="57" xfId="4" applyFont="1" applyBorder="1" applyAlignment="1">
      <alignment horizontal="distributed" vertical="center" justifyLastLine="1"/>
    </xf>
    <xf numFmtId="0" fontId="31" fillId="0" borderId="50" xfId="4" applyFont="1" applyBorder="1" applyAlignment="1">
      <alignment horizontal="center" vertical="center"/>
    </xf>
    <xf numFmtId="0" fontId="31" fillId="0" borderId="49" xfId="4" applyFont="1" applyBorder="1" applyAlignment="1">
      <alignment horizontal="center" vertical="center"/>
    </xf>
    <xf numFmtId="0" fontId="31" fillId="0" borderId="58"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63" xfId="4" applyFont="1" applyBorder="1" applyAlignment="1">
      <alignment horizontal="distributed" vertical="center" justifyLastLine="1"/>
    </xf>
    <xf numFmtId="0" fontId="5" fillId="0" borderId="32" xfId="4" applyFont="1" applyBorder="1" applyAlignment="1">
      <alignment horizontal="left" vertical="center" wrapText="1" indent="1"/>
    </xf>
    <xf numFmtId="0" fontId="0" fillId="0" borderId="72" xfId="4" applyFont="1" applyBorder="1" applyAlignment="1">
      <alignment horizontal="left" vertical="center" wrapText="1" indent="1"/>
    </xf>
    <xf numFmtId="0" fontId="5" fillId="0" borderId="70" xfId="4" applyFont="1" applyBorder="1" applyAlignment="1">
      <alignment horizontal="left" vertical="center" indent="1"/>
    </xf>
    <xf numFmtId="0" fontId="22" fillId="0" borderId="71" xfId="4" applyFont="1" applyBorder="1" applyAlignment="1">
      <alignment horizontal="left" vertical="center" indent="1"/>
    </xf>
    <xf numFmtId="0" fontId="22" fillId="0" borderId="72" xfId="4" applyFont="1" applyBorder="1" applyAlignment="1">
      <alignment horizontal="left" vertical="center" indent="1"/>
    </xf>
    <xf numFmtId="0" fontId="5" fillId="0" borderId="32" xfId="4" applyFont="1" applyBorder="1" applyAlignment="1">
      <alignment horizontal="left" vertical="center" indent="1"/>
    </xf>
    <xf numFmtId="0" fontId="0" fillId="0" borderId="72" xfId="4" applyFont="1" applyBorder="1" applyAlignment="1">
      <alignment horizontal="left" vertical="center" indent="1"/>
    </xf>
    <xf numFmtId="0" fontId="5" fillId="0" borderId="41" xfId="4" applyFont="1" applyBorder="1" applyAlignment="1">
      <alignment horizontal="left" vertical="center" indent="1"/>
    </xf>
    <xf numFmtId="0" fontId="22" fillId="0" borderId="42" xfId="4" applyFont="1" applyBorder="1" applyAlignment="1">
      <alignment horizontal="left" vertical="center" indent="1"/>
    </xf>
    <xf numFmtId="0" fontId="5" fillId="0" borderId="76" xfId="4" applyFont="1" applyBorder="1" applyAlignment="1">
      <alignment horizontal="left" vertical="center" indent="1"/>
    </xf>
    <xf numFmtId="0" fontId="22" fillId="0" borderId="71" xfId="4" applyFont="1" applyBorder="1"/>
    <xf numFmtId="0" fontId="5" fillId="0" borderId="44" xfId="4" applyFont="1" applyBorder="1" applyAlignment="1">
      <alignment horizontal="left" vertical="center" indent="1"/>
    </xf>
    <xf numFmtId="0" fontId="22" fillId="0" borderId="72" xfId="4" applyFont="1" applyBorder="1"/>
    <xf numFmtId="0" fontId="22" fillId="0" borderId="42" xfId="4" applyFont="1" applyBorder="1"/>
    <xf numFmtId="0" fontId="5" fillId="0" borderId="70" xfId="4" applyFont="1" applyBorder="1" applyAlignment="1">
      <alignment horizontal="left" vertical="center" wrapText="1" indent="1"/>
    </xf>
    <xf numFmtId="0" fontId="0" fillId="0" borderId="71" xfId="4" applyFont="1" applyBorder="1" applyAlignment="1">
      <alignment horizontal="left" vertical="center" wrapText="1" indent="1"/>
    </xf>
    <xf numFmtId="0" fontId="7" fillId="0" borderId="72" xfId="4" applyFont="1" applyBorder="1" applyAlignment="1">
      <alignment horizontal="left" vertical="center" indent="1"/>
    </xf>
    <xf numFmtId="0" fontId="0" fillId="0" borderId="42" xfId="4" applyFont="1" applyBorder="1" applyAlignment="1">
      <alignment horizontal="left" vertical="center" indent="1"/>
    </xf>
    <xf numFmtId="0" fontId="5" fillId="0" borderId="77" xfId="4" applyFont="1" applyBorder="1" applyAlignment="1">
      <alignment horizontal="left" vertical="center" indent="1"/>
    </xf>
    <xf numFmtId="0" fontId="5" fillId="0" borderId="54" xfId="4" applyFont="1" applyBorder="1" applyAlignment="1">
      <alignment horizontal="left" vertical="center" indent="1"/>
    </xf>
    <xf numFmtId="0" fontId="5" fillId="0" borderId="55" xfId="4" applyFont="1" applyBorder="1" applyAlignment="1">
      <alignment horizontal="left" vertical="center" indent="1"/>
    </xf>
    <xf numFmtId="0" fontId="5" fillId="0" borderId="78" xfId="4" applyFont="1" applyBorder="1" applyAlignment="1">
      <alignment horizontal="left" vertical="center" indent="1"/>
    </xf>
    <xf numFmtId="0" fontId="5" fillId="0" borderId="79" xfId="4" applyFont="1" applyBorder="1" applyAlignment="1">
      <alignment horizontal="left" vertical="center" indent="1"/>
    </xf>
    <xf numFmtId="0" fontId="5" fillId="0" borderId="66" xfId="4" applyFont="1" applyBorder="1" applyAlignment="1">
      <alignment horizontal="left" vertical="center" indent="1"/>
    </xf>
    <xf numFmtId="0" fontId="5" fillId="0" borderId="80" xfId="4" applyFont="1" applyBorder="1" applyAlignment="1">
      <alignment horizontal="left" vertical="center" indent="1"/>
    </xf>
    <xf numFmtId="0" fontId="0" fillId="0" borderId="81" xfId="4" applyFont="1" applyBorder="1" applyAlignment="1">
      <alignment horizontal="left" vertical="center" indent="1"/>
    </xf>
    <xf numFmtId="0" fontId="7" fillId="0" borderId="71" xfId="4" applyFont="1" applyBorder="1" applyAlignment="1">
      <alignment horizontal="left" vertical="center" indent="1"/>
    </xf>
    <xf numFmtId="0" fontId="7" fillId="0" borderId="72" xfId="4" applyFont="1" applyBorder="1" applyAlignment="1">
      <alignment horizontal="left" vertical="center" wrapText="1" indent="1"/>
    </xf>
    <xf numFmtId="0" fontId="7" fillId="0" borderId="71" xfId="4" applyFont="1" applyBorder="1" applyAlignment="1">
      <alignment horizontal="left" vertical="center" wrapText="1" indent="1"/>
    </xf>
    <xf numFmtId="0" fontId="22" fillId="0" borderId="71" xfId="4" applyFont="1" applyBorder="1" applyAlignment="1">
      <alignment horizontal="left" vertical="center" wrapText="1" indent="1"/>
    </xf>
    <xf numFmtId="0" fontId="5" fillId="0" borderId="78" xfId="4" applyFont="1" applyBorder="1" applyAlignment="1">
      <alignment horizontal="left" vertical="center" wrapText="1" indent="1"/>
    </xf>
    <xf numFmtId="0" fontId="22" fillId="0" borderId="79" xfId="4" applyFont="1" applyBorder="1" applyAlignment="1">
      <alignment horizontal="left" vertical="center" wrapText="1" indent="1"/>
    </xf>
    <xf numFmtId="0" fontId="22" fillId="0" borderId="72" xfId="4" applyFont="1" applyBorder="1" applyAlignment="1">
      <alignment horizontal="left" vertical="center" wrapText="1" indent="1"/>
    </xf>
    <xf numFmtId="0" fontId="5" fillId="0" borderId="41" xfId="4" applyFont="1" applyBorder="1" applyAlignment="1">
      <alignment horizontal="left" vertical="center" wrapText="1" indent="1"/>
    </xf>
    <xf numFmtId="0" fontId="22" fillId="0" borderId="42" xfId="4" applyFont="1" applyBorder="1" applyAlignment="1">
      <alignment horizontal="left" vertical="center" wrapText="1" indent="1"/>
    </xf>
    <xf numFmtId="0" fontId="5" fillId="0" borderId="13" xfId="4" applyFont="1" applyBorder="1" applyAlignment="1">
      <alignment horizontal="left" vertical="center" indent="1"/>
    </xf>
    <xf numFmtId="0" fontId="5" fillId="0" borderId="14" xfId="4" applyFont="1" applyBorder="1" applyAlignment="1">
      <alignment horizontal="left" vertical="center" indent="1"/>
    </xf>
    <xf numFmtId="0" fontId="22" fillId="0" borderId="81" xfId="4" applyFont="1" applyBorder="1" applyAlignment="1">
      <alignment horizontal="left" vertical="center" indent="1"/>
    </xf>
    <xf numFmtId="0" fontId="5" fillId="0" borderId="0" xfId="4" applyFont="1" applyAlignment="1">
      <alignment horizontal="left" vertical="center" indent="1"/>
    </xf>
    <xf numFmtId="0" fontId="5" fillId="0" borderId="72" xfId="4" applyFont="1" applyBorder="1" applyAlignment="1">
      <alignment horizontal="left" vertical="center" indent="1"/>
    </xf>
    <xf numFmtId="0" fontId="15" fillId="0" borderId="48" xfId="0" applyFont="1" applyBorder="1" applyAlignment="1" applyProtection="1">
      <alignment horizontal="left" vertical="center" shrinkToFit="1"/>
      <protection locked="0"/>
    </xf>
    <xf numFmtId="0" fontId="15" fillId="0" borderId="56" xfId="0" applyFont="1" applyBorder="1" applyAlignment="1" applyProtection="1">
      <alignment horizontal="left" vertical="center" shrinkToFit="1"/>
      <protection locked="0"/>
    </xf>
    <xf numFmtId="0" fontId="15" fillId="0" borderId="33" xfId="0" applyFont="1" applyBorder="1" applyAlignment="1" applyProtection="1">
      <alignment horizontal="left" vertical="center" shrinkToFit="1"/>
      <protection locked="0"/>
    </xf>
    <xf numFmtId="0" fontId="15" fillId="0" borderId="1" xfId="0" applyFont="1" applyBorder="1" applyAlignment="1" applyProtection="1">
      <alignment horizontal="left" vertical="center" shrinkToFit="1"/>
      <protection locked="0"/>
    </xf>
    <xf numFmtId="0" fontId="15" fillId="0" borderId="34" xfId="0" applyFont="1" applyBorder="1" applyAlignment="1" applyProtection="1">
      <alignment horizontal="left" vertical="center" shrinkToFit="1"/>
      <protection locked="0"/>
    </xf>
    <xf numFmtId="0" fontId="15" fillId="0" borderId="28" xfId="0" applyFont="1" applyBorder="1" applyAlignment="1">
      <alignment horizontal="center" vertical="center" shrinkToFit="1"/>
    </xf>
    <xf numFmtId="0" fontId="0" fillId="0" borderId="30" xfId="0" applyBorder="1" applyAlignment="1">
      <alignment horizontal="center" vertical="center" shrinkToFit="1"/>
    </xf>
    <xf numFmtId="0" fontId="0" fillId="0" borderId="29" xfId="0" applyBorder="1" applyAlignment="1">
      <alignment horizontal="center" vertical="center" shrinkToFit="1"/>
    </xf>
    <xf numFmtId="0" fontId="8" fillId="0" borderId="9" xfId="0" applyFont="1" applyBorder="1" applyAlignment="1" applyProtection="1">
      <alignment horizontal="center" vertical="center" shrinkToFit="1"/>
      <protection locked="0"/>
    </xf>
    <xf numFmtId="0" fontId="0" fillId="0" borderId="11" xfId="0" applyBorder="1" applyAlignment="1" applyProtection="1">
      <alignment horizontal="center" vertical="center" shrinkToFit="1"/>
      <protection locked="0"/>
    </xf>
    <xf numFmtId="0" fontId="15" fillId="0" borderId="41" xfId="0" applyFont="1" applyBorder="1" applyAlignment="1" applyProtection="1">
      <alignment horizontal="left" vertical="center" shrinkToFit="1"/>
      <protection locked="0"/>
    </xf>
    <xf numFmtId="0" fontId="15" fillId="0" borderId="3" xfId="0" applyFont="1" applyBorder="1" applyAlignment="1" applyProtection="1">
      <alignment horizontal="left" vertical="center" shrinkToFit="1"/>
      <protection locked="0"/>
    </xf>
    <xf numFmtId="0" fontId="15" fillId="0" borderId="42" xfId="0" applyFont="1" applyBorder="1" applyAlignment="1" applyProtection="1">
      <alignment horizontal="left" vertical="center" shrinkToFit="1"/>
      <protection locked="0"/>
    </xf>
    <xf numFmtId="49" fontId="17" fillId="0" borderId="0" xfId="0" applyNumberFormat="1" applyFont="1" applyAlignment="1">
      <alignment vertical="center" shrinkToFit="1"/>
    </xf>
    <xf numFmtId="49" fontId="18" fillId="0" borderId="0" xfId="0" applyNumberFormat="1" applyFont="1" applyAlignment="1">
      <alignment vertical="center" shrinkToFit="1"/>
    </xf>
    <xf numFmtId="0" fontId="8" fillId="0" borderId="37" xfId="0" applyFont="1" applyBorder="1" applyAlignment="1" applyProtection="1">
      <alignment horizontal="center" vertical="center" shrinkToFit="1"/>
      <protection locked="0"/>
    </xf>
    <xf numFmtId="0" fontId="8" fillId="0" borderId="39" xfId="0" applyFont="1" applyBorder="1" applyAlignment="1" applyProtection="1">
      <alignment horizontal="center" vertical="center" shrinkToFit="1"/>
      <protection locked="0"/>
    </xf>
    <xf numFmtId="0" fontId="62" fillId="0" borderId="37" xfId="0" applyFont="1" applyBorder="1" applyAlignment="1" applyProtection="1">
      <alignment horizontal="left" vertical="center" shrinkToFit="1"/>
      <protection locked="0"/>
    </xf>
    <xf numFmtId="0" fontId="62" fillId="0" borderId="38" xfId="0" applyFont="1" applyBorder="1" applyAlignment="1" applyProtection="1">
      <alignment horizontal="left" vertical="center" shrinkToFit="1"/>
      <protection locked="0"/>
    </xf>
    <xf numFmtId="0" fontId="62" fillId="0" borderId="39" xfId="0" applyFont="1" applyBorder="1" applyAlignment="1" applyProtection="1">
      <alignment horizontal="left" vertical="center" shrinkToFit="1"/>
      <protection locked="0"/>
    </xf>
    <xf numFmtId="0" fontId="15" fillId="0" borderId="37" xfId="0" applyFont="1" applyBorder="1" applyAlignment="1" applyProtection="1">
      <alignment horizontal="left" vertical="center" shrinkToFit="1"/>
      <protection locked="0"/>
    </xf>
    <xf numFmtId="0" fontId="15" fillId="0" borderId="39" xfId="0" applyFont="1" applyBorder="1" applyAlignment="1" applyProtection="1">
      <alignment horizontal="left" vertical="center" shrinkToFit="1"/>
      <protection locked="0"/>
    </xf>
    <xf numFmtId="0" fontId="15" fillId="0" borderId="38" xfId="0" applyFont="1" applyBorder="1" applyAlignment="1" applyProtection="1">
      <alignment horizontal="left" vertical="center" shrinkToFit="1"/>
      <protection locked="0"/>
    </xf>
    <xf numFmtId="0" fontId="15" fillId="0" borderId="25" xfId="0" applyFont="1" applyBorder="1" applyAlignment="1">
      <alignment horizontal="center" vertical="center" shrinkToFit="1"/>
    </xf>
    <xf numFmtId="0" fontId="15" fillId="0" borderId="27" xfId="0" applyFont="1" applyBorder="1" applyAlignment="1">
      <alignment horizontal="center" vertical="center" shrinkToFit="1"/>
    </xf>
    <xf numFmtId="0" fontId="15" fillId="0" borderId="26" xfId="0" applyFont="1" applyBorder="1" applyAlignment="1">
      <alignment horizontal="center" vertical="center" shrinkToFit="1"/>
    </xf>
    <xf numFmtId="0" fontId="15" fillId="0" borderId="12" xfId="0" applyFont="1" applyBorder="1" applyAlignment="1" applyProtection="1">
      <alignment horizontal="left" vertical="center" shrinkToFit="1"/>
      <protection locked="0"/>
    </xf>
    <xf numFmtId="0" fontId="15" fillId="0" borderId="14" xfId="0" applyFont="1" applyBorder="1" applyAlignment="1" applyProtection="1">
      <alignment horizontal="left" vertical="center" shrinkToFit="1"/>
      <protection locked="0"/>
    </xf>
    <xf numFmtId="0" fontId="12" fillId="0" borderId="0" xfId="0" applyFont="1" applyAlignment="1">
      <alignment horizontal="center" vertical="center" shrinkToFit="1"/>
    </xf>
    <xf numFmtId="0" fontId="15" fillId="0" borderId="9" xfId="0" applyFont="1" applyBorder="1" applyAlignment="1" applyProtection="1">
      <alignment horizontal="left" vertical="center" shrinkToFit="1"/>
      <protection locked="0"/>
    </xf>
    <xf numFmtId="0" fontId="15" fillId="0" borderId="11" xfId="0" applyFont="1" applyBorder="1" applyAlignment="1" applyProtection="1">
      <alignment horizontal="left" vertical="center" shrinkToFit="1"/>
      <protection locked="0"/>
    </xf>
    <xf numFmtId="0" fontId="15" fillId="0" borderId="28" xfId="0" applyFont="1" applyBorder="1" applyAlignment="1" applyProtection="1">
      <alignment horizontal="left" vertical="center" shrinkToFit="1"/>
      <protection locked="0"/>
    </xf>
    <xf numFmtId="0" fontId="15" fillId="0" borderId="30" xfId="0" applyFont="1" applyBorder="1" applyAlignment="1" applyProtection="1">
      <alignment horizontal="left" vertical="center" shrinkToFit="1"/>
      <protection locked="0"/>
    </xf>
    <xf numFmtId="0" fontId="15" fillId="0" borderId="29" xfId="0" applyFont="1" applyBorder="1" applyAlignment="1" applyProtection="1">
      <alignment horizontal="left" vertical="center" shrinkToFit="1"/>
      <protection locked="0"/>
    </xf>
    <xf numFmtId="0" fontId="8" fillId="0" borderId="43" xfId="0" quotePrefix="1" applyFont="1" applyBorder="1" applyAlignment="1">
      <alignment horizontal="center" vertical="center" shrinkToFit="1"/>
    </xf>
    <xf numFmtId="0" fontId="8" fillId="0" borderId="44" xfId="0" applyFont="1" applyBorder="1" applyAlignment="1">
      <alignment horizontal="center" vertical="center" shrinkToFit="1"/>
    </xf>
    <xf numFmtId="0" fontId="8" fillId="0" borderId="45" xfId="0" applyFont="1" applyBorder="1" applyAlignment="1">
      <alignment horizontal="center" vertical="center" shrinkToFit="1"/>
    </xf>
    <xf numFmtId="0" fontId="16" fillId="0" borderId="9" xfId="0" applyFont="1" applyBorder="1" applyAlignment="1" applyProtection="1">
      <alignment horizontal="center" vertical="distributed" textRotation="255" shrinkToFit="1"/>
      <protection locked="0"/>
    </xf>
    <xf numFmtId="0" fontId="16" fillId="0" borderId="32" xfId="0" applyFont="1" applyBorder="1" applyAlignment="1" applyProtection="1">
      <alignment horizontal="center" vertical="distributed" textRotation="255" shrinkToFit="1"/>
      <protection locked="0"/>
    </xf>
    <xf numFmtId="0" fontId="16" fillId="0" borderId="12" xfId="0" applyFont="1" applyBorder="1" applyAlignment="1" applyProtection="1">
      <alignment horizontal="center" vertical="distributed" textRotation="255" shrinkToFit="1"/>
      <protection locked="0"/>
    </xf>
    <xf numFmtId="0" fontId="62" fillId="0" borderId="33" xfId="0" applyFont="1" applyBorder="1" applyAlignment="1" applyProtection="1">
      <alignment horizontal="left" vertical="center" shrinkToFit="1"/>
      <protection locked="0"/>
    </xf>
    <xf numFmtId="0" fontId="62" fillId="0" borderId="1" xfId="0" applyFont="1" applyBorder="1" applyAlignment="1" applyProtection="1">
      <alignment horizontal="left" vertical="center" shrinkToFit="1"/>
      <protection locked="0"/>
    </xf>
    <xf numFmtId="0" fontId="62" fillId="0" borderId="34" xfId="0" applyFont="1" applyBorder="1" applyAlignment="1" applyProtection="1">
      <alignment horizontal="left" vertical="center" shrinkToFit="1"/>
      <protection locked="0"/>
    </xf>
    <xf numFmtId="0" fontId="8" fillId="0" borderId="9" xfId="0" quotePrefix="1" applyFont="1" applyBorder="1" applyAlignment="1">
      <alignment horizontal="center" vertical="center" shrinkToFit="1"/>
    </xf>
    <xf numFmtId="0" fontId="8" fillId="0" borderId="32" xfId="0" applyFont="1" applyBorder="1" applyAlignment="1">
      <alignment horizontal="center" vertical="center" shrinkToFit="1"/>
    </xf>
    <xf numFmtId="0" fontId="8" fillId="0" borderId="12" xfId="0" applyFont="1" applyBorder="1" applyAlignment="1">
      <alignment horizontal="center" vertical="center" shrinkToFit="1"/>
    </xf>
    <xf numFmtId="0" fontId="9" fillId="0" borderId="19" xfId="0" applyFont="1" applyBorder="1" applyAlignment="1">
      <alignment horizontal="center" vertical="center" shrinkToFit="1"/>
    </xf>
    <xf numFmtId="0" fontId="9" fillId="0" borderId="20" xfId="0" applyFont="1" applyBorder="1" applyAlignment="1">
      <alignment horizontal="center" vertical="center" shrinkToFit="1"/>
    </xf>
    <xf numFmtId="0" fontId="9" fillId="0" borderId="21" xfId="0" applyFont="1" applyBorder="1" applyAlignment="1">
      <alignment horizontal="center" vertical="center" shrinkToFit="1"/>
    </xf>
    <xf numFmtId="0" fontId="9" fillId="0" borderId="22" xfId="0" applyFont="1" applyBorder="1" applyAlignment="1">
      <alignment horizontal="center" vertical="center" shrinkToFit="1"/>
    </xf>
    <xf numFmtId="0" fontId="9" fillId="0" borderId="23" xfId="0" applyFont="1" applyBorder="1" applyAlignment="1">
      <alignment horizontal="center" vertical="center" shrinkToFit="1"/>
    </xf>
    <xf numFmtId="0" fontId="9" fillId="0" borderId="24" xfId="0" applyFont="1" applyBorder="1" applyAlignment="1">
      <alignment horizontal="center" vertical="center" shrinkToFit="1"/>
    </xf>
    <xf numFmtId="0" fontId="11" fillId="0" borderId="5" xfId="0" applyFont="1" applyBorder="1" applyAlignment="1">
      <alignment horizontal="center" vertical="center" shrinkToFit="1"/>
    </xf>
    <xf numFmtId="0" fontId="15" fillId="0" borderId="3" xfId="0" quotePrefix="1" applyFont="1" applyBorder="1" applyAlignment="1">
      <alignment horizontal="center" vertical="center" shrinkToFit="1"/>
    </xf>
    <xf numFmtId="0" fontId="15" fillId="0" borderId="3" xfId="0" applyFont="1" applyBorder="1" applyAlignment="1">
      <alignment horizontal="center" vertical="center" shrinkToFit="1"/>
    </xf>
    <xf numFmtId="0" fontId="8" fillId="0" borderId="10" xfId="0" applyFont="1" applyBorder="1" applyAlignment="1">
      <alignment horizontal="center" vertical="center" shrinkToFit="1"/>
    </xf>
    <xf numFmtId="0" fontId="0" fillId="0" borderId="11" xfId="0" applyBorder="1" applyAlignment="1">
      <alignment horizontal="center" vertical="center" shrinkToFit="1"/>
    </xf>
    <xf numFmtId="0" fontId="8" fillId="0" borderId="9" xfId="0" applyFont="1" applyBorder="1" applyAlignment="1">
      <alignment horizontal="center" vertical="center" shrinkToFit="1"/>
    </xf>
    <xf numFmtId="0" fontId="8" fillId="0" borderId="11" xfId="0" applyFont="1" applyBorder="1" applyAlignment="1">
      <alignment horizontal="center" vertical="center" shrinkToFit="1"/>
    </xf>
    <xf numFmtId="0" fontId="8" fillId="0" borderId="25" xfId="0" applyFont="1" applyBorder="1" applyAlignment="1">
      <alignment horizontal="center" vertical="center" shrinkToFit="1"/>
    </xf>
    <xf numFmtId="0" fontId="8" fillId="0" borderId="27" xfId="0" applyFont="1" applyBorder="1" applyAlignment="1">
      <alignment horizontal="center" vertical="center" shrinkToFit="1"/>
    </xf>
    <xf numFmtId="0" fontId="8" fillId="0" borderId="26" xfId="0" applyFont="1" applyBorder="1" applyAlignment="1">
      <alignment horizontal="center" vertical="center" shrinkToFit="1"/>
    </xf>
    <xf numFmtId="0" fontId="4" fillId="0" borderId="26" xfId="0" applyFont="1" applyBorder="1" applyAlignment="1">
      <alignment horizontal="center" vertical="center" shrinkToFit="1"/>
    </xf>
    <xf numFmtId="0" fontId="13" fillId="0" borderId="0" xfId="0" applyFont="1" applyAlignment="1">
      <alignment horizontal="center" vertical="center" wrapText="1" shrinkToFit="1"/>
    </xf>
  </cellXfs>
  <cellStyles count="7">
    <cellStyle name="ハイパーリンク" xfId="5" builtinId="8"/>
    <cellStyle name="ハイパーリンク 2" xfId="6" xr:uid="{3A5F36D0-A710-4015-BFEA-5908993CA48F}"/>
    <cellStyle name="標準" xfId="0" builtinId="0"/>
    <cellStyle name="標準 2" xfId="1" xr:uid="{00000000-0005-0000-0000-000001000000}"/>
    <cellStyle name="標準 2 2" xfId="2" xr:uid="{87A0B110-1FD6-4837-A0A5-5BF3D378590B}"/>
    <cellStyle name="標準 3" xfId="3" xr:uid="{9F8E5E9C-26D4-46F5-9EAF-AD5ABAA8343D}"/>
    <cellStyle name="標準 4" xfId="4" xr:uid="{1936514A-795F-4F26-8D51-D90C8DE57911}"/>
  </cellStyles>
  <dxfs count="1268">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ill>
        <patternFill patternType="none">
          <bgColor auto="1"/>
        </patternFill>
      </fill>
    </dxf>
    <dxf>
      <font>
        <color theme="1"/>
      </font>
      <fill>
        <patternFill>
          <bgColor theme="1"/>
        </patternFill>
      </fill>
      <border>
        <left style="thin">
          <color auto="1"/>
        </left>
        <right style="thin">
          <color auto="1"/>
        </right>
        <top style="thin">
          <color auto="1"/>
        </top>
        <bottom style="thin">
          <color auto="1"/>
        </bottom>
        <vertical/>
        <horizontal/>
      </border>
    </dxf>
    <dxf>
      <fill>
        <patternFill>
          <bgColor rgb="FFFFFF00"/>
        </patternFill>
      </fill>
    </dxf>
    <dxf>
      <font>
        <color theme="1"/>
      </font>
      <border>
        <left style="thin">
          <color auto="1"/>
        </left>
        <right style="thin">
          <color auto="1"/>
        </right>
        <top style="thin">
          <color auto="1"/>
        </top>
        <bottom style="thin">
          <color auto="1"/>
        </bottom>
        <vertical/>
        <horizontal/>
      </border>
    </dxf>
    <dxf>
      <fill>
        <patternFill>
          <bgColor theme="9" tint="0.3999450666829432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s>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s>
</file>

<file path=xl/ctrlProps/ctrlProp1.xml><?xml version="1.0" encoding="utf-8"?>
<formControlPr xmlns="http://schemas.microsoft.com/office/spreadsheetml/2009/9/main" objectType="Radio" firstButton="1" fmlaLink="$H$8"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287432</xdr:colOff>
      <xdr:row>8</xdr:row>
      <xdr:rowOff>23534</xdr:rowOff>
    </xdr:from>
    <xdr:to>
      <xdr:col>5</xdr:col>
      <xdr:colOff>291353</xdr:colOff>
      <xdr:row>11</xdr:row>
      <xdr:rowOff>134470</xdr:rowOff>
    </xdr:to>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flipH="1" flipV="1">
          <a:off x="7862608" y="2466416"/>
          <a:ext cx="3921" cy="74967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4</xdr:col>
      <xdr:colOff>3622861</xdr:colOff>
      <xdr:row>11</xdr:row>
      <xdr:rowOff>164726</xdr:rowOff>
    </xdr:from>
    <xdr:ext cx="1632697" cy="325730"/>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7522508" y="3246344"/>
          <a:ext cx="163269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b="1"/>
            <a:t>どちらかをクリック</a:t>
          </a:r>
        </a:p>
      </xdr:txBody>
    </xdr:sp>
    <xdr:clientData/>
  </xdr:oneCellAnchor>
  <xdr:twoCellAnchor>
    <xdr:from>
      <xdr:col>5</xdr:col>
      <xdr:colOff>287629</xdr:colOff>
      <xdr:row>13</xdr:row>
      <xdr:rowOff>45175</xdr:rowOff>
    </xdr:from>
    <xdr:to>
      <xdr:col>5</xdr:col>
      <xdr:colOff>291353</xdr:colOff>
      <xdr:row>17</xdr:row>
      <xdr:rowOff>78441</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a:off x="7862805" y="3575028"/>
          <a:ext cx="3724" cy="761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5</xdr:col>
          <xdr:colOff>184150</xdr:colOff>
          <xdr:row>6</xdr:row>
          <xdr:rowOff>209550</xdr:rowOff>
        </xdr:from>
        <xdr:to>
          <xdr:col>5</xdr:col>
          <xdr:colOff>641350</xdr:colOff>
          <xdr:row>7</xdr:row>
          <xdr:rowOff>241300</xdr:rowOff>
        </xdr:to>
        <xdr:sp macro="" textlink="">
          <xdr:nvSpPr>
            <xdr:cNvPr id="9221" name="Option Button 5" hidden="1">
              <a:extLst>
                <a:ext uri="{63B3BB69-23CF-44E3-9099-C40C66FF867C}">
                  <a14:compatExt spid="_x0000_s9221"/>
                </a:ext>
                <a:ext uri="{FF2B5EF4-FFF2-40B4-BE49-F238E27FC236}">
                  <a16:creationId xmlns:a16="http://schemas.microsoft.com/office/drawing/2014/main" id="{00000000-0008-0000-00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203200</xdr:colOff>
          <xdr:row>17</xdr:row>
          <xdr:rowOff>38100</xdr:rowOff>
        </xdr:from>
        <xdr:to>
          <xdr:col>5</xdr:col>
          <xdr:colOff>609600</xdr:colOff>
          <xdr:row>18</xdr:row>
          <xdr:rowOff>12700</xdr:rowOff>
        </xdr:to>
        <xdr:sp macro="" textlink="">
          <xdr:nvSpPr>
            <xdr:cNvPr id="9222" name="Option Button 6" hidden="1">
              <a:extLst>
                <a:ext uri="{63B3BB69-23CF-44E3-9099-C40C66FF867C}">
                  <a14:compatExt spid="_x0000_s9222"/>
                </a:ext>
                <a:ext uri="{FF2B5EF4-FFF2-40B4-BE49-F238E27FC236}">
                  <a16:creationId xmlns:a16="http://schemas.microsoft.com/office/drawing/2014/main" id="{00000000-0008-0000-00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457200</xdr:colOff>
          <xdr:row>0</xdr:row>
          <xdr:rowOff>0</xdr:rowOff>
        </xdr:from>
        <xdr:to>
          <xdr:col>30</xdr:col>
          <xdr:colOff>88900</xdr:colOff>
          <xdr:row>1</xdr:row>
          <xdr:rowOff>50800</xdr:rowOff>
        </xdr:to>
        <xdr:sp macro="" textlink="">
          <xdr:nvSpPr>
            <xdr:cNvPr id="9223" name="Option Button 7" hidden="1">
              <a:extLst>
                <a:ext uri="{63B3BB69-23CF-44E3-9099-C40C66FF867C}">
                  <a14:compatExt spid="_x0000_s9223"/>
                </a:ext>
                <a:ext uri="{FF2B5EF4-FFF2-40B4-BE49-F238E27FC236}">
                  <a16:creationId xmlns:a16="http://schemas.microsoft.com/office/drawing/2014/main" id="{00000000-0008-0000-0000-00000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76200</xdr:colOff>
      <xdr:row>0</xdr:row>
      <xdr:rowOff>37232</xdr:rowOff>
    </xdr:from>
    <xdr:to>
      <xdr:col>3</xdr:col>
      <xdr:colOff>552450</xdr:colOff>
      <xdr:row>1</xdr:row>
      <xdr:rowOff>321827</xdr:rowOff>
    </xdr:to>
    <xdr:sp macro="" textlink="">
      <xdr:nvSpPr>
        <xdr:cNvPr id="2" name="Rectangle 1">
          <a:extLst>
            <a:ext uri="{FF2B5EF4-FFF2-40B4-BE49-F238E27FC236}">
              <a16:creationId xmlns:a16="http://schemas.microsoft.com/office/drawing/2014/main" id="{00000000-0008-0000-0200-000002000000}"/>
            </a:ext>
          </a:extLst>
        </xdr:cNvPr>
        <xdr:cNvSpPr>
          <a:spLocks noChangeArrowheads="1"/>
        </xdr:cNvSpPr>
      </xdr:nvSpPr>
      <xdr:spPr bwMode="auto">
        <a:xfrm>
          <a:off x="504825" y="37232"/>
          <a:ext cx="2400300" cy="513195"/>
        </a:xfrm>
        <a:prstGeom prst="rect">
          <a:avLst/>
        </a:prstGeom>
        <a:solidFill>
          <a:srgbClr val="FFCC99"/>
        </a:solidFill>
        <a:ln w="12700">
          <a:solidFill>
            <a:srgbClr val="FF6600"/>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　別表　１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16860260" y="8311260"/>
          <a:ext cx="12208307" cy="20914532"/>
          <a:chOff x="18240375" y="8578538"/>
          <a:chExt cx="13382624" cy="17098182"/>
        </a:xfrm>
      </xdr:grpSpPr>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B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3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4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6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7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9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9.xml><?xml version="1.0" encoding="utf-8"?>
<xdr:wsDr xmlns:xdr="http://schemas.openxmlformats.org/drawingml/2006/spreadsheetDrawing" xmlns:a="http://schemas.openxmlformats.org/drawingml/2006/main">
  <xdr:twoCellAnchor>
    <xdr:from>
      <xdr:col>25</xdr:col>
      <xdr:colOff>407987</xdr:colOff>
      <xdr:row>23</xdr:row>
      <xdr:rowOff>50487</xdr:rowOff>
    </xdr:from>
    <xdr:to>
      <xdr:col>39</xdr:col>
      <xdr:colOff>1047749</xdr:colOff>
      <xdr:row>78</xdr:row>
      <xdr:rowOff>10019</xdr:rowOff>
    </xdr:to>
    <xdr:grpSp>
      <xdr:nvGrpSpPr>
        <xdr:cNvPr id="2" name="グループ化 1">
          <a:extLst>
            <a:ext uri="{FF2B5EF4-FFF2-40B4-BE49-F238E27FC236}">
              <a16:creationId xmlns:a16="http://schemas.microsoft.com/office/drawing/2014/main" id="{A5250820-6A37-4C6E-80B9-313AC9DFEA3C}"/>
            </a:ext>
          </a:extLst>
        </xdr:cNvPr>
        <xdr:cNvGrpSpPr/>
      </xdr:nvGrpSpPr>
      <xdr:grpSpPr>
        <a:xfrm>
          <a:off x="16776844" y="8308085"/>
          <a:ext cx="12205132" cy="20914532"/>
          <a:chOff x="18240375" y="8578538"/>
          <a:chExt cx="13382624" cy="17098182"/>
        </a:xfrm>
      </xdr:grpSpPr>
      <xdr:sp macro="" textlink="">
        <xdr:nvSpPr>
          <xdr:cNvPr id="3" name="テキスト ボックス 2">
            <a:extLst>
              <a:ext uri="{FF2B5EF4-FFF2-40B4-BE49-F238E27FC236}">
                <a16:creationId xmlns:a16="http://schemas.microsoft.com/office/drawing/2014/main" id="{58C1B618-BB74-1F2D-1640-E62D143094D6}"/>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7E874086-FDB2-36FF-EAC0-BAC1D0784CCC}"/>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C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D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0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3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0.xml><?xml version="1.0" encoding="utf-8"?>
<xdr:wsDr xmlns:xdr="http://schemas.openxmlformats.org/drawingml/2006/spreadsheetDrawing" xmlns:a="http://schemas.openxmlformats.org/drawingml/2006/main">
  <xdr:twoCellAnchor>
    <xdr:from>
      <xdr:col>25</xdr:col>
      <xdr:colOff>407987</xdr:colOff>
      <xdr:row>23</xdr:row>
      <xdr:rowOff>50487</xdr:rowOff>
    </xdr:from>
    <xdr:to>
      <xdr:col>39</xdr:col>
      <xdr:colOff>1047749</xdr:colOff>
      <xdr:row>78</xdr:row>
      <xdr:rowOff>10019</xdr:rowOff>
    </xdr:to>
    <xdr:grpSp>
      <xdr:nvGrpSpPr>
        <xdr:cNvPr id="2" name="グループ化 1">
          <a:extLst>
            <a:ext uri="{FF2B5EF4-FFF2-40B4-BE49-F238E27FC236}">
              <a16:creationId xmlns:a16="http://schemas.microsoft.com/office/drawing/2014/main" id="{D7977C53-5DED-4278-827E-785A400FE4E0}"/>
            </a:ext>
          </a:extLst>
        </xdr:cNvPr>
        <xdr:cNvGrpSpPr/>
      </xdr:nvGrpSpPr>
      <xdr:grpSpPr>
        <a:xfrm>
          <a:off x="16863435" y="8308085"/>
          <a:ext cx="12205132" cy="20914532"/>
          <a:chOff x="18240375" y="8578538"/>
          <a:chExt cx="13382624" cy="17098182"/>
        </a:xfrm>
      </xdr:grpSpPr>
      <xdr:sp macro="" textlink="">
        <xdr:nvSpPr>
          <xdr:cNvPr id="3" name="テキスト ボックス 2">
            <a:extLst>
              <a:ext uri="{FF2B5EF4-FFF2-40B4-BE49-F238E27FC236}">
                <a16:creationId xmlns:a16="http://schemas.microsoft.com/office/drawing/2014/main" id="{FFDB90FC-A216-5087-8595-150643268E4F}"/>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8375FAAA-6B85-9997-80DB-0A262EDDEF6F}"/>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5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5FC7368-B2D8-402A-A2D2-EF507A09A378}" name="テーブル1" displayName="テーブル1" ref="D1:P30" totalsRowShown="0" headerRowDxfId="1267" dataDxfId="1266">
  <autoFilter ref="D1:P30" xr:uid="{9CD100BB-9DB9-446C-BAD5-3CB916163EC4}"/>
  <tableColumns count="13">
    <tableColumn id="1" xr3:uid="{5B800D15-7097-4BAD-AA15-1AE3C5DFB243}" name="業種名" dataDxfId="1265"/>
    <tableColumn id="2" xr3:uid="{69FFA242-FAB2-4F6D-8BBD-6A6519A7BF0C}" name="工事分類名" dataDxfId="1264"/>
    <tableColumn id="3" xr3:uid="{309F8501-FF6A-497F-AF69-07C92DAD376D}" name="列1" dataDxfId="1263"/>
    <tableColumn id="4" xr3:uid="{3D7321F9-0142-446D-8E03-9B81BFB515C6}" name="列2" dataDxfId="1262"/>
    <tableColumn id="5" xr3:uid="{D02CFD74-0C07-493D-AD20-B892BBC16258}" name="列3" dataDxfId="1261"/>
    <tableColumn id="6" xr3:uid="{040D9ADE-5470-4218-9DDB-C17E21ACA522}" name="列4" dataDxfId="1260"/>
    <tableColumn id="7" xr3:uid="{4EFB10C7-A1D0-4255-8F49-3C6678544B24}" name="列5" dataDxfId="1259"/>
    <tableColumn id="8" xr3:uid="{A87E4F7A-3FEA-4DF2-AAB6-8B5893E18038}" name="列6" dataDxfId="1258"/>
    <tableColumn id="9" xr3:uid="{5034548F-E028-4368-974E-98343A7BD57E}" name="列7" dataDxfId="1257"/>
    <tableColumn id="10" xr3:uid="{7C787B3C-59C1-4744-B807-8C180F97207D}" name="列8" dataDxfId="1256"/>
    <tableColumn id="11" xr3:uid="{BB0A80BE-FCFD-4178-881E-19B80B961CBC}" name="列9" dataDxfId="1255"/>
    <tableColumn id="12" xr3:uid="{FBD97EDC-F0EB-410F-AE78-85E293F6CE74}" name="列10" dataDxfId="1254"/>
    <tableColumn id="13" xr3:uid="{C7420FA5-BC10-4710-B00E-ABC15D417167}" name="列11" dataDxfId="125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05AA72-5B74-49E4-9F60-01630AEFD764}" name="テーブル2" displayName="テーブル2" ref="B1:B31" totalsRowShown="0" headerRowDxfId="1252" dataDxfId="1251">
  <autoFilter ref="B1:B31" xr:uid="{4622DDAA-8A63-4DA9-9906-94655CF00EB4}"/>
  <tableColumns count="1">
    <tableColumn id="1" xr3:uid="{F722D9D2-65F5-4DAB-8F80-FF8BFBEFF97A}" name="申請業種" dataDxfId="1250"/>
  </tableColumns>
  <tableStyleInfo name="TableStyleMedium1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665C08C-D482-4611-9D0B-BC15A44C8952}" name="テーブル3" displayName="テーブル3" ref="A1:A68" totalsRowShown="0" headerRowDxfId="1249" dataDxfId="1248">
  <autoFilter ref="A1:A68" xr:uid="{833D0947-C1E0-49A2-86E2-944320F25C02}"/>
  <tableColumns count="1">
    <tableColumn id="1" xr3:uid="{B68D899A-7B7C-4F8E-8D2F-C68773EDF77C}" name="列1" dataDxfId="1247"/>
  </tableColumns>
  <tableStyleInfo name="TableStyleMedium10"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6.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9.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0.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1.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2.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3.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5.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7.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8.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9.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0.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1.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2.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3.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4.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6.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7.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8.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9.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40.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1.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2.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3.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4.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5.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6.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7.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8.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9.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50.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1.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2.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3.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4.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5.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6.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7.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8.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9.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2.xml"/><Relationship Id="rId1" Type="http://schemas.openxmlformats.org/officeDocument/2006/relationships/printerSettings" Target="../printerSettings/printerSettings63.bin"/><Relationship Id="rId4" Type="http://schemas.openxmlformats.org/officeDocument/2006/relationships/comments" Target="../comments60.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3.xml"/><Relationship Id="rId1" Type="http://schemas.openxmlformats.org/officeDocument/2006/relationships/printerSettings" Target="../printerSettings/printerSettings64.bin"/><Relationship Id="rId4" Type="http://schemas.openxmlformats.org/officeDocument/2006/relationships/comments" Target="../comments61.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4.xml"/><Relationship Id="rId1" Type="http://schemas.openxmlformats.org/officeDocument/2006/relationships/printerSettings" Target="../printerSettings/printerSettings65.bin"/><Relationship Id="rId4" Type="http://schemas.openxmlformats.org/officeDocument/2006/relationships/comments" Target="../comments62.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5.xml"/><Relationship Id="rId1" Type="http://schemas.openxmlformats.org/officeDocument/2006/relationships/printerSettings" Target="../printerSettings/printerSettings66.bin"/><Relationship Id="rId4" Type="http://schemas.openxmlformats.org/officeDocument/2006/relationships/comments" Target="../comments63.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6.xml"/><Relationship Id="rId1" Type="http://schemas.openxmlformats.org/officeDocument/2006/relationships/printerSettings" Target="../printerSettings/printerSettings67.bin"/><Relationship Id="rId4" Type="http://schemas.openxmlformats.org/officeDocument/2006/relationships/comments" Target="../comments64.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7.xml"/><Relationship Id="rId1" Type="http://schemas.openxmlformats.org/officeDocument/2006/relationships/printerSettings" Target="../printerSettings/printerSettings68.bin"/><Relationship Id="rId4" Type="http://schemas.openxmlformats.org/officeDocument/2006/relationships/comments" Target="../comments65.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8.xml"/><Relationship Id="rId1" Type="http://schemas.openxmlformats.org/officeDocument/2006/relationships/printerSettings" Target="../printerSettings/printerSettings69.bin"/><Relationship Id="rId4" Type="http://schemas.openxmlformats.org/officeDocument/2006/relationships/comments" Target="../comments66.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9.xml"/><Relationship Id="rId1" Type="http://schemas.openxmlformats.org/officeDocument/2006/relationships/printerSettings" Target="../printerSettings/printerSettings70.bin"/><Relationship Id="rId4" Type="http://schemas.openxmlformats.org/officeDocument/2006/relationships/comments" Target="../comments67.xml"/></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69.vml"/><Relationship Id="rId2" Type="http://schemas.openxmlformats.org/officeDocument/2006/relationships/drawing" Target="../drawings/drawing70.xml"/><Relationship Id="rId1" Type="http://schemas.openxmlformats.org/officeDocument/2006/relationships/printerSettings" Target="../printerSettings/printerSettings71.bin"/><Relationship Id="rId4" Type="http://schemas.openxmlformats.org/officeDocument/2006/relationships/comments" Target="../comments68.xml"/></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71.xml"/><Relationship Id="rId1" Type="http://schemas.openxmlformats.org/officeDocument/2006/relationships/printerSettings" Target="../printerSettings/printerSettings72.bin"/><Relationship Id="rId4" Type="http://schemas.openxmlformats.org/officeDocument/2006/relationships/comments" Target="../comments6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4CFC9-4FD8-4F89-B764-26AC358775D2}">
  <sheetPr codeName="Sheet1"/>
  <dimension ref="A1:N95"/>
  <sheetViews>
    <sheetView tabSelected="1" zoomScaleNormal="100" workbookViewId="0">
      <selection activeCell="B2" sqref="B2:C2"/>
    </sheetView>
  </sheetViews>
  <sheetFormatPr defaultRowHeight="13"/>
  <cols>
    <col min="3" max="4" width="16.6328125" customWidth="1"/>
    <col min="5" max="5" width="48.26953125" customWidth="1"/>
    <col min="6" max="6" width="24.6328125" customWidth="1"/>
    <col min="7" max="7" width="9" customWidth="1"/>
    <col min="8" max="8" width="3.6328125" hidden="1" customWidth="1"/>
    <col min="9" max="9" width="9" customWidth="1"/>
    <col min="12" max="12" width="99.26953125" hidden="1" customWidth="1"/>
    <col min="13" max="13" width="85" hidden="1" customWidth="1"/>
    <col min="14" max="14" width="9" customWidth="1"/>
  </cols>
  <sheetData>
    <row r="1" spans="2:13" ht="13.5" thickBot="1"/>
    <row r="2" spans="2:13" ht="26" thickBot="1">
      <c r="B2" s="162" t="s">
        <v>931</v>
      </c>
      <c r="C2" s="163"/>
      <c r="D2" s="162" t="s">
        <v>789</v>
      </c>
      <c r="E2" s="163"/>
      <c r="F2" s="156" t="s">
        <v>951</v>
      </c>
    </row>
    <row r="3" spans="2:13" ht="24" customHeight="1">
      <c r="B3" s="164" t="s">
        <v>790</v>
      </c>
      <c r="C3" s="165"/>
      <c r="D3" s="165"/>
      <c r="E3" s="165"/>
      <c r="F3" s="166"/>
    </row>
    <row r="4" spans="2:13" ht="23.25" customHeight="1">
      <c r="B4" s="164" t="s">
        <v>930</v>
      </c>
      <c r="C4" s="167"/>
      <c r="D4" s="167"/>
      <c r="E4" s="167"/>
      <c r="F4" s="168"/>
    </row>
    <row r="5" spans="2:13" ht="26.25" customHeight="1">
      <c r="B5" s="169" t="s">
        <v>791</v>
      </c>
      <c r="C5" s="170"/>
      <c r="D5" s="170"/>
      <c r="E5" s="170"/>
      <c r="F5" s="171"/>
    </row>
    <row r="6" spans="2:13" ht="39.75" customHeight="1">
      <c r="B6" s="93"/>
      <c r="C6" s="150" t="s">
        <v>926</v>
      </c>
      <c r="D6" s="172"/>
      <c r="E6" s="172"/>
      <c r="F6" s="94"/>
      <c r="M6" s="95" t="s">
        <v>792</v>
      </c>
    </row>
    <row r="7" spans="2:13" ht="16.5">
      <c r="B7" s="93"/>
      <c r="F7" s="94"/>
      <c r="M7" s="96" t="s">
        <v>934</v>
      </c>
    </row>
    <row r="8" spans="2:13" ht="21">
      <c r="B8" s="97" t="s">
        <v>929</v>
      </c>
      <c r="C8" s="98"/>
      <c r="D8" s="98"/>
      <c r="E8" s="98"/>
      <c r="F8" s="99"/>
      <c r="H8">
        <v>3</v>
      </c>
      <c r="M8" s="95" t="s">
        <v>793</v>
      </c>
    </row>
    <row r="9" spans="2:13" ht="22.5" customHeight="1">
      <c r="B9" s="97"/>
      <c r="C9" s="98"/>
      <c r="D9" s="98"/>
      <c r="F9" s="94"/>
      <c r="M9" s="95" t="s">
        <v>794</v>
      </c>
    </row>
    <row r="10" spans="2:13" ht="18.75" customHeight="1">
      <c r="B10" s="97"/>
      <c r="C10" s="95" t="str">
        <f>IF(OR(H8=2,H8=3),"",M6)</f>
        <v/>
      </c>
      <c r="D10" s="155"/>
      <c r="E10" s="100"/>
      <c r="F10" s="94"/>
    </row>
    <row r="11" spans="2:13" ht="15.75" customHeight="1">
      <c r="B11" s="93"/>
      <c r="C11" s="174" t="str">
        <f>IF(OR(H8=2,H8=3),"",M7)</f>
        <v/>
      </c>
      <c r="D11" s="174"/>
      <c r="E11" s="174"/>
      <c r="F11" s="94"/>
    </row>
    <row r="12" spans="2:13" ht="16.5">
      <c r="B12" s="93"/>
      <c r="C12" s="95" t="str">
        <f>IF(OR(H8=2,H8=3),"",M8)</f>
        <v/>
      </c>
      <c r="D12" s="95"/>
      <c r="E12" s="101"/>
      <c r="F12" s="94"/>
    </row>
    <row r="13" spans="2:13" ht="16.5">
      <c r="B13" s="93"/>
      <c r="C13" s="95"/>
      <c r="D13" s="95"/>
      <c r="E13" s="95"/>
      <c r="F13" s="94"/>
    </row>
    <row r="14" spans="2:13" ht="16.5">
      <c r="B14" s="93"/>
      <c r="C14" s="95" t="str">
        <f>IF(OR(H8=2,H8=3),"",M9)</f>
        <v/>
      </c>
      <c r="D14" s="95"/>
      <c r="F14" s="94"/>
    </row>
    <row r="15" spans="2:13">
      <c r="B15" s="93"/>
      <c r="C15" s="102"/>
      <c r="D15" s="102"/>
      <c r="F15" s="94"/>
    </row>
    <row r="16" spans="2:13">
      <c r="B16" s="93"/>
      <c r="C16" s="102"/>
      <c r="D16" s="102"/>
      <c r="F16" s="94"/>
    </row>
    <row r="17" spans="2:14">
      <c r="B17" s="93"/>
      <c r="C17" s="102"/>
      <c r="D17" s="102"/>
      <c r="F17" s="94"/>
    </row>
    <row r="18" spans="2:14" ht="21">
      <c r="B18" s="97" t="s">
        <v>932</v>
      </c>
      <c r="C18" s="98"/>
      <c r="D18" s="98"/>
      <c r="E18" s="98"/>
      <c r="F18" s="99"/>
    </row>
    <row r="19" spans="2:14" ht="21">
      <c r="B19" s="97" t="s">
        <v>795</v>
      </c>
      <c r="F19" s="94"/>
    </row>
    <row r="20" spans="2:14" ht="21">
      <c r="B20" s="97"/>
      <c r="F20" s="94"/>
    </row>
    <row r="21" spans="2:14" ht="21">
      <c r="B21" s="97"/>
      <c r="C21" s="103" t="str">
        <f>IF(OR(H8=1,H8=3),"",L21)</f>
        <v/>
      </c>
      <c r="F21" s="94"/>
      <c r="L21" s="103" t="s">
        <v>867</v>
      </c>
    </row>
    <row r="22" spans="2:14" ht="21">
      <c r="B22" s="97"/>
      <c r="C22" s="103" t="str">
        <f>IF(OR(H8=1,H8=3),"",L22)</f>
        <v/>
      </c>
      <c r="F22" s="94"/>
      <c r="L22" s="103" t="s">
        <v>933</v>
      </c>
    </row>
    <row r="23" spans="2:14" ht="15" customHeight="1">
      <c r="B23" s="97"/>
      <c r="F23" s="94"/>
    </row>
    <row r="24" spans="2:14" ht="18" customHeight="1">
      <c r="B24" s="93"/>
      <c r="C24" s="173" t="s">
        <v>796</v>
      </c>
      <c r="D24" s="173"/>
      <c r="E24" s="102"/>
      <c r="F24" s="94"/>
      <c r="L24" s="161" t="s">
        <v>796</v>
      </c>
      <c r="M24" s="161"/>
    </row>
    <row r="25" spans="2:14" ht="24.75" customHeight="1" thickBot="1">
      <c r="B25" s="93"/>
      <c r="C25" s="146" t="s">
        <v>797</v>
      </c>
      <c r="D25" s="147" t="s">
        <v>798</v>
      </c>
      <c r="F25" s="94"/>
      <c r="L25" s="104" t="s">
        <v>797</v>
      </c>
      <c r="M25" s="105" t="s">
        <v>798</v>
      </c>
    </row>
    <row r="26" spans="2:14" ht="36" customHeight="1" thickBot="1">
      <c r="B26" s="93"/>
      <c r="C26" s="148" t="s">
        <v>799</v>
      </c>
      <c r="D26" s="145" t="s">
        <v>800</v>
      </c>
      <c r="E26" s="154"/>
      <c r="F26" s="94"/>
      <c r="L26" s="106" t="s">
        <v>799</v>
      </c>
      <c r="M26" s="107" t="s">
        <v>800</v>
      </c>
    </row>
    <row r="27" spans="2:14" ht="15" customHeight="1" thickBot="1">
      <c r="B27" s="93"/>
      <c r="C27" s="144" t="s">
        <v>871</v>
      </c>
      <c r="D27" s="145" t="s">
        <v>800</v>
      </c>
      <c r="E27" s="160" t="str">
        <f>IF(OR(D27="○",$D$26="○"),"C１("&amp;C27&amp;")"&amp;"の個別シートを作成してください","")</f>
        <v/>
      </c>
      <c r="F27" s="94"/>
      <c r="L27" s="110" t="s">
        <v>801</v>
      </c>
      <c r="M27" s="109" t="s">
        <v>800</v>
      </c>
      <c r="N27" t="str">
        <f>IF(OR(M27="○",$M$26="○"),L27&amp;"の個別シートを作成してください","")</f>
        <v/>
      </c>
    </row>
    <row r="28" spans="2:14" ht="13.5" hidden="1" customHeight="1" thickBot="1">
      <c r="B28" s="93"/>
      <c r="C28" s="144" t="s">
        <v>872</v>
      </c>
      <c r="D28" s="145"/>
      <c r="E28" s="160" t="str">
        <f>IF(OR(D28="○",$D$26="○"),"C１("&amp;C28&amp;")"&amp;"の個別シートを作成してください","")</f>
        <v/>
      </c>
      <c r="F28" s="94"/>
      <c r="L28" s="108" t="s">
        <v>802</v>
      </c>
      <c r="M28" s="109" t="s">
        <v>800</v>
      </c>
      <c r="N28" t="str">
        <f>IF(OR(M28="○",$M$26="○"),L28&amp;"の個別シートを作成してください","")</f>
        <v/>
      </c>
    </row>
    <row r="29" spans="2:14" ht="13.5" hidden="1" customHeight="1" thickBot="1">
      <c r="B29" s="93"/>
      <c r="C29" s="144" t="s">
        <v>873</v>
      </c>
      <c r="D29" s="157" t="s">
        <v>800</v>
      </c>
      <c r="E29" s="160" t="str">
        <f>IF(OR(D29="○",$D$26="○"),"C１("&amp;C29&amp;")"&amp;"の個別シートを作成してください","")</f>
        <v/>
      </c>
      <c r="F29" s="94"/>
      <c r="L29" s="108" t="s">
        <v>803</v>
      </c>
      <c r="M29" s="111" t="s">
        <v>800</v>
      </c>
      <c r="N29" t="str">
        <f t="shared" ref="N29:N94" si="0">IF(OR(M29="○",$M$26="○"),L29&amp;"の個別シートを作成してください","")</f>
        <v/>
      </c>
    </row>
    <row r="30" spans="2:14" ht="13.5" hidden="1" customHeight="1" thickBot="1">
      <c r="B30" s="93"/>
      <c r="C30" s="144" t="s">
        <v>874</v>
      </c>
      <c r="D30" s="145" t="s">
        <v>800</v>
      </c>
      <c r="E30" s="160" t="str">
        <f>IF(OR(D30="○",$D$26="○"),"C１("&amp;C30&amp;")"&amp;"の個別シートを作成してください","")</f>
        <v/>
      </c>
      <c r="F30" s="94"/>
      <c r="L30" s="108" t="s">
        <v>804</v>
      </c>
      <c r="M30" s="109" t="s">
        <v>800</v>
      </c>
      <c r="N30" t="str">
        <f t="shared" si="0"/>
        <v/>
      </c>
    </row>
    <row r="31" spans="2:14" ht="13.5" customHeight="1" thickBot="1">
      <c r="B31" s="93"/>
      <c r="C31" s="144" t="s">
        <v>875</v>
      </c>
      <c r="D31" s="145"/>
      <c r="E31" s="160" t="str">
        <f t="shared" ref="E31:E94" si="1">IF(OR(D31="○",$D$26="○"),"C１("&amp;C31&amp;")"&amp;"の個別シートを作成してください","")</f>
        <v/>
      </c>
      <c r="F31" s="94"/>
      <c r="L31" s="108" t="s">
        <v>805</v>
      </c>
      <c r="M31" s="109" t="s">
        <v>800</v>
      </c>
      <c r="N31" t="str">
        <f t="shared" si="0"/>
        <v/>
      </c>
    </row>
    <row r="32" spans="2:14" ht="13.5" hidden="1" customHeight="1" thickBot="1">
      <c r="B32" s="93"/>
      <c r="C32" s="144" t="s">
        <v>876</v>
      </c>
      <c r="D32" s="145"/>
      <c r="E32" s="160" t="str">
        <f t="shared" si="1"/>
        <v/>
      </c>
      <c r="F32" s="94"/>
      <c r="L32" s="108" t="s">
        <v>806</v>
      </c>
      <c r="M32" s="109" t="s">
        <v>800</v>
      </c>
      <c r="N32" t="str">
        <f t="shared" si="0"/>
        <v/>
      </c>
    </row>
    <row r="33" spans="2:14" ht="13.5" hidden="1" customHeight="1" thickBot="1">
      <c r="B33" s="93"/>
      <c r="C33" s="144" t="s">
        <v>877</v>
      </c>
      <c r="D33" s="145"/>
      <c r="E33" s="160" t="str">
        <f t="shared" si="1"/>
        <v/>
      </c>
      <c r="F33" s="94"/>
      <c r="L33" s="108" t="s">
        <v>807</v>
      </c>
      <c r="M33" s="109" t="s">
        <v>800</v>
      </c>
      <c r="N33" t="str">
        <f t="shared" si="0"/>
        <v/>
      </c>
    </row>
    <row r="34" spans="2:14" ht="13.5" hidden="1" customHeight="1" thickBot="1">
      <c r="B34" s="93"/>
      <c r="C34" s="144" t="s">
        <v>878</v>
      </c>
      <c r="D34" s="145" t="s">
        <v>800</v>
      </c>
      <c r="E34" s="160" t="str">
        <f t="shared" si="1"/>
        <v/>
      </c>
      <c r="F34" s="94"/>
      <c r="L34" s="108" t="s">
        <v>808</v>
      </c>
      <c r="M34" s="109" t="s">
        <v>800</v>
      </c>
      <c r="N34" t="str">
        <f t="shared" si="0"/>
        <v/>
      </c>
    </row>
    <row r="35" spans="2:14" ht="13.5" hidden="1" customHeight="1" thickBot="1">
      <c r="B35" s="93"/>
      <c r="C35" s="144" t="s">
        <v>879</v>
      </c>
      <c r="D35" s="145"/>
      <c r="E35" s="160" t="str">
        <f t="shared" si="1"/>
        <v/>
      </c>
      <c r="F35" s="94"/>
      <c r="L35" s="108" t="s">
        <v>809</v>
      </c>
      <c r="M35" s="109" t="s">
        <v>800</v>
      </c>
      <c r="N35" t="str">
        <f t="shared" si="0"/>
        <v/>
      </c>
    </row>
    <row r="36" spans="2:14" ht="13.5" hidden="1" customHeight="1" thickBot="1">
      <c r="B36" s="93"/>
      <c r="C36" s="144" t="s">
        <v>880</v>
      </c>
      <c r="D36" s="145"/>
      <c r="E36" s="160" t="str">
        <f t="shared" si="1"/>
        <v/>
      </c>
      <c r="F36" s="94"/>
      <c r="L36" s="108" t="s">
        <v>810</v>
      </c>
      <c r="M36" s="109" t="s">
        <v>800</v>
      </c>
      <c r="N36" t="str">
        <f t="shared" si="0"/>
        <v/>
      </c>
    </row>
    <row r="37" spans="2:14" ht="13.5" customHeight="1" thickBot="1">
      <c r="B37" s="93"/>
      <c r="C37" s="144" t="s">
        <v>881</v>
      </c>
      <c r="D37" s="145"/>
      <c r="E37" s="160" t="str">
        <f t="shared" si="1"/>
        <v/>
      </c>
      <c r="F37" s="94"/>
      <c r="L37" s="108" t="s">
        <v>811</v>
      </c>
      <c r="M37" s="109" t="s">
        <v>800</v>
      </c>
      <c r="N37" t="str">
        <f t="shared" si="0"/>
        <v/>
      </c>
    </row>
    <row r="38" spans="2:14" ht="13.5" customHeight="1" thickBot="1">
      <c r="B38" s="93"/>
      <c r="C38" s="144" t="s">
        <v>882</v>
      </c>
      <c r="D38" s="145"/>
      <c r="E38" s="160" t="str">
        <f t="shared" si="1"/>
        <v/>
      </c>
      <c r="F38" s="94"/>
      <c r="L38" s="108" t="s">
        <v>812</v>
      </c>
      <c r="M38" s="109" t="s">
        <v>800</v>
      </c>
      <c r="N38" t="str">
        <f t="shared" si="0"/>
        <v/>
      </c>
    </row>
    <row r="39" spans="2:14" ht="13.5" customHeight="1" thickBot="1">
      <c r="B39" s="93"/>
      <c r="C39" s="144" t="s">
        <v>883</v>
      </c>
      <c r="D39" s="145"/>
      <c r="E39" s="160" t="str">
        <f t="shared" si="1"/>
        <v/>
      </c>
      <c r="F39" s="94"/>
      <c r="L39" s="108" t="s">
        <v>813</v>
      </c>
      <c r="M39" s="109" t="s">
        <v>800</v>
      </c>
      <c r="N39" t="str">
        <f t="shared" si="0"/>
        <v/>
      </c>
    </row>
    <row r="40" spans="2:14" ht="13.5" hidden="1" customHeight="1" thickBot="1">
      <c r="B40" s="93"/>
      <c r="C40" s="144" t="s">
        <v>884</v>
      </c>
      <c r="D40" s="145"/>
      <c r="E40" s="160" t="str">
        <f t="shared" si="1"/>
        <v/>
      </c>
      <c r="F40" s="94"/>
      <c r="L40" s="108" t="s">
        <v>814</v>
      </c>
      <c r="M40" s="109" t="s">
        <v>800</v>
      </c>
      <c r="N40" t="str">
        <f t="shared" si="0"/>
        <v/>
      </c>
    </row>
    <row r="41" spans="2:14" ht="13.5" hidden="1" customHeight="1" thickBot="1">
      <c r="B41" s="93"/>
      <c r="C41" s="144" t="s">
        <v>885</v>
      </c>
      <c r="D41" s="145"/>
      <c r="E41" s="160" t="str">
        <f t="shared" si="1"/>
        <v/>
      </c>
      <c r="F41" s="94"/>
      <c r="L41" s="108" t="s">
        <v>815</v>
      </c>
      <c r="M41" s="109" t="s">
        <v>800</v>
      </c>
      <c r="N41" t="str">
        <f t="shared" si="0"/>
        <v/>
      </c>
    </row>
    <row r="42" spans="2:14" ht="13.5" hidden="1" customHeight="1" thickBot="1">
      <c r="B42" s="93"/>
      <c r="C42" s="144" t="s">
        <v>886</v>
      </c>
      <c r="D42" s="145"/>
      <c r="E42" s="160" t="str">
        <f t="shared" si="1"/>
        <v/>
      </c>
      <c r="F42" s="94"/>
      <c r="L42" s="108" t="s">
        <v>816</v>
      </c>
      <c r="M42" s="109" t="s">
        <v>800</v>
      </c>
      <c r="N42" t="str">
        <f t="shared" si="0"/>
        <v/>
      </c>
    </row>
    <row r="43" spans="2:14" ht="13.5" customHeight="1" thickBot="1">
      <c r="B43" s="93"/>
      <c r="C43" s="144" t="s">
        <v>887</v>
      </c>
      <c r="D43" s="145"/>
      <c r="E43" s="160" t="str">
        <f t="shared" si="1"/>
        <v/>
      </c>
      <c r="F43" s="94"/>
      <c r="L43" s="108" t="s">
        <v>817</v>
      </c>
      <c r="M43" s="109" t="s">
        <v>800</v>
      </c>
      <c r="N43" t="str">
        <f t="shared" si="0"/>
        <v/>
      </c>
    </row>
    <row r="44" spans="2:14" ht="13.5" hidden="1" customHeight="1" thickBot="1">
      <c r="B44" s="93"/>
      <c r="C44" s="144" t="s">
        <v>888</v>
      </c>
      <c r="D44" s="145"/>
      <c r="E44" s="160" t="str">
        <f t="shared" si="1"/>
        <v/>
      </c>
      <c r="F44" s="94"/>
      <c r="L44" s="108" t="s">
        <v>818</v>
      </c>
      <c r="M44" s="109" t="s">
        <v>800</v>
      </c>
      <c r="N44" t="str">
        <f t="shared" si="0"/>
        <v/>
      </c>
    </row>
    <row r="45" spans="2:14" ht="13.5" hidden="1" customHeight="1" thickBot="1">
      <c r="B45" s="93"/>
      <c r="C45" s="144" t="s">
        <v>889</v>
      </c>
      <c r="D45" s="145"/>
      <c r="E45" s="160" t="str">
        <f t="shared" si="1"/>
        <v/>
      </c>
      <c r="F45" s="94"/>
      <c r="L45" s="108" t="s">
        <v>819</v>
      </c>
      <c r="M45" s="109" t="s">
        <v>800</v>
      </c>
      <c r="N45" t="str">
        <f t="shared" si="0"/>
        <v/>
      </c>
    </row>
    <row r="46" spans="2:14" ht="13.5" hidden="1" customHeight="1" thickBot="1">
      <c r="B46" s="93"/>
      <c r="C46" s="144" t="s">
        <v>890</v>
      </c>
      <c r="D46" s="145"/>
      <c r="E46" s="160" t="str">
        <f t="shared" si="1"/>
        <v/>
      </c>
      <c r="F46" s="94"/>
      <c r="L46" s="108" t="s">
        <v>820</v>
      </c>
      <c r="M46" s="109" t="s">
        <v>800</v>
      </c>
      <c r="N46" t="str">
        <f t="shared" si="0"/>
        <v/>
      </c>
    </row>
    <row r="47" spans="2:14" ht="13.5" hidden="1" customHeight="1" thickBot="1">
      <c r="B47" s="93"/>
      <c r="C47" s="144" t="s">
        <v>891</v>
      </c>
      <c r="D47" s="145" t="s">
        <v>800</v>
      </c>
      <c r="E47" s="160" t="str">
        <f t="shared" si="1"/>
        <v/>
      </c>
      <c r="F47" s="94"/>
      <c r="L47" s="108" t="s">
        <v>821</v>
      </c>
      <c r="M47" s="109" t="s">
        <v>800</v>
      </c>
      <c r="N47" t="str">
        <f t="shared" si="0"/>
        <v/>
      </c>
    </row>
    <row r="48" spans="2:14" ht="13.5" customHeight="1" thickBot="1">
      <c r="B48" s="93"/>
      <c r="C48" s="144" t="s">
        <v>892</v>
      </c>
      <c r="D48" s="145" t="s">
        <v>800</v>
      </c>
      <c r="E48" s="160" t="str">
        <f t="shared" si="1"/>
        <v/>
      </c>
      <c r="F48" s="94"/>
      <c r="L48" s="108" t="s">
        <v>822</v>
      </c>
      <c r="M48" s="109" t="s">
        <v>800</v>
      </c>
      <c r="N48" t="str">
        <f t="shared" si="0"/>
        <v/>
      </c>
    </row>
    <row r="49" spans="2:14" ht="13.5" hidden="1" customHeight="1" thickBot="1">
      <c r="B49" s="93"/>
      <c r="C49" s="144" t="s">
        <v>893</v>
      </c>
      <c r="D49" s="145" t="s">
        <v>800</v>
      </c>
      <c r="E49" s="160" t="str">
        <f t="shared" si="1"/>
        <v/>
      </c>
      <c r="F49" s="94"/>
      <c r="L49" s="108" t="s">
        <v>823</v>
      </c>
      <c r="M49" s="109" t="s">
        <v>800</v>
      </c>
      <c r="N49" t="str">
        <f t="shared" si="0"/>
        <v/>
      </c>
    </row>
    <row r="50" spans="2:14" ht="13.5" hidden="1" customHeight="1" thickBot="1">
      <c r="B50" s="93"/>
      <c r="C50" s="144" t="s">
        <v>894</v>
      </c>
      <c r="D50" s="145" t="s">
        <v>800</v>
      </c>
      <c r="E50" s="160" t="str">
        <f t="shared" si="1"/>
        <v/>
      </c>
      <c r="F50" s="94"/>
      <c r="L50" s="108" t="s">
        <v>824</v>
      </c>
      <c r="M50" s="109" t="s">
        <v>800</v>
      </c>
      <c r="N50" t="str">
        <f t="shared" si="0"/>
        <v/>
      </c>
    </row>
    <row r="51" spans="2:14" ht="13.5" hidden="1" customHeight="1" thickBot="1">
      <c r="B51" s="93"/>
      <c r="C51" s="144" t="s">
        <v>895</v>
      </c>
      <c r="D51" s="145" t="s">
        <v>800</v>
      </c>
      <c r="E51" s="160" t="str">
        <f t="shared" si="1"/>
        <v/>
      </c>
      <c r="F51" s="94"/>
      <c r="L51" s="108" t="s">
        <v>825</v>
      </c>
      <c r="M51" s="109" t="s">
        <v>800</v>
      </c>
      <c r="N51" t="str">
        <f t="shared" si="0"/>
        <v/>
      </c>
    </row>
    <row r="52" spans="2:14" ht="13.5" hidden="1" customHeight="1" thickBot="1">
      <c r="B52" s="93"/>
      <c r="C52" s="144" t="s">
        <v>896</v>
      </c>
      <c r="D52" s="145" t="s">
        <v>800</v>
      </c>
      <c r="E52" s="160" t="str">
        <f t="shared" si="1"/>
        <v/>
      </c>
      <c r="F52" s="94"/>
      <c r="L52" s="108" t="s">
        <v>826</v>
      </c>
      <c r="M52" s="109" t="s">
        <v>800</v>
      </c>
      <c r="N52" t="str">
        <f t="shared" si="0"/>
        <v/>
      </c>
    </row>
    <row r="53" spans="2:14" ht="13.5" hidden="1" customHeight="1" thickBot="1">
      <c r="B53" s="93"/>
      <c r="C53" s="144" t="s">
        <v>897</v>
      </c>
      <c r="D53" s="145" t="s">
        <v>800</v>
      </c>
      <c r="E53" s="160" t="str">
        <f t="shared" si="1"/>
        <v/>
      </c>
      <c r="F53" s="94"/>
      <c r="L53" s="108" t="s">
        <v>827</v>
      </c>
      <c r="M53" s="109" t="s">
        <v>800</v>
      </c>
      <c r="N53" t="str">
        <f t="shared" si="0"/>
        <v/>
      </c>
    </row>
    <row r="54" spans="2:14" ht="13.5" customHeight="1" thickBot="1">
      <c r="B54" s="93"/>
      <c r="C54" s="144" t="s">
        <v>898</v>
      </c>
      <c r="D54" s="145" t="s">
        <v>800</v>
      </c>
      <c r="E54" s="160" t="str">
        <f t="shared" si="1"/>
        <v/>
      </c>
      <c r="F54" s="94"/>
      <c r="L54" s="108" t="s">
        <v>828</v>
      </c>
      <c r="M54" s="109" t="s">
        <v>800</v>
      </c>
      <c r="N54" t="str">
        <f t="shared" si="0"/>
        <v/>
      </c>
    </row>
    <row r="55" spans="2:14" ht="13.5" customHeight="1" thickBot="1">
      <c r="B55" s="93"/>
      <c r="C55" s="144" t="s">
        <v>899</v>
      </c>
      <c r="D55" s="145" t="s">
        <v>800</v>
      </c>
      <c r="E55" s="160" t="str">
        <f t="shared" si="1"/>
        <v/>
      </c>
      <c r="F55" s="94"/>
      <c r="L55" s="108" t="s">
        <v>829</v>
      </c>
      <c r="M55" s="109" t="s">
        <v>800</v>
      </c>
      <c r="N55" t="str">
        <f t="shared" si="0"/>
        <v/>
      </c>
    </row>
    <row r="56" spans="2:14" ht="13.5" customHeight="1" thickBot="1">
      <c r="B56" s="93"/>
      <c r="C56" s="144" t="s">
        <v>900</v>
      </c>
      <c r="D56" s="145" t="s">
        <v>800</v>
      </c>
      <c r="E56" s="160" t="str">
        <f t="shared" si="1"/>
        <v/>
      </c>
      <c r="F56" s="94"/>
      <c r="L56" s="108" t="s">
        <v>830</v>
      </c>
      <c r="M56" s="109" t="s">
        <v>800</v>
      </c>
      <c r="N56" t="str">
        <f t="shared" si="0"/>
        <v/>
      </c>
    </row>
    <row r="57" spans="2:14" ht="13.5" hidden="1" customHeight="1" thickBot="1">
      <c r="B57" s="93"/>
      <c r="C57" s="144" t="s">
        <v>901</v>
      </c>
      <c r="D57" s="145" t="s">
        <v>800</v>
      </c>
      <c r="E57" s="160" t="str">
        <f t="shared" si="1"/>
        <v/>
      </c>
      <c r="F57" s="94"/>
      <c r="L57" s="108" t="s">
        <v>831</v>
      </c>
      <c r="M57" s="109" t="s">
        <v>800</v>
      </c>
      <c r="N57" t="str">
        <f t="shared" si="0"/>
        <v/>
      </c>
    </row>
    <row r="58" spans="2:14" ht="13.5" hidden="1" customHeight="1" thickBot="1">
      <c r="B58" s="93"/>
      <c r="C58" s="144" t="s">
        <v>902</v>
      </c>
      <c r="D58" s="145" t="s">
        <v>800</v>
      </c>
      <c r="E58" s="160" t="str">
        <f t="shared" si="1"/>
        <v/>
      </c>
      <c r="F58" s="94"/>
      <c r="L58" s="108" t="s">
        <v>832</v>
      </c>
      <c r="M58" s="109" t="s">
        <v>800</v>
      </c>
      <c r="N58" t="str">
        <f t="shared" si="0"/>
        <v/>
      </c>
    </row>
    <row r="59" spans="2:14" ht="13.5" hidden="1" customHeight="1" thickBot="1">
      <c r="B59" s="93"/>
      <c r="C59" s="144" t="s">
        <v>903</v>
      </c>
      <c r="D59" s="145" t="s">
        <v>800</v>
      </c>
      <c r="E59" s="160" t="str">
        <f t="shared" si="1"/>
        <v/>
      </c>
      <c r="F59" s="94"/>
      <c r="L59" s="108" t="s">
        <v>833</v>
      </c>
      <c r="M59" s="109" t="s">
        <v>800</v>
      </c>
      <c r="N59" t="str">
        <f t="shared" si="0"/>
        <v/>
      </c>
    </row>
    <row r="60" spans="2:14" ht="13.5" customHeight="1" thickBot="1">
      <c r="B60" s="93"/>
      <c r="C60" s="144" t="s">
        <v>904</v>
      </c>
      <c r="D60" s="145" t="s">
        <v>800</v>
      </c>
      <c r="E60" s="160" t="str">
        <f t="shared" si="1"/>
        <v/>
      </c>
      <c r="F60" s="94"/>
      <c r="L60" s="108" t="s">
        <v>834</v>
      </c>
      <c r="M60" s="109" t="s">
        <v>800</v>
      </c>
      <c r="N60" t="str">
        <f t="shared" si="0"/>
        <v/>
      </c>
    </row>
    <row r="61" spans="2:14" ht="13.5" hidden="1" customHeight="1" thickBot="1">
      <c r="B61" s="93"/>
      <c r="C61" s="144" t="s">
        <v>905</v>
      </c>
      <c r="D61" s="145" t="s">
        <v>800</v>
      </c>
      <c r="E61" s="160" t="str">
        <f t="shared" si="1"/>
        <v/>
      </c>
      <c r="F61" s="94"/>
      <c r="L61" s="108" t="s">
        <v>835</v>
      </c>
      <c r="M61" s="109" t="s">
        <v>800</v>
      </c>
      <c r="N61" t="str">
        <f t="shared" si="0"/>
        <v/>
      </c>
    </row>
    <row r="62" spans="2:14" ht="13.5" hidden="1" customHeight="1" thickBot="1">
      <c r="B62" s="93"/>
      <c r="C62" s="144" t="s">
        <v>906</v>
      </c>
      <c r="D62" s="145" t="s">
        <v>800</v>
      </c>
      <c r="E62" s="160" t="str">
        <f t="shared" si="1"/>
        <v/>
      </c>
      <c r="F62" s="94"/>
      <c r="L62" s="108" t="s">
        <v>836</v>
      </c>
      <c r="M62" s="109" t="s">
        <v>800</v>
      </c>
      <c r="N62" t="str">
        <f t="shared" si="0"/>
        <v/>
      </c>
    </row>
    <row r="63" spans="2:14" ht="13.5" hidden="1" customHeight="1" thickBot="1">
      <c r="B63" s="93"/>
      <c r="C63" s="144" t="s">
        <v>907</v>
      </c>
      <c r="D63" s="145" t="s">
        <v>800</v>
      </c>
      <c r="E63" s="160" t="str">
        <f t="shared" si="1"/>
        <v/>
      </c>
      <c r="F63" s="94"/>
      <c r="L63" s="108" t="s">
        <v>837</v>
      </c>
      <c r="M63" s="109" t="s">
        <v>800</v>
      </c>
      <c r="N63" t="str">
        <f t="shared" si="0"/>
        <v/>
      </c>
    </row>
    <row r="64" spans="2:14" ht="13.5" customHeight="1" thickBot="1">
      <c r="B64" s="93"/>
      <c r="C64" s="144" t="s">
        <v>908</v>
      </c>
      <c r="D64" s="145" t="s">
        <v>800</v>
      </c>
      <c r="E64" s="160" t="str">
        <f t="shared" si="1"/>
        <v/>
      </c>
      <c r="F64" s="94"/>
      <c r="L64" s="108" t="s">
        <v>838</v>
      </c>
      <c r="M64" s="109" t="s">
        <v>800</v>
      </c>
      <c r="N64" t="str">
        <f t="shared" si="0"/>
        <v/>
      </c>
    </row>
    <row r="65" spans="2:14" ht="13.5" hidden="1" customHeight="1" thickBot="1">
      <c r="B65" s="93"/>
      <c r="C65" s="144" t="s">
        <v>909</v>
      </c>
      <c r="D65" s="145" t="s">
        <v>800</v>
      </c>
      <c r="E65" s="160" t="str">
        <f t="shared" si="1"/>
        <v/>
      </c>
      <c r="F65" s="94"/>
      <c r="L65" s="108" t="s">
        <v>839</v>
      </c>
      <c r="M65" s="109" t="s">
        <v>800</v>
      </c>
      <c r="N65" t="str">
        <f t="shared" si="0"/>
        <v/>
      </c>
    </row>
    <row r="66" spans="2:14" ht="13.5" customHeight="1" thickBot="1">
      <c r="B66" s="93"/>
      <c r="C66" s="144" t="s">
        <v>910</v>
      </c>
      <c r="D66" s="145" t="s">
        <v>800</v>
      </c>
      <c r="E66" s="160" t="str">
        <f t="shared" si="1"/>
        <v/>
      </c>
      <c r="F66" s="94"/>
      <c r="L66" s="108" t="s">
        <v>840</v>
      </c>
      <c r="M66" s="109" t="s">
        <v>800</v>
      </c>
      <c r="N66" t="str">
        <f t="shared" si="0"/>
        <v/>
      </c>
    </row>
    <row r="67" spans="2:14" ht="13.5" hidden="1" customHeight="1" thickBot="1">
      <c r="B67" s="93"/>
      <c r="C67" s="144" t="s">
        <v>911</v>
      </c>
      <c r="D67" s="145" t="s">
        <v>800</v>
      </c>
      <c r="E67" s="160" t="str">
        <f t="shared" si="1"/>
        <v/>
      </c>
      <c r="F67" s="94"/>
      <c r="L67" s="108" t="s">
        <v>841</v>
      </c>
      <c r="M67" s="109" t="s">
        <v>800</v>
      </c>
      <c r="N67" t="str">
        <f t="shared" si="0"/>
        <v/>
      </c>
    </row>
    <row r="68" spans="2:14" ht="13.5" customHeight="1" thickBot="1">
      <c r="B68" s="93"/>
      <c r="C68" s="144" t="s">
        <v>912</v>
      </c>
      <c r="D68" s="145" t="s">
        <v>800</v>
      </c>
      <c r="E68" s="160" t="str">
        <f t="shared" si="1"/>
        <v/>
      </c>
      <c r="F68" s="94"/>
      <c r="L68" s="108" t="s">
        <v>842</v>
      </c>
      <c r="M68" s="109" t="s">
        <v>800</v>
      </c>
      <c r="N68" t="str">
        <f t="shared" si="0"/>
        <v/>
      </c>
    </row>
    <row r="69" spans="2:14" ht="13.5" hidden="1" customHeight="1" thickBot="1">
      <c r="B69" s="93"/>
      <c r="C69" s="144" t="s">
        <v>913</v>
      </c>
      <c r="D69" s="145" t="s">
        <v>800</v>
      </c>
      <c r="E69" s="160" t="str">
        <f t="shared" si="1"/>
        <v/>
      </c>
      <c r="F69" s="94"/>
      <c r="L69" s="108" t="s">
        <v>843</v>
      </c>
      <c r="M69" s="109" t="s">
        <v>800</v>
      </c>
      <c r="N69" t="str">
        <f t="shared" si="0"/>
        <v/>
      </c>
    </row>
    <row r="70" spans="2:14" ht="13.5" hidden="1" customHeight="1" thickBot="1">
      <c r="B70" s="93"/>
      <c r="C70" s="144" t="s">
        <v>914</v>
      </c>
      <c r="D70" s="145" t="s">
        <v>800</v>
      </c>
      <c r="E70" s="160" t="str">
        <f t="shared" si="1"/>
        <v/>
      </c>
      <c r="F70" s="94"/>
      <c r="L70" s="108" t="s">
        <v>844</v>
      </c>
      <c r="M70" s="109" t="s">
        <v>800</v>
      </c>
      <c r="N70" t="str">
        <f t="shared" si="0"/>
        <v/>
      </c>
    </row>
    <row r="71" spans="2:14" ht="13.5" hidden="1" customHeight="1" thickBot="1">
      <c r="B71" s="93"/>
      <c r="C71" s="144" t="s">
        <v>915</v>
      </c>
      <c r="D71" s="145" t="s">
        <v>800</v>
      </c>
      <c r="E71" s="160" t="str">
        <f t="shared" si="1"/>
        <v/>
      </c>
      <c r="F71" s="94"/>
      <c r="L71" s="108" t="s">
        <v>845</v>
      </c>
      <c r="M71" s="109" t="s">
        <v>800</v>
      </c>
      <c r="N71" t="str">
        <f t="shared" si="0"/>
        <v/>
      </c>
    </row>
    <row r="72" spans="2:14" ht="13.5" hidden="1" customHeight="1" thickBot="1">
      <c r="B72" s="93"/>
      <c r="C72" s="144" t="s">
        <v>916</v>
      </c>
      <c r="D72" s="145" t="s">
        <v>800</v>
      </c>
      <c r="E72" s="160" t="str">
        <f t="shared" si="1"/>
        <v/>
      </c>
      <c r="F72" s="94"/>
      <c r="L72" s="108" t="s">
        <v>846</v>
      </c>
      <c r="M72" s="109" t="s">
        <v>800</v>
      </c>
      <c r="N72" t="str">
        <f t="shared" si="0"/>
        <v/>
      </c>
    </row>
    <row r="73" spans="2:14" ht="13.5" hidden="1" customHeight="1" thickBot="1">
      <c r="B73" s="93"/>
      <c r="C73" s="144" t="s">
        <v>917</v>
      </c>
      <c r="D73" s="145" t="s">
        <v>800</v>
      </c>
      <c r="E73" s="160" t="str">
        <f t="shared" si="1"/>
        <v/>
      </c>
      <c r="F73" s="94"/>
      <c r="L73" s="108" t="s">
        <v>847</v>
      </c>
      <c r="M73" s="109" t="s">
        <v>800</v>
      </c>
      <c r="N73" t="str">
        <f t="shared" si="0"/>
        <v/>
      </c>
    </row>
    <row r="74" spans="2:14" ht="13.5" customHeight="1" thickBot="1">
      <c r="B74" s="93"/>
      <c r="C74" s="144" t="s">
        <v>918</v>
      </c>
      <c r="D74" s="145" t="s">
        <v>800</v>
      </c>
      <c r="E74" s="160" t="str">
        <f t="shared" si="1"/>
        <v/>
      </c>
      <c r="F74" s="94"/>
      <c r="L74" s="108" t="s">
        <v>848</v>
      </c>
      <c r="M74" s="109" t="s">
        <v>800</v>
      </c>
      <c r="N74" t="str">
        <f t="shared" si="0"/>
        <v/>
      </c>
    </row>
    <row r="75" spans="2:14" ht="13.5" hidden="1" customHeight="1" thickBot="1">
      <c r="B75" s="93"/>
      <c r="C75" s="144" t="s">
        <v>919</v>
      </c>
      <c r="D75" s="145" t="s">
        <v>800</v>
      </c>
      <c r="E75" s="160" t="str">
        <f t="shared" si="1"/>
        <v/>
      </c>
      <c r="F75" s="94"/>
      <c r="L75" s="108" t="s">
        <v>849</v>
      </c>
      <c r="M75" s="109" t="s">
        <v>800</v>
      </c>
      <c r="N75" t="str">
        <f t="shared" si="0"/>
        <v/>
      </c>
    </row>
    <row r="76" spans="2:14" ht="13.5" customHeight="1" thickBot="1">
      <c r="B76" s="93"/>
      <c r="C76" s="144" t="s">
        <v>920</v>
      </c>
      <c r="D76" s="145" t="s">
        <v>800</v>
      </c>
      <c r="E76" s="160" t="str">
        <f t="shared" si="1"/>
        <v/>
      </c>
      <c r="F76" s="94"/>
      <c r="L76" s="108" t="s">
        <v>850</v>
      </c>
      <c r="M76" s="109" t="s">
        <v>800</v>
      </c>
      <c r="N76" t="str">
        <f t="shared" si="0"/>
        <v/>
      </c>
    </row>
    <row r="77" spans="2:14" ht="13.5" hidden="1" customHeight="1" thickBot="1">
      <c r="B77" s="93"/>
      <c r="C77" s="144" t="s">
        <v>921</v>
      </c>
      <c r="D77" s="145" t="s">
        <v>800</v>
      </c>
      <c r="E77" s="160" t="str">
        <f t="shared" si="1"/>
        <v/>
      </c>
      <c r="F77" s="94"/>
      <c r="L77" s="108" t="s">
        <v>851</v>
      </c>
      <c r="M77" s="109" t="s">
        <v>800</v>
      </c>
      <c r="N77" t="str">
        <f t="shared" si="0"/>
        <v/>
      </c>
    </row>
    <row r="78" spans="2:14" ht="13.5" customHeight="1" thickBot="1">
      <c r="B78" s="93"/>
      <c r="C78" s="144" t="s">
        <v>922</v>
      </c>
      <c r="D78" s="145" t="s">
        <v>800</v>
      </c>
      <c r="E78" s="160" t="str">
        <f t="shared" si="1"/>
        <v/>
      </c>
      <c r="F78" s="94"/>
      <c r="L78" s="108" t="s">
        <v>852</v>
      </c>
      <c r="M78" s="109" t="s">
        <v>800</v>
      </c>
      <c r="N78" t="str">
        <f t="shared" si="0"/>
        <v/>
      </c>
    </row>
    <row r="79" spans="2:14" ht="13.5" customHeight="1" thickBot="1">
      <c r="B79" s="93"/>
      <c r="C79" s="144" t="s">
        <v>923</v>
      </c>
      <c r="D79" s="145" t="s">
        <v>800</v>
      </c>
      <c r="E79" s="160" t="str">
        <f t="shared" si="1"/>
        <v/>
      </c>
      <c r="F79" s="94"/>
      <c r="L79" s="108" t="s">
        <v>853</v>
      </c>
      <c r="M79" s="109" t="s">
        <v>800</v>
      </c>
      <c r="N79" t="str">
        <f t="shared" si="0"/>
        <v/>
      </c>
    </row>
    <row r="80" spans="2:14" ht="13.5" hidden="1" customHeight="1" thickBot="1">
      <c r="B80" s="93"/>
      <c r="C80" s="144" t="s">
        <v>924</v>
      </c>
      <c r="D80" s="145" t="s">
        <v>800</v>
      </c>
      <c r="E80" s="160" t="str">
        <f t="shared" si="1"/>
        <v/>
      </c>
      <c r="F80" s="94"/>
      <c r="L80" s="108" t="s">
        <v>854</v>
      </c>
      <c r="M80" s="109" t="s">
        <v>800</v>
      </c>
      <c r="N80" t="str">
        <f t="shared" si="0"/>
        <v/>
      </c>
    </row>
    <row r="81" spans="1:14" ht="13.5" hidden="1" customHeight="1" thickBot="1">
      <c r="B81" s="93"/>
      <c r="C81" s="144" t="s">
        <v>925</v>
      </c>
      <c r="D81" s="145" t="s">
        <v>800</v>
      </c>
      <c r="E81" s="160" t="str">
        <f t="shared" si="1"/>
        <v/>
      </c>
      <c r="F81" s="94"/>
      <c r="L81" s="108" t="s">
        <v>855</v>
      </c>
      <c r="M81" s="109" t="s">
        <v>800</v>
      </c>
      <c r="N81" t="str">
        <f t="shared" si="0"/>
        <v/>
      </c>
    </row>
    <row r="82" spans="1:14" ht="13.5" customHeight="1" thickBot="1">
      <c r="B82" s="93"/>
      <c r="C82" s="144" t="s">
        <v>936</v>
      </c>
      <c r="D82" s="145"/>
      <c r="E82" s="160" t="str">
        <f t="shared" si="1"/>
        <v/>
      </c>
      <c r="F82" s="94"/>
      <c r="L82" s="108"/>
      <c r="M82" s="109"/>
    </row>
    <row r="83" spans="1:14" ht="13.5" customHeight="1" thickBot="1">
      <c r="B83" s="93"/>
      <c r="C83" s="144" t="s">
        <v>937</v>
      </c>
      <c r="D83" s="145" t="s">
        <v>800</v>
      </c>
      <c r="E83" s="160" t="str">
        <f t="shared" si="1"/>
        <v/>
      </c>
      <c r="F83" s="94"/>
      <c r="L83" s="108" t="s">
        <v>856</v>
      </c>
      <c r="M83" s="109" t="s">
        <v>800</v>
      </c>
      <c r="N83" t="str">
        <f t="shared" si="0"/>
        <v/>
      </c>
    </row>
    <row r="84" spans="1:14" ht="13.5" customHeight="1" thickBot="1">
      <c r="B84" s="93"/>
      <c r="C84" s="144" t="s">
        <v>938</v>
      </c>
      <c r="D84" s="145" t="s">
        <v>800</v>
      </c>
      <c r="E84" s="160" t="str">
        <f t="shared" si="1"/>
        <v/>
      </c>
      <c r="F84" s="94"/>
      <c r="L84" s="108" t="s">
        <v>857</v>
      </c>
      <c r="M84" s="109" t="s">
        <v>800</v>
      </c>
      <c r="N84" t="str">
        <f t="shared" si="0"/>
        <v/>
      </c>
    </row>
    <row r="85" spans="1:14" ht="13.5" customHeight="1" thickBot="1">
      <c r="B85" s="93"/>
      <c r="C85" s="144" t="s">
        <v>939</v>
      </c>
      <c r="D85" s="145" t="s">
        <v>800</v>
      </c>
      <c r="E85" s="160" t="str">
        <f t="shared" si="1"/>
        <v/>
      </c>
      <c r="F85" s="94"/>
      <c r="L85" s="108" t="s">
        <v>858</v>
      </c>
      <c r="M85" s="109" t="s">
        <v>800</v>
      </c>
      <c r="N85" t="str">
        <f t="shared" si="0"/>
        <v/>
      </c>
    </row>
    <row r="86" spans="1:14" ht="13.5" hidden="1" customHeight="1" thickBot="1">
      <c r="B86" s="93"/>
      <c r="C86" s="144" t="s">
        <v>940</v>
      </c>
      <c r="D86" s="145" t="s">
        <v>800</v>
      </c>
      <c r="E86" s="160" t="str">
        <f t="shared" si="1"/>
        <v/>
      </c>
      <c r="F86" s="94"/>
      <c r="L86" s="108" t="s">
        <v>859</v>
      </c>
      <c r="M86" s="109" t="s">
        <v>800</v>
      </c>
      <c r="N86" t="str">
        <f t="shared" si="0"/>
        <v/>
      </c>
    </row>
    <row r="87" spans="1:14" ht="13.5" customHeight="1" thickBot="1">
      <c r="B87" s="93"/>
      <c r="C87" s="144" t="s">
        <v>941</v>
      </c>
      <c r="D87" s="145" t="s">
        <v>800</v>
      </c>
      <c r="E87" s="160" t="str">
        <f t="shared" si="1"/>
        <v/>
      </c>
      <c r="F87" s="94"/>
      <c r="L87" s="108" t="s">
        <v>860</v>
      </c>
      <c r="M87" s="109" t="s">
        <v>800</v>
      </c>
      <c r="N87" t="str">
        <f t="shared" si="0"/>
        <v/>
      </c>
    </row>
    <row r="88" spans="1:14" ht="13.5" hidden="1" customHeight="1" thickBot="1">
      <c r="B88" s="93"/>
      <c r="C88" s="144" t="s">
        <v>942</v>
      </c>
      <c r="D88" s="145" t="s">
        <v>800</v>
      </c>
      <c r="E88" s="160" t="str">
        <f t="shared" si="1"/>
        <v/>
      </c>
      <c r="F88" s="94"/>
      <c r="L88" s="108" t="s">
        <v>861</v>
      </c>
      <c r="M88" s="109" t="s">
        <v>800</v>
      </c>
      <c r="N88" t="str">
        <f t="shared" si="0"/>
        <v/>
      </c>
    </row>
    <row r="89" spans="1:14" ht="13.5" hidden="1" customHeight="1" thickBot="1">
      <c r="B89" s="93"/>
      <c r="C89" s="144" t="s">
        <v>943</v>
      </c>
      <c r="D89" s="145" t="s">
        <v>800</v>
      </c>
      <c r="E89" s="160" t="str">
        <f t="shared" si="1"/>
        <v/>
      </c>
      <c r="F89" s="94"/>
      <c r="L89" s="108" t="s">
        <v>862</v>
      </c>
      <c r="M89" s="109" t="s">
        <v>800</v>
      </c>
      <c r="N89" t="str">
        <f t="shared" si="0"/>
        <v/>
      </c>
    </row>
    <row r="90" spans="1:14" ht="13.5" hidden="1" customHeight="1" thickBot="1">
      <c r="B90" s="93"/>
      <c r="C90" s="158" t="s">
        <v>944</v>
      </c>
      <c r="D90" s="145" t="s">
        <v>800</v>
      </c>
      <c r="E90" s="160" t="str">
        <f t="shared" si="1"/>
        <v/>
      </c>
      <c r="F90" s="94"/>
      <c r="L90" s="108" t="s">
        <v>863</v>
      </c>
      <c r="M90" s="109" t="s">
        <v>800</v>
      </c>
      <c r="N90" t="str">
        <f t="shared" si="0"/>
        <v/>
      </c>
    </row>
    <row r="91" spans="1:14" ht="13.5" customHeight="1" thickBot="1">
      <c r="B91" s="93"/>
      <c r="C91" s="144" t="s">
        <v>945</v>
      </c>
      <c r="D91" s="145" t="s">
        <v>800</v>
      </c>
      <c r="E91" s="160" t="str">
        <f t="shared" si="1"/>
        <v/>
      </c>
      <c r="F91" s="94"/>
      <c r="L91" s="108" t="s">
        <v>864</v>
      </c>
      <c r="M91" s="109" t="s">
        <v>800</v>
      </c>
      <c r="N91" t="str">
        <f t="shared" si="0"/>
        <v/>
      </c>
    </row>
    <row r="92" spans="1:14" ht="13.5" hidden="1" customHeight="1" thickBot="1">
      <c r="B92" s="93"/>
      <c r="C92" s="144" t="s">
        <v>946</v>
      </c>
      <c r="D92" s="145" t="s">
        <v>800</v>
      </c>
      <c r="E92" s="160" t="str">
        <f t="shared" si="1"/>
        <v/>
      </c>
      <c r="F92" s="94"/>
      <c r="L92" s="108" t="s">
        <v>865</v>
      </c>
      <c r="M92" s="109" t="s">
        <v>800</v>
      </c>
      <c r="N92" t="str">
        <f t="shared" si="0"/>
        <v/>
      </c>
    </row>
    <row r="93" spans="1:14" ht="13.5" hidden="1" customHeight="1" thickBot="1">
      <c r="B93" s="93"/>
      <c r="C93" s="159" t="s">
        <v>947</v>
      </c>
      <c r="D93" s="145"/>
      <c r="E93" s="160" t="str">
        <f t="shared" si="1"/>
        <v/>
      </c>
      <c r="F93" s="94"/>
      <c r="L93" s="108"/>
      <c r="M93" s="109"/>
    </row>
    <row r="94" spans="1:14" ht="13.5" customHeight="1">
      <c r="B94" s="93"/>
      <c r="C94" s="159" t="s">
        <v>948</v>
      </c>
      <c r="D94" s="145" t="s">
        <v>800</v>
      </c>
      <c r="E94" s="160" t="str">
        <f t="shared" si="1"/>
        <v/>
      </c>
      <c r="F94" s="94"/>
      <c r="L94" s="108" t="s">
        <v>866</v>
      </c>
      <c r="M94" s="109" t="s">
        <v>800</v>
      </c>
      <c r="N94" t="str">
        <f t="shared" si="0"/>
        <v/>
      </c>
    </row>
    <row r="95" spans="1:14" ht="13.5" thickBot="1">
      <c r="A95" s="94"/>
      <c r="B95" s="112"/>
      <c r="C95" s="113"/>
      <c r="D95" s="113"/>
      <c r="E95" s="113"/>
      <c r="F95" s="114"/>
    </row>
  </sheetData>
  <mergeCells count="9">
    <mergeCell ref="L24:M24"/>
    <mergeCell ref="D2:E2"/>
    <mergeCell ref="B3:F3"/>
    <mergeCell ref="B4:F4"/>
    <mergeCell ref="B5:F5"/>
    <mergeCell ref="D6:E6"/>
    <mergeCell ref="C24:D24"/>
    <mergeCell ref="C11:E11"/>
    <mergeCell ref="B2:C2"/>
  </mergeCells>
  <phoneticPr fontId="3"/>
  <conditionalFormatting sqref="C24:D25">
    <cfRule type="expression" dxfId="256" priority="6">
      <formula>$H$8=2</formula>
    </cfRule>
  </conditionalFormatting>
  <conditionalFormatting sqref="C24:D94">
    <cfRule type="expression" dxfId="255" priority="7">
      <formula>$H$8=2</formula>
    </cfRule>
  </conditionalFormatting>
  <conditionalFormatting sqref="C26:D26">
    <cfRule type="expression" dxfId="254" priority="5">
      <formula>$H$8=2</formula>
    </cfRule>
  </conditionalFormatting>
  <conditionalFormatting sqref="C28:D30 C32:D36 C40:D42 C44:D47 C49:D53 C57:D59 C61:D63 C65:D65 C67:D67 C69:D73 C75:D75 C77:D77 C80:D81 C86:D86 C88:D90 C92:D93">
    <cfRule type="expression" dxfId="253" priority="3">
      <formula>$H$8=2</formula>
    </cfRule>
  </conditionalFormatting>
  <conditionalFormatting sqref="D6">
    <cfRule type="expression" dxfId="252" priority="4">
      <formula>D6&lt;&gt;""</formula>
    </cfRule>
  </conditionalFormatting>
  <dataValidations count="1">
    <dataValidation type="list" allowBlank="1" showInputMessage="1" showErrorMessage="1" sqref="M26:M94 D26:D94" xr:uid="{4536EE73-FC14-4B0A-B0EB-2FFC09004360}">
      <formula1>"　,○"</formula1>
    </dataValidation>
  </dataValidations>
  <hyperlinks>
    <hyperlink ref="C11" location="'C-2(申請内容共通)'!C9" display="'C-2(申請内容共通)'!C9" xr:uid="{CB5B1B07-EFF1-4C94-9578-BD89CF012F25}"/>
    <hyperlink ref="E27" location="'C１(1.埼玉県)'!A1" display="'C１(1.埼玉県)'!A1" xr:uid="{11B90221-7E58-4A2D-A178-48FDDEC64DB2}"/>
    <hyperlink ref="E31" location="'C１(5.川口市)'!A1" display="'C１(5.川口市)'!A1" xr:uid="{900C05D3-89C6-4065-B58C-17429241AB27}"/>
    <hyperlink ref="E32" location="'C１(6.行田市)'!A1" display="'C１(6.行田市)'!A1" xr:uid="{79C8AD7F-4B8B-4DE0-8652-7CBD90420A1D}"/>
    <hyperlink ref="E34" location="'C１(8.所沢市)'!A1" display="'C１(8.所沢市)'!A1" xr:uid="{3F7319DC-00E5-4E1B-A8BD-389D4FB837AD}"/>
    <hyperlink ref="E37" location="'C１(11.本庄市)'!A1" display="'C１(11.本庄市)'!A1" xr:uid="{4ACF391D-49C6-4E47-8017-241A8B5E8ED0}"/>
    <hyperlink ref="E38" location="'C１(12.東松山市)'!A1" display="'C１(12.東松山市)'!A1" xr:uid="{AB949107-8BC3-4084-A6F7-AE785BF9B91E}"/>
    <hyperlink ref="E42" location="'C１(16.鴻巣市)'!A1" display="'C１(16.鴻巣市)'!A1" xr:uid="{3093724C-D20D-4453-9A62-50CC75907E43}"/>
    <hyperlink ref="E43" location="'C１(17.深谷市)'!A1" display="'C１(17.深谷市)'!A1" xr:uid="{ACCB837B-F570-4CE7-9FE6-F05580CB5B8E}"/>
    <hyperlink ref="E44" location="'C１(18.上尾市)'!A1" display="'C１(18.上尾市)'!A1" xr:uid="{6A0067BC-BC32-43FE-B2E7-953D424BBAD6}"/>
    <hyperlink ref="E48" location="'C１(22.戸田市)'!A1" display="'C１(22.戸田市)'!A1" xr:uid="{1BFD1D30-7295-400E-A963-9FD09832C0D0}"/>
    <hyperlink ref="E54" location="'C１(28.桶川市)'!A1" display="'C１(28.桶川市)'!A1" xr:uid="{0B47D116-A1B4-48C0-A09F-E3F6A387ACC3}"/>
    <hyperlink ref="E55" location="'C１(29.久喜市)'!A1" display="'C１(29.久喜市)'!A1" xr:uid="{A1311BCE-E495-4610-BF5A-6EE6339C3BD4}"/>
    <hyperlink ref="E56" location="'C１(30.北本市)'!A1" display="'C１(30.北本市)'!A1" xr:uid="{BD6E4DA6-F896-42A2-8253-2A1F561452EE}"/>
    <hyperlink ref="E58" location="'C１(32.富士見市)'!A1" display="'C１(32.富士見市)'!A1" xr:uid="{486832DD-B659-4C2E-96B0-534E84DDD1BB}"/>
    <hyperlink ref="E60" location="'C１(34.蓮田市)'!A1" display="'C１(34.蓮田市)'!A1" xr:uid="{5F05EE90-9419-41A6-8CF0-BCC688905857}"/>
    <hyperlink ref="E64" location="'C１(38.日高市)'!A1" display="'C１(38.日高市)'!A1" xr:uid="{62A214EE-6489-4192-96FC-E5B5F58F129B}"/>
    <hyperlink ref="E65" location="'C１(39.吉川市)'!A1" display="'C１(39.吉川市)'!A1" xr:uid="{9A26998D-83AE-4A29-9CE2-790C82BEC380}"/>
    <hyperlink ref="E66" location="'C１(40.ふじみ野市)'!A1" display="'C１(40.ふじみ野市)'!A1" xr:uid="{281A6089-A3B5-4A14-B86B-BF1EF4C9CA52}"/>
    <hyperlink ref="E76" location="'C１(50.鳩山町)'!A1" display="'C１(50.鳩山町)'!A1" xr:uid="{3F24887D-7ADA-4DA2-A2DC-91A7F6739D74}"/>
    <hyperlink ref="E77" location="'C１(51.ときがわ町)'!A1" display="'C１(51.ときがわ町)'!A1" xr:uid="{1C97A9EF-E181-45C7-9DED-75431BC2C3D0}"/>
    <hyperlink ref="E78" location="'C１(52.横瀬町)'!A1" display="'C１(52.横瀬町)'!A1" xr:uid="{ABC35E45-881B-4DDD-980A-FC2261036ECE}"/>
    <hyperlink ref="E83" location="'C１(56.美里町)'!A1" display="'C１(56.美里町)'!A1" xr:uid="{643F4C60-203F-4B39-981E-55ED0F58B696}"/>
    <hyperlink ref="E84" location="'C１(57.神川町)'!A1" display="'C１(57.神川町)'!A1" xr:uid="{0088FE6E-5A46-43A1-A455-C6B259F6ED68}"/>
    <hyperlink ref="E85" location="'C１(58.上里町)'!A1" display="'C１(58.上里町)'!A1" xr:uid="{05055C4D-F24C-4D09-A334-347D287DD3AE}"/>
    <hyperlink ref="E87" location="'C１(60.宮代町)'!A1" display="'C１(60.宮代町)'!A1" xr:uid="{DAEF3E7A-F85D-4784-AEBE-1C50E55AA22E}"/>
    <hyperlink ref="E88" location="'C１(61.杉戸町)'!A1" display="'C１(61.杉戸町)'!A1" xr:uid="{F642E1A0-78FF-418B-8786-C281F3159C8F}"/>
    <hyperlink ref="E92" location="'C１(66.秩父広域市町村圏組合)'!A1" display="'C１(66.秩父広域市町村圏組合)'!A1" xr:uid="{64ABEB68-B5F8-40BC-AE0A-9A08C275A8C3}"/>
    <hyperlink ref="C11:E11" location="'C１(申請内容共通)'!A1" display="'C１(申請内容共通)'!A1" xr:uid="{3D1EDD6D-C9D6-41EB-84E1-1FCB954BDCD0}"/>
    <hyperlink ref="E28" location="'C１(2.さいたま市)'!A1" display="'C１(2.さいたま市)'!A1" xr:uid="{D6CC8CBF-0196-462C-AB3A-CED09891E35B}"/>
    <hyperlink ref="E29" location="'C１(3.川越市)'!A1" display="'C１(3.川越市)'!A1" xr:uid="{EB7D8A35-1DC8-42E2-AEF8-90413A718408}"/>
    <hyperlink ref="E30" location="'C１(4.熊谷市)'!A1" display="'C１(4.熊谷市)'!A1" xr:uid="{7502C58B-04E4-4252-8234-350614049BD6}"/>
    <hyperlink ref="E33" location="'C１(7.秩父市)'!A1" display="'C１(7.秩父市)'!A1" xr:uid="{A953691A-4BF8-4CB0-994D-B53189E4B236}"/>
    <hyperlink ref="E35" location="'C１(9.飯能市)'!A1" display="'C１(9.飯能市)'!A1" xr:uid="{C143FF04-CB19-4570-B93D-67AE7A193DC4}"/>
    <hyperlink ref="E36" location="'C１(10.加須市)'!A1" display="'C１(10.加須市)'!A1" xr:uid="{92EB9530-B38E-40CA-BC7E-A5F85753A7AE}"/>
    <hyperlink ref="E39" location="'C１(13.春日部市)'!A1" display="'C１(13.春日部市)'!A1" xr:uid="{0D13E5F6-19F9-48A8-8B18-15E5F418E07A}"/>
    <hyperlink ref="E40" location="'C１(14.狭山市)'!A1" display="'C１(14.狭山市)'!A1" xr:uid="{8631297B-64D1-42D8-BFC5-AD6874203D74}"/>
    <hyperlink ref="E41" location="'C１(15.羽生市)'!A1" display="'C１(15.羽生市)'!A1" xr:uid="{C4C7B507-3540-441D-9FCD-64A39D86AC3D}"/>
    <hyperlink ref="E45" location="'C１(19.草加市)'!A1" display="'C１(19.草加市)'!A1" xr:uid="{60DE5AFA-AAE5-4668-8887-62F2B691C4BA}"/>
    <hyperlink ref="E46" location="'C１(20.越谷市)'!A1" display="'C１(20.越谷市)'!A1" xr:uid="{AFB2619B-B31B-47BB-BD03-12095299BE5B}"/>
    <hyperlink ref="E47" location="'C１(21.蕨市)'!A1" display="'C１(21.蕨市)'!A1" xr:uid="{A89D44A0-0043-4371-B39D-5CF0203137E1}"/>
    <hyperlink ref="E49" location="'C１(23.入間市)'!A1" display="'C１(23.入間市)'!A1" xr:uid="{7D3D68D3-480C-41BF-9BDE-66F6D9BB1E15}"/>
    <hyperlink ref="E50" location="'C１(24.朝霞市)'!A1" display="'C１(24.朝霞市)'!A1" xr:uid="{717484EF-192D-4D34-8F06-98C2DFC32BFF}"/>
    <hyperlink ref="E51" location="'C１(25.志木市)'!A1" display="'C１(25.志木市)'!A1" xr:uid="{50DC258B-7A87-4FB9-9B69-6DAF12F738D6}"/>
    <hyperlink ref="E52" location="'C１(26.和光市)'!A1" display="'C１(26.和光市)'!A1" xr:uid="{9938A212-314E-4262-926C-D3196E1D2707}"/>
    <hyperlink ref="E53" location="'C１(27.新座市)'!A1" display="'C１(27.新座市)'!A1" xr:uid="{0C6A3193-32E9-43F3-B111-6A5B9F7F15A7}"/>
    <hyperlink ref="E57" location="'C１(31.八潮市)'!A1" display="'C１(31.八潮市)'!A1" xr:uid="{58E9454B-189C-4216-9EB2-546E5252CA70}"/>
    <hyperlink ref="E59" location="'C１(33.三郷市)'!A1" display="'C１(33.三郷市)'!A1" xr:uid="{78D18714-7A7D-431E-BD58-3C68D5358E07}"/>
    <hyperlink ref="E61" location="'C１(35.坂戸市)'!A1" display="'C１(35.坂戸市)'!A1" xr:uid="{D1279378-B36D-469C-A8AB-CE0D3CFCC222}"/>
    <hyperlink ref="E62" location="'C１(36.幸手市)'!A1" display="'C１(36.幸手市)'!A1" xr:uid="{A36AC3E7-C5DC-4B55-9B57-8F3F4F916DA0}"/>
    <hyperlink ref="E63" location="'C１(37.鶴ヶ島市)'!A1" display="'C１(37.鶴ヶ島市)'!A1" xr:uid="{F62B99BD-EBF7-48FC-981C-ED80DAC62BDE}"/>
    <hyperlink ref="E67" location="'C１(41.白岡市)'!A1" display="'C１(41.白岡市)'!A1" xr:uid="{17230F82-9C1E-4AF8-BD39-11D62595AA4B}"/>
    <hyperlink ref="E68" location="'C１(42.伊奈町)'!A1" display="'C１(42.伊奈町)'!A1" xr:uid="{95DDF826-D674-45A5-8261-B87ACF5EBAD8}"/>
    <hyperlink ref="E69" location="'C１(43.三芳町)'!A1" display="'C１(43.三芳町)'!A1" xr:uid="{54C96F1A-6EF7-42F9-BFFA-F735E5A88DD6}"/>
    <hyperlink ref="E70" location="'C１(44.毛呂山町)'!A1" display="'C１(44.毛呂山町)'!A1" xr:uid="{421FF969-E9A4-45FD-A1CB-0BFB56660696}"/>
    <hyperlink ref="E71" location="'C１(45.滑川町)'!A1" display="'C１(45.滑川町)'!A1" xr:uid="{9F8D6840-7593-4D25-852B-7B594B77214F}"/>
    <hyperlink ref="E72" location="'C１(46.嵐山町)'!A1" display="'C１(46.嵐山町)'!A1" xr:uid="{B8A148ED-D5D2-449A-AD3F-8CF71FB36F51}"/>
    <hyperlink ref="E73" location="'C１(47.小川町)'!A1" display="'C１(47.小川町)'!A1" xr:uid="{80128BAC-09A8-444D-ABA7-5EE1273A9890}"/>
    <hyperlink ref="E74" location="'C１(48.川島町)'!A1" display="'C１(48.川島町)'!A1" xr:uid="{2F7C653B-9C57-4359-9AAD-D9E2144E8BD6}"/>
    <hyperlink ref="E75" location="'C１(49.吉見町)'!A1" display="'C１(49.吉見町)'!A1" xr:uid="{03D94C4C-BAB5-4B9D-8000-61B4D1BB610D}"/>
    <hyperlink ref="E79" location="'C１(53.皆野町)'!A1" display="'C１(53.皆野町)'!A1" xr:uid="{4F384599-F40C-423D-9865-76AEAB1F969C}"/>
    <hyperlink ref="E80" location="'C１(54.長瀞町)'!A1" display="'C１(54.長瀞町)'!A1" xr:uid="{67A40A96-660F-4299-8845-840535EDA734}"/>
    <hyperlink ref="E81" location="'C１(55.小鹿野町)'!A1" display="'C１(55.小鹿野町)'!A1" xr:uid="{6B295B44-11AB-4AAC-B796-BC0508E25BF5}"/>
    <hyperlink ref="E82" location="'C１(56.東秩父村)'!A1" display="'C１(56.東秩父村)'!A1" xr:uid="{1B506CDB-E089-479A-870F-A07F0AC45450}"/>
    <hyperlink ref="E86" location="'C１(60.寄居町)'!A1" display="'C１(60.寄居町)'!A1" xr:uid="{12FB8972-9D7D-4CA1-AB38-4C69F3327D93}"/>
    <hyperlink ref="E89" location="'C１(63.松伏町)'!A1" display="'C１(63.松伏町)'!A1" xr:uid="{4E7EAD5D-1D50-482A-93EC-6DE94742B820}"/>
    <hyperlink ref="E90" location="'C１(64.越谷･松伏水道企業団)'!A1" display="'C１(64.越谷･松伏水道企業団)'!A1" xr:uid="{79C99F05-6F26-43BC-8996-C5B55953C68D}"/>
    <hyperlink ref="E91" location="'C１(65.戸田ボートレース企業団)'!A1" display="'C１(65.戸田ボートレース企業団)'!A1" xr:uid="{EEF4DF86-0643-49A7-8842-E54AF5257362}"/>
    <hyperlink ref="E93" location="'C１(67.児玉郡市広域市町村圏組合)'!A1" display="'C１(67.児玉郡市広域市町村圏組合)'!A1" xr:uid="{5CE07166-A63B-4594-8CB9-94020736E527}"/>
    <hyperlink ref="E94" location="'C１(68.埼玉西部消防組合)'!A1" display="'C１(68.埼玉西部消防組合)'!A1" xr:uid="{639B3BDF-AAFE-4E6A-9710-A37CF260FB5C}"/>
  </hyperlinks>
  <pageMargins left="0.7" right="0.7" top="0.75" bottom="0.75" header="0.3" footer="0.3"/>
  <pageSetup paperSize="9" scale="71" orientation="portrait" r:id="rId1"/>
  <colBreaks count="1" manualBreakCount="1">
    <brk id="6"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9221" r:id="rId4" name="Option Button 5">
              <controlPr defaultSize="0" autoFill="0" autoLine="0" autoPict="0">
                <anchor moveWithCells="1">
                  <from>
                    <xdr:col>5</xdr:col>
                    <xdr:colOff>184150</xdr:colOff>
                    <xdr:row>6</xdr:row>
                    <xdr:rowOff>209550</xdr:rowOff>
                  </from>
                  <to>
                    <xdr:col>5</xdr:col>
                    <xdr:colOff>641350</xdr:colOff>
                    <xdr:row>7</xdr:row>
                    <xdr:rowOff>241300</xdr:rowOff>
                  </to>
                </anchor>
              </controlPr>
            </control>
          </mc:Choice>
        </mc:AlternateContent>
        <mc:AlternateContent xmlns:mc="http://schemas.openxmlformats.org/markup-compatibility/2006">
          <mc:Choice Requires="x14">
            <control shapeId="9222" r:id="rId5" name="Option Button 6">
              <controlPr defaultSize="0" autoFill="0" autoLine="0" autoPict="0">
                <anchor moveWithCells="1">
                  <from>
                    <xdr:col>5</xdr:col>
                    <xdr:colOff>203200</xdr:colOff>
                    <xdr:row>17</xdr:row>
                    <xdr:rowOff>38100</xdr:rowOff>
                  </from>
                  <to>
                    <xdr:col>5</xdr:col>
                    <xdr:colOff>609600</xdr:colOff>
                    <xdr:row>18</xdr:row>
                    <xdr:rowOff>12700</xdr:rowOff>
                  </to>
                </anchor>
              </controlPr>
            </control>
          </mc:Choice>
        </mc:AlternateContent>
        <mc:AlternateContent xmlns:mc="http://schemas.openxmlformats.org/markup-compatibility/2006">
          <mc:Choice Requires="x14">
            <control shapeId="9223" r:id="rId6" name="Option Button 7">
              <controlPr defaultSize="0" autoFill="0" autoLine="0" autoPict="0">
                <anchor moveWithCells="1">
                  <from>
                    <xdr:col>29</xdr:col>
                    <xdr:colOff>457200</xdr:colOff>
                    <xdr:row>0</xdr:row>
                    <xdr:rowOff>0</xdr:rowOff>
                  </from>
                  <to>
                    <xdr:col>30</xdr:col>
                    <xdr:colOff>88900</xdr:colOff>
                    <xdr:row>1</xdr:row>
                    <xdr:rowOff>50800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28001-C452-45F8-83A9-402C1584E556}">
  <sheetPr codeName="Sheet71">
    <tabColor rgb="FFFFFF00"/>
  </sheetPr>
  <dimension ref="A1:P68"/>
  <sheetViews>
    <sheetView workbookViewId="0">
      <selection activeCell="F13" sqref="F13"/>
    </sheetView>
  </sheetViews>
  <sheetFormatPr defaultColWidth="9" defaultRowHeight="13"/>
  <cols>
    <col min="1" max="1" width="21.36328125" style="2" bestFit="1" customWidth="1"/>
    <col min="2" max="2" width="26.6328125" style="2" bestFit="1" customWidth="1"/>
    <col min="3" max="3" width="26.6328125" style="2" customWidth="1"/>
    <col min="4" max="4" width="26.6328125" style="2" bestFit="1" customWidth="1"/>
    <col min="5" max="5" width="24.453125" style="2" bestFit="1" customWidth="1"/>
    <col min="6" max="6" width="19.453125" style="2" bestFit="1" customWidth="1"/>
    <col min="7" max="7" width="25" style="2" bestFit="1" customWidth="1"/>
    <col min="8" max="8" width="21.90625" style="2" bestFit="1" customWidth="1"/>
    <col min="9" max="9" width="20.6328125" style="2" bestFit="1" customWidth="1"/>
    <col min="10" max="10" width="25.453125" style="2" bestFit="1" customWidth="1"/>
    <col min="11" max="11" width="19.26953125" style="2" bestFit="1" customWidth="1"/>
    <col min="12" max="12" width="24.26953125" style="2" bestFit="1" customWidth="1"/>
    <col min="13" max="13" width="19.26953125" style="2" bestFit="1" customWidth="1"/>
    <col min="14" max="14" width="11.7265625" style="2" bestFit="1" customWidth="1"/>
    <col min="15" max="15" width="10.6328125" style="2" bestFit="1" customWidth="1"/>
    <col min="16" max="16" width="13" style="2" bestFit="1" customWidth="1"/>
    <col min="17" max="16384" width="9" style="2"/>
  </cols>
  <sheetData>
    <row r="1" spans="1:16">
      <c r="A1" s="2" t="s">
        <v>217</v>
      </c>
      <c r="B1" s="2" t="s">
        <v>230</v>
      </c>
      <c r="D1" s="2" t="s">
        <v>229</v>
      </c>
      <c r="E1" s="2" t="s">
        <v>116</v>
      </c>
      <c r="F1" s="2" t="s">
        <v>217</v>
      </c>
      <c r="G1" s="2" t="s">
        <v>218</v>
      </c>
      <c r="H1" s="2" t="s">
        <v>219</v>
      </c>
      <c r="I1" s="2" t="s">
        <v>220</v>
      </c>
      <c r="J1" s="2" t="s">
        <v>221</v>
      </c>
      <c r="K1" s="2" t="s">
        <v>222</v>
      </c>
      <c r="L1" s="2" t="s">
        <v>223</v>
      </c>
      <c r="M1" s="2" t="s">
        <v>224</v>
      </c>
      <c r="N1" s="2" t="s">
        <v>225</v>
      </c>
      <c r="O1" s="2" t="s">
        <v>226</v>
      </c>
      <c r="P1" s="2" t="s">
        <v>227</v>
      </c>
    </row>
    <row r="2" spans="1:16">
      <c r="A2" s="2" t="s">
        <v>228</v>
      </c>
      <c r="B2" s="2" t="s">
        <v>115</v>
      </c>
      <c r="D2" s="2" t="s">
        <v>86</v>
      </c>
      <c r="E2" s="2" t="s">
        <v>117</v>
      </c>
      <c r="F2" s="2" t="s">
        <v>118</v>
      </c>
      <c r="G2" s="2" t="s">
        <v>193</v>
      </c>
      <c r="H2" s="2" t="s">
        <v>119</v>
      </c>
      <c r="I2" s="2" t="s">
        <v>194</v>
      </c>
      <c r="J2" s="2" t="s">
        <v>120</v>
      </c>
      <c r="K2" s="2" t="s">
        <v>121</v>
      </c>
      <c r="L2" s="2" t="s">
        <v>195</v>
      </c>
      <c r="M2" s="2" t="s">
        <v>122</v>
      </c>
      <c r="N2" s="2" t="s">
        <v>123</v>
      </c>
      <c r="O2" s="2" t="s">
        <v>124</v>
      </c>
      <c r="P2" s="2" t="s">
        <v>125</v>
      </c>
    </row>
    <row r="3" spans="1:16">
      <c r="A3" s="2" t="s">
        <v>20</v>
      </c>
      <c r="B3" s="2" t="s">
        <v>86</v>
      </c>
      <c r="D3" s="2" t="s">
        <v>87</v>
      </c>
      <c r="E3" s="2" t="s">
        <v>126</v>
      </c>
      <c r="F3" s="2" t="s">
        <v>127</v>
      </c>
      <c r="G3" s="2" t="s">
        <v>128</v>
      </c>
      <c r="H3" s="2" t="s">
        <v>788</v>
      </c>
      <c r="I3" s="2" t="s">
        <v>196</v>
      </c>
      <c r="J3" s="2">
        <v>0</v>
      </c>
      <c r="K3" s="2">
        <v>0</v>
      </c>
      <c r="L3" s="2">
        <v>0</v>
      </c>
      <c r="M3" s="2">
        <v>0</v>
      </c>
      <c r="N3" s="2">
        <v>0</v>
      </c>
      <c r="O3" s="2">
        <v>0</v>
      </c>
      <c r="P3" s="2">
        <v>0</v>
      </c>
    </row>
    <row r="4" spans="1:16">
      <c r="A4" s="2" t="s">
        <v>85</v>
      </c>
      <c r="B4" s="2" t="s">
        <v>87</v>
      </c>
      <c r="D4" s="2" t="s">
        <v>88</v>
      </c>
      <c r="E4" s="2" t="s">
        <v>129</v>
      </c>
      <c r="F4" s="2">
        <v>0</v>
      </c>
      <c r="G4" s="2">
        <v>0</v>
      </c>
      <c r="H4" s="2">
        <v>0</v>
      </c>
      <c r="I4" s="2">
        <v>0</v>
      </c>
      <c r="J4" s="2">
        <v>0</v>
      </c>
      <c r="K4" s="2">
        <v>0</v>
      </c>
      <c r="L4" s="2">
        <v>0</v>
      </c>
      <c r="M4" s="2">
        <v>0</v>
      </c>
      <c r="N4" s="2">
        <v>0</v>
      </c>
      <c r="O4" s="2">
        <v>0</v>
      </c>
      <c r="P4" s="2">
        <v>0</v>
      </c>
    </row>
    <row r="5" spans="1:16">
      <c r="A5" s="2" t="s">
        <v>21</v>
      </c>
      <c r="B5" s="2" t="s">
        <v>88</v>
      </c>
      <c r="D5" s="2" t="s">
        <v>89</v>
      </c>
      <c r="E5" s="2" t="s">
        <v>130</v>
      </c>
      <c r="F5" s="2">
        <v>0</v>
      </c>
      <c r="G5" s="2">
        <v>0</v>
      </c>
      <c r="H5" s="2">
        <v>0</v>
      </c>
      <c r="I5" s="2">
        <v>0</v>
      </c>
      <c r="J5" s="2">
        <v>0</v>
      </c>
      <c r="K5" s="2">
        <v>0</v>
      </c>
      <c r="L5" s="2">
        <v>0</v>
      </c>
      <c r="M5" s="2">
        <v>0</v>
      </c>
      <c r="N5" s="2">
        <v>0</v>
      </c>
      <c r="O5" s="2">
        <v>0</v>
      </c>
      <c r="P5" s="2">
        <v>0</v>
      </c>
    </row>
    <row r="6" spans="1:16">
      <c r="A6" s="2" t="s">
        <v>22</v>
      </c>
      <c r="B6" s="2" t="s">
        <v>89</v>
      </c>
      <c r="D6" s="2" t="s">
        <v>90</v>
      </c>
      <c r="E6" s="2" t="s">
        <v>131</v>
      </c>
      <c r="F6" s="2" t="s">
        <v>132</v>
      </c>
      <c r="G6" s="2" t="s">
        <v>133</v>
      </c>
      <c r="H6" s="2" t="s">
        <v>134</v>
      </c>
      <c r="I6" s="2" t="s">
        <v>135</v>
      </c>
      <c r="J6" s="2" t="s">
        <v>136</v>
      </c>
      <c r="K6" s="2" t="s">
        <v>137</v>
      </c>
      <c r="L6" s="2" t="s">
        <v>138</v>
      </c>
      <c r="M6" s="2" t="s">
        <v>139</v>
      </c>
      <c r="N6" s="2" t="s">
        <v>140</v>
      </c>
      <c r="O6" s="2" t="s">
        <v>141</v>
      </c>
      <c r="P6" s="2">
        <v>0</v>
      </c>
    </row>
    <row r="7" spans="1:16">
      <c r="A7" s="2" t="s">
        <v>23</v>
      </c>
      <c r="B7" s="2" t="s">
        <v>90</v>
      </c>
      <c r="D7" s="2" t="s">
        <v>91</v>
      </c>
      <c r="E7" s="2" t="s">
        <v>142</v>
      </c>
      <c r="F7" s="2">
        <v>0</v>
      </c>
      <c r="G7" s="2">
        <v>0</v>
      </c>
      <c r="H7" s="2">
        <v>0</v>
      </c>
      <c r="I7" s="2">
        <v>0</v>
      </c>
      <c r="J7" s="2">
        <v>0</v>
      </c>
      <c r="K7" s="2">
        <v>0</v>
      </c>
      <c r="L7" s="2">
        <v>0</v>
      </c>
      <c r="M7" s="2">
        <v>0</v>
      </c>
      <c r="N7" s="2">
        <v>0</v>
      </c>
      <c r="O7" s="2">
        <v>0</v>
      </c>
      <c r="P7" s="2">
        <v>0</v>
      </c>
    </row>
    <row r="8" spans="1:16">
      <c r="A8" s="2" t="s">
        <v>24</v>
      </c>
      <c r="B8" s="2" t="s">
        <v>91</v>
      </c>
      <c r="D8" s="2" t="s">
        <v>92</v>
      </c>
      <c r="E8" s="2" t="s">
        <v>143</v>
      </c>
      <c r="F8" s="2">
        <v>0</v>
      </c>
      <c r="G8" s="2">
        <v>0</v>
      </c>
      <c r="H8" s="2">
        <v>0</v>
      </c>
      <c r="I8" s="2">
        <v>0</v>
      </c>
      <c r="J8" s="2">
        <v>0</v>
      </c>
      <c r="K8" s="2">
        <v>0</v>
      </c>
      <c r="L8" s="2">
        <v>0</v>
      </c>
      <c r="M8" s="2">
        <v>0</v>
      </c>
      <c r="N8" s="2">
        <v>0</v>
      </c>
      <c r="O8" s="2">
        <v>0</v>
      </c>
      <c r="P8" s="2">
        <v>0</v>
      </c>
    </row>
    <row r="9" spans="1:16">
      <c r="A9" s="2" t="s">
        <v>25</v>
      </c>
      <c r="B9" s="2" t="s">
        <v>92</v>
      </c>
      <c r="D9" s="2" t="s">
        <v>93</v>
      </c>
      <c r="E9" s="2" t="s">
        <v>199</v>
      </c>
      <c r="F9" s="2" t="s">
        <v>200</v>
      </c>
      <c r="G9" s="2" t="s">
        <v>144</v>
      </c>
      <c r="H9" s="2" t="s">
        <v>201</v>
      </c>
      <c r="I9" s="2" t="s">
        <v>202</v>
      </c>
      <c r="J9" s="2" t="s">
        <v>198</v>
      </c>
      <c r="K9" s="2" t="s">
        <v>141</v>
      </c>
      <c r="L9" s="2">
        <v>0</v>
      </c>
      <c r="M9" s="2">
        <v>0</v>
      </c>
      <c r="N9" s="2">
        <v>0</v>
      </c>
      <c r="O9" s="2">
        <v>0</v>
      </c>
      <c r="P9" s="2">
        <v>0</v>
      </c>
    </row>
    <row r="10" spans="1:16">
      <c r="A10" s="2" t="s">
        <v>26</v>
      </c>
      <c r="B10" s="2" t="s">
        <v>93</v>
      </c>
      <c r="D10" s="2" t="s">
        <v>94</v>
      </c>
      <c r="E10" s="2" t="s">
        <v>145</v>
      </c>
      <c r="F10" s="2" t="s">
        <v>146</v>
      </c>
      <c r="G10" s="2" t="s">
        <v>203</v>
      </c>
      <c r="H10" s="2" t="s">
        <v>147</v>
      </c>
      <c r="I10" s="2" t="s">
        <v>141</v>
      </c>
      <c r="J10" s="2">
        <v>0</v>
      </c>
      <c r="K10" s="2">
        <v>0</v>
      </c>
      <c r="L10" s="2">
        <v>0</v>
      </c>
      <c r="M10" s="2">
        <v>0</v>
      </c>
      <c r="N10" s="2">
        <v>0</v>
      </c>
      <c r="O10" s="2">
        <v>0</v>
      </c>
      <c r="P10" s="2">
        <v>0</v>
      </c>
    </row>
    <row r="11" spans="1:16">
      <c r="A11" s="2" t="s">
        <v>27</v>
      </c>
      <c r="B11" s="2" t="s">
        <v>94</v>
      </c>
      <c r="D11" s="2" t="s">
        <v>114</v>
      </c>
      <c r="E11" s="2" t="s">
        <v>197</v>
      </c>
      <c r="F11" s="2">
        <v>0</v>
      </c>
      <c r="G11" s="2">
        <v>0</v>
      </c>
      <c r="H11" s="2">
        <v>0</v>
      </c>
      <c r="I11" s="2">
        <v>0</v>
      </c>
      <c r="J11" s="2">
        <v>0</v>
      </c>
      <c r="K11" s="2">
        <v>0</v>
      </c>
      <c r="L11" s="2">
        <v>0</v>
      </c>
      <c r="M11" s="2">
        <v>0</v>
      </c>
      <c r="N11" s="2">
        <v>0</v>
      </c>
      <c r="O11" s="2">
        <v>0</v>
      </c>
      <c r="P11" s="2">
        <v>0</v>
      </c>
    </row>
    <row r="12" spans="1:16">
      <c r="A12" s="2" t="s">
        <v>28</v>
      </c>
      <c r="B12" s="2" t="s">
        <v>114</v>
      </c>
      <c r="D12" s="2" t="s">
        <v>95</v>
      </c>
      <c r="E12" s="2" t="s">
        <v>148</v>
      </c>
      <c r="F12" s="2" t="s">
        <v>149</v>
      </c>
      <c r="G12" s="2" t="s">
        <v>150</v>
      </c>
      <c r="H12" s="2" t="s">
        <v>151</v>
      </c>
      <c r="I12" s="2" t="s">
        <v>152</v>
      </c>
      <c r="J12" s="2" t="s">
        <v>153</v>
      </c>
      <c r="K12" s="2" t="s">
        <v>141</v>
      </c>
      <c r="L12" s="2">
        <v>0</v>
      </c>
      <c r="M12" s="2">
        <v>0</v>
      </c>
      <c r="N12" s="2">
        <v>0</v>
      </c>
      <c r="O12" s="2">
        <v>0</v>
      </c>
      <c r="P12" s="2">
        <v>0</v>
      </c>
    </row>
    <row r="13" spans="1:16">
      <c r="A13" s="2" t="s">
        <v>29</v>
      </c>
      <c r="B13" s="2" t="s">
        <v>95</v>
      </c>
      <c r="D13" s="2" t="s">
        <v>96</v>
      </c>
      <c r="E13" s="2" t="s">
        <v>154</v>
      </c>
      <c r="F13" s="2">
        <v>0</v>
      </c>
      <c r="G13" s="2">
        <v>0</v>
      </c>
      <c r="H13" s="2">
        <v>0</v>
      </c>
      <c r="I13" s="2">
        <v>0</v>
      </c>
      <c r="J13" s="2">
        <v>0</v>
      </c>
      <c r="K13" s="2">
        <v>0</v>
      </c>
      <c r="L13" s="2">
        <v>0</v>
      </c>
      <c r="M13" s="2">
        <v>0</v>
      </c>
      <c r="N13" s="2">
        <v>0</v>
      </c>
      <c r="O13" s="2">
        <v>0</v>
      </c>
      <c r="P13" s="2">
        <v>0</v>
      </c>
    </row>
    <row r="14" spans="1:16">
      <c r="A14" s="2" t="s">
        <v>30</v>
      </c>
      <c r="B14" s="2" t="s">
        <v>96</v>
      </c>
      <c r="D14" s="2" t="s">
        <v>97</v>
      </c>
      <c r="E14" s="2" t="s">
        <v>204</v>
      </c>
      <c r="F14" s="2">
        <v>0</v>
      </c>
      <c r="G14" s="2">
        <v>0</v>
      </c>
      <c r="H14" s="2">
        <v>0</v>
      </c>
      <c r="I14" s="2">
        <v>0</v>
      </c>
      <c r="J14" s="2">
        <v>0</v>
      </c>
      <c r="K14" s="2">
        <v>0</v>
      </c>
      <c r="L14" s="2">
        <v>0</v>
      </c>
      <c r="M14" s="2">
        <v>0</v>
      </c>
      <c r="N14" s="2">
        <v>0</v>
      </c>
      <c r="O14" s="2">
        <v>0</v>
      </c>
      <c r="P14" s="2">
        <v>0</v>
      </c>
    </row>
    <row r="15" spans="1:16">
      <c r="A15" s="2" t="s">
        <v>31</v>
      </c>
      <c r="B15" s="2" t="s">
        <v>97</v>
      </c>
      <c r="D15" s="2" t="s">
        <v>98</v>
      </c>
      <c r="E15" s="2" t="s">
        <v>155</v>
      </c>
      <c r="F15" s="2">
        <v>0</v>
      </c>
      <c r="G15" s="2">
        <v>0</v>
      </c>
      <c r="H15" s="2">
        <v>0</v>
      </c>
      <c r="I15" s="2">
        <v>0</v>
      </c>
      <c r="J15" s="2">
        <v>0</v>
      </c>
      <c r="K15" s="2">
        <v>0</v>
      </c>
      <c r="L15" s="2">
        <v>0</v>
      </c>
      <c r="M15" s="2">
        <v>0</v>
      </c>
      <c r="N15" s="2">
        <v>0</v>
      </c>
      <c r="O15" s="2">
        <v>0</v>
      </c>
      <c r="P15" s="2">
        <v>0</v>
      </c>
    </row>
    <row r="16" spans="1:16">
      <c r="A16" s="2" t="s">
        <v>32</v>
      </c>
      <c r="B16" s="2" t="s">
        <v>98</v>
      </c>
      <c r="D16" s="2" t="s">
        <v>99</v>
      </c>
      <c r="E16" s="2" t="s">
        <v>156</v>
      </c>
      <c r="F16" s="2">
        <v>0</v>
      </c>
      <c r="G16" s="2">
        <v>0</v>
      </c>
      <c r="H16" s="2">
        <v>0</v>
      </c>
      <c r="I16" s="2">
        <v>0</v>
      </c>
      <c r="J16" s="2">
        <v>0</v>
      </c>
      <c r="K16" s="2">
        <v>0</v>
      </c>
      <c r="L16" s="2">
        <v>0</v>
      </c>
      <c r="M16" s="2">
        <v>0</v>
      </c>
      <c r="N16" s="2">
        <v>0</v>
      </c>
      <c r="O16" s="2">
        <v>0</v>
      </c>
      <c r="P16" s="2">
        <v>0</v>
      </c>
    </row>
    <row r="17" spans="1:16">
      <c r="A17" s="2" t="s">
        <v>33</v>
      </c>
      <c r="B17" s="2" t="s">
        <v>99</v>
      </c>
      <c r="D17" s="2" t="s">
        <v>100</v>
      </c>
      <c r="E17" s="2" t="s">
        <v>157</v>
      </c>
      <c r="F17" s="2">
        <v>0</v>
      </c>
      <c r="G17" s="2">
        <v>0</v>
      </c>
      <c r="H17" s="2">
        <v>0</v>
      </c>
      <c r="I17" s="2">
        <v>0</v>
      </c>
      <c r="J17" s="2">
        <v>0</v>
      </c>
      <c r="K17" s="2">
        <v>0</v>
      </c>
      <c r="L17" s="2">
        <v>0</v>
      </c>
      <c r="M17" s="2">
        <v>0</v>
      </c>
      <c r="N17" s="2">
        <v>0</v>
      </c>
      <c r="O17" s="2">
        <v>0</v>
      </c>
      <c r="P17" s="2">
        <v>0</v>
      </c>
    </row>
    <row r="18" spans="1:16">
      <c r="A18" s="2" t="s">
        <v>34</v>
      </c>
      <c r="B18" s="2" t="s">
        <v>100</v>
      </c>
      <c r="D18" s="2" t="s">
        <v>101</v>
      </c>
      <c r="E18" s="2" t="s">
        <v>158</v>
      </c>
      <c r="F18" s="2" t="s">
        <v>159</v>
      </c>
      <c r="G18" s="2" t="s">
        <v>160</v>
      </c>
      <c r="H18" s="2" t="s">
        <v>141</v>
      </c>
      <c r="I18" s="2">
        <v>0</v>
      </c>
      <c r="J18" s="2">
        <v>0</v>
      </c>
      <c r="K18" s="2">
        <v>0</v>
      </c>
      <c r="L18" s="2">
        <v>0</v>
      </c>
      <c r="M18" s="2">
        <v>0</v>
      </c>
      <c r="N18" s="2">
        <v>0</v>
      </c>
      <c r="O18" s="2">
        <v>0</v>
      </c>
      <c r="P18" s="2">
        <v>0</v>
      </c>
    </row>
    <row r="19" spans="1:16">
      <c r="A19" s="2" t="s">
        <v>35</v>
      </c>
      <c r="B19" s="2" t="s">
        <v>101</v>
      </c>
      <c r="D19" s="2" t="s">
        <v>102</v>
      </c>
      <c r="E19" s="2" t="s">
        <v>161</v>
      </c>
      <c r="F19" s="2">
        <v>0</v>
      </c>
      <c r="G19" s="2">
        <v>0</v>
      </c>
      <c r="H19" s="2">
        <v>0</v>
      </c>
      <c r="I19" s="2">
        <v>0</v>
      </c>
      <c r="J19" s="2">
        <v>0</v>
      </c>
      <c r="K19" s="2">
        <v>0</v>
      </c>
      <c r="L19" s="2">
        <v>0</v>
      </c>
      <c r="M19" s="2">
        <v>0</v>
      </c>
      <c r="N19" s="2">
        <v>0</v>
      </c>
      <c r="O19" s="2">
        <v>0</v>
      </c>
      <c r="P19" s="2">
        <v>0</v>
      </c>
    </row>
    <row r="20" spans="1:16">
      <c r="A20" s="2" t="s">
        <v>36</v>
      </c>
      <c r="B20" s="2" t="s">
        <v>102</v>
      </c>
      <c r="D20" s="2" t="s">
        <v>103</v>
      </c>
      <c r="E20" s="2" t="s">
        <v>162</v>
      </c>
      <c r="F20" s="2" t="s">
        <v>163</v>
      </c>
      <c r="G20" s="2" t="s">
        <v>164</v>
      </c>
      <c r="H20" s="2" t="s">
        <v>165</v>
      </c>
      <c r="I20" s="2" t="s">
        <v>141</v>
      </c>
      <c r="J20" s="2">
        <v>0</v>
      </c>
      <c r="K20" s="2">
        <v>0</v>
      </c>
      <c r="L20" s="2">
        <v>0</v>
      </c>
      <c r="M20" s="2">
        <v>0</v>
      </c>
      <c r="N20" s="2">
        <v>0</v>
      </c>
      <c r="O20" s="2">
        <v>0</v>
      </c>
      <c r="P20" s="2">
        <v>0</v>
      </c>
    </row>
    <row r="21" spans="1:16">
      <c r="A21" s="2" t="s">
        <v>37</v>
      </c>
      <c r="B21" s="2" t="s">
        <v>103</v>
      </c>
      <c r="D21" s="2" t="s">
        <v>113</v>
      </c>
      <c r="E21" s="2" t="s">
        <v>166</v>
      </c>
      <c r="F21" s="2" t="s">
        <v>167</v>
      </c>
      <c r="G21" s="2" t="s">
        <v>168</v>
      </c>
      <c r="H21" s="2" t="s">
        <v>169</v>
      </c>
      <c r="I21" s="2" t="s">
        <v>170</v>
      </c>
      <c r="J21" s="2" t="s">
        <v>171</v>
      </c>
      <c r="K21" s="2" t="s">
        <v>172</v>
      </c>
      <c r="L21" s="2" t="s">
        <v>173</v>
      </c>
      <c r="M21" s="2" t="s">
        <v>141</v>
      </c>
      <c r="N21" s="2">
        <v>0</v>
      </c>
      <c r="O21" s="2">
        <v>0</v>
      </c>
      <c r="P21" s="2">
        <v>0</v>
      </c>
    </row>
    <row r="22" spans="1:16">
      <c r="A22" s="2" t="s">
        <v>38</v>
      </c>
      <c r="B22" s="2" t="s">
        <v>113</v>
      </c>
      <c r="D22" s="2" t="s">
        <v>104</v>
      </c>
      <c r="E22" s="2" t="s">
        <v>174</v>
      </c>
      <c r="F22" s="2" t="s">
        <v>175</v>
      </c>
      <c r="G22" s="2" t="s">
        <v>141</v>
      </c>
      <c r="H22" s="2">
        <v>0</v>
      </c>
      <c r="I22" s="2">
        <v>0</v>
      </c>
      <c r="J22" s="2">
        <v>0</v>
      </c>
      <c r="K22" s="2">
        <v>0</v>
      </c>
      <c r="L22" s="2">
        <v>0</v>
      </c>
      <c r="M22" s="2">
        <v>0</v>
      </c>
      <c r="N22" s="2">
        <v>0</v>
      </c>
      <c r="O22" s="2">
        <v>0</v>
      </c>
      <c r="P22" s="2">
        <v>0</v>
      </c>
    </row>
    <row r="23" spans="1:16">
      <c r="A23" s="2" t="s">
        <v>39</v>
      </c>
      <c r="B23" s="2" t="s">
        <v>104</v>
      </c>
      <c r="D23" s="2" t="s">
        <v>105</v>
      </c>
      <c r="E23" s="2" t="s">
        <v>205</v>
      </c>
      <c r="F23" s="2" t="s">
        <v>176</v>
      </c>
      <c r="G23" s="2" t="s">
        <v>206</v>
      </c>
      <c r="H23" s="2" t="s">
        <v>177</v>
      </c>
      <c r="I23" s="2" t="s">
        <v>141</v>
      </c>
      <c r="J23" s="2">
        <v>0</v>
      </c>
      <c r="K23" s="2">
        <v>0</v>
      </c>
      <c r="L23" s="2">
        <v>0</v>
      </c>
      <c r="M23" s="2">
        <v>0</v>
      </c>
      <c r="N23" s="2">
        <v>0</v>
      </c>
      <c r="O23" s="2">
        <v>0</v>
      </c>
      <c r="P23" s="2">
        <v>0</v>
      </c>
    </row>
    <row r="24" spans="1:16">
      <c r="A24" s="2" t="s">
        <v>40</v>
      </c>
      <c r="B24" s="2" t="s">
        <v>105</v>
      </c>
      <c r="D24" s="2" t="s">
        <v>106</v>
      </c>
      <c r="E24" s="2" t="s">
        <v>178</v>
      </c>
      <c r="F24" s="2" t="s">
        <v>179</v>
      </c>
      <c r="G24" s="2" t="s">
        <v>207</v>
      </c>
      <c r="H24" s="2" t="s">
        <v>141</v>
      </c>
      <c r="I24" s="2">
        <v>0</v>
      </c>
      <c r="J24" s="2">
        <v>0</v>
      </c>
      <c r="K24" s="2">
        <v>0</v>
      </c>
      <c r="L24" s="2">
        <v>0</v>
      </c>
      <c r="M24" s="2">
        <v>0</v>
      </c>
      <c r="N24" s="2">
        <v>0</v>
      </c>
      <c r="O24" s="2">
        <v>0</v>
      </c>
      <c r="P24" s="2">
        <v>0</v>
      </c>
    </row>
    <row r="25" spans="1:16">
      <c r="A25" s="2" t="s">
        <v>41</v>
      </c>
      <c r="B25" s="2" t="s">
        <v>106</v>
      </c>
      <c r="D25" s="2" t="s">
        <v>107</v>
      </c>
      <c r="E25" s="2" t="s">
        <v>180</v>
      </c>
      <c r="F25" s="2" t="s">
        <v>181</v>
      </c>
      <c r="G25" s="2" t="s">
        <v>141</v>
      </c>
      <c r="H25" s="2">
        <v>0</v>
      </c>
      <c r="I25" s="2">
        <v>0</v>
      </c>
      <c r="J25" s="2">
        <v>0</v>
      </c>
      <c r="K25" s="2">
        <v>0</v>
      </c>
      <c r="L25" s="2">
        <v>0</v>
      </c>
      <c r="M25" s="2">
        <v>0</v>
      </c>
      <c r="N25" s="2">
        <v>0</v>
      </c>
      <c r="O25" s="2">
        <v>0</v>
      </c>
      <c r="P25" s="2">
        <v>0</v>
      </c>
    </row>
    <row r="26" spans="1:16">
      <c r="A26" s="2" t="s">
        <v>42</v>
      </c>
      <c r="B26" s="2" t="s">
        <v>107</v>
      </c>
      <c r="D26" s="2" t="s">
        <v>108</v>
      </c>
      <c r="E26" s="2" t="s">
        <v>182</v>
      </c>
      <c r="F26" s="2" t="s">
        <v>183</v>
      </c>
      <c r="G26" s="2" t="s">
        <v>184</v>
      </c>
      <c r="H26" s="2" t="s">
        <v>185</v>
      </c>
      <c r="I26" s="2" t="s">
        <v>141</v>
      </c>
      <c r="J26" s="2">
        <v>0</v>
      </c>
      <c r="K26" s="2">
        <v>0</v>
      </c>
      <c r="L26" s="2">
        <v>0</v>
      </c>
      <c r="M26" s="2">
        <v>0</v>
      </c>
      <c r="N26" s="2">
        <v>0</v>
      </c>
      <c r="O26" s="2">
        <v>0</v>
      </c>
      <c r="P26" s="2">
        <v>0</v>
      </c>
    </row>
    <row r="27" spans="1:16">
      <c r="A27" s="2" t="s">
        <v>43</v>
      </c>
      <c r="B27" s="2" t="s">
        <v>108</v>
      </c>
      <c r="D27" s="2" t="s">
        <v>109</v>
      </c>
      <c r="E27" s="2" t="s">
        <v>186</v>
      </c>
      <c r="F27" s="2" t="s">
        <v>187</v>
      </c>
      <c r="G27" s="2" t="s">
        <v>188</v>
      </c>
      <c r="H27" s="2" t="s">
        <v>189</v>
      </c>
      <c r="I27" s="2" t="s">
        <v>141</v>
      </c>
      <c r="J27" s="2">
        <v>0</v>
      </c>
      <c r="K27" s="2">
        <v>0</v>
      </c>
      <c r="L27" s="2">
        <v>0</v>
      </c>
      <c r="M27" s="2">
        <v>0</v>
      </c>
      <c r="N27" s="2">
        <v>0</v>
      </c>
      <c r="O27" s="2">
        <v>0</v>
      </c>
      <c r="P27" s="2">
        <v>0</v>
      </c>
    </row>
    <row r="28" spans="1:16">
      <c r="A28" s="2" t="s">
        <v>44</v>
      </c>
      <c r="B28" s="2" t="s">
        <v>109</v>
      </c>
      <c r="D28" s="2" t="s">
        <v>110</v>
      </c>
      <c r="E28" s="2" t="s">
        <v>208</v>
      </c>
      <c r="F28" s="2" t="s">
        <v>209</v>
      </c>
      <c r="G28" s="2" t="s">
        <v>210</v>
      </c>
      <c r="H28" s="2" t="s">
        <v>211</v>
      </c>
      <c r="I28" s="2" t="s">
        <v>212</v>
      </c>
      <c r="J28" s="2" t="s">
        <v>213</v>
      </c>
      <c r="K28" s="2" t="s">
        <v>214</v>
      </c>
      <c r="L28" s="2" t="s">
        <v>141</v>
      </c>
      <c r="M28" s="2">
        <v>0</v>
      </c>
      <c r="N28" s="2">
        <v>0</v>
      </c>
      <c r="O28" s="2">
        <v>0</v>
      </c>
      <c r="P28" s="2">
        <v>0</v>
      </c>
    </row>
    <row r="29" spans="1:16">
      <c r="A29" s="2" t="s">
        <v>45</v>
      </c>
      <c r="B29" s="2" t="s">
        <v>110</v>
      </c>
      <c r="D29" s="2" t="s">
        <v>111</v>
      </c>
      <c r="E29" s="2" t="s">
        <v>190</v>
      </c>
      <c r="F29" s="2" t="s">
        <v>191</v>
      </c>
      <c r="G29" s="2" t="s">
        <v>141</v>
      </c>
      <c r="N29" s="2">
        <v>0</v>
      </c>
      <c r="O29" s="2">
        <v>0</v>
      </c>
      <c r="P29" s="2">
        <v>0</v>
      </c>
    </row>
    <row r="30" spans="1:16">
      <c r="A30" s="2" t="s">
        <v>46</v>
      </c>
      <c r="B30" s="2" t="s">
        <v>111</v>
      </c>
      <c r="D30" s="2" t="s">
        <v>112</v>
      </c>
      <c r="E30" s="2" t="s">
        <v>192</v>
      </c>
      <c r="F30" s="2">
        <v>0</v>
      </c>
      <c r="G30" s="2">
        <v>0</v>
      </c>
      <c r="H30" s="2">
        <v>0</v>
      </c>
      <c r="I30" s="2">
        <v>0</v>
      </c>
      <c r="J30" s="2">
        <v>0</v>
      </c>
      <c r="K30" s="2">
        <v>0</v>
      </c>
      <c r="L30" s="2">
        <v>0</v>
      </c>
      <c r="M30" s="2">
        <v>0</v>
      </c>
      <c r="N30" s="2">
        <v>0</v>
      </c>
      <c r="O30" s="2">
        <v>0</v>
      </c>
      <c r="P30" s="2">
        <v>0</v>
      </c>
    </row>
    <row r="31" spans="1:16">
      <c r="A31" s="2" t="s">
        <v>47</v>
      </c>
      <c r="B31" s="2" t="s">
        <v>112</v>
      </c>
      <c r="D31" s="2" t="s">
        <v>215</v>
      </c>
      <c r="E31" s="2">
        <v>0</v>
      </c>
      <c r="F31" s="2">
        <v>0</v>
      </c>
      <c r="G31" s="2">
        <v>0</v>
      </c>
      <c r="H31" s="2">
        <v>0</v>
      </c>
      <c r="I31" s="2">
        <v>0</v>
      </c>
      <c r="J31" s="2">
        <v>0</v>
      </c>
      <c r="K31" s="2">
        <v>0</v>
      </c>
      <c r="L31" s="2">
        <v>0</v>
      </c>
      <c r="M31" s="2">
        <v>0</v>
      </c>
      <c r="N31" s="2">
        <v>0</v>
      </c>
      <c r="O31" s="2">
        <v>0</v>
      </c>
    </row>
    <row r="32" spans="1:16">
      <c r="A32" s="2" t="s">
        <v>48</v>
      </c>
    </row>
    <row r="33" spans="1:13">
      <c r="A33" s="2" t="s">
        <v>49</v>
      </c>
    </row>
    <row r="34" spans="1:13">
      <c r="A34" s="2" t="s">
        <v>50</v>
      </c>
    </row>
    <row r="35" spans="1:13">
      <c r="A35" s="2" t="s">
        <v>51</v>
      </c>
    </row>
    <row r="36" spans="1:13">
      <c r="A36" s="2" t="s">
        <v>52</v>
      </c>
      <c r="D36" s="2" t="s">
        <v>870</v>
      </c>
      <c r="E36" s="143" t="s">
        <v>200</v>
      </c>
      <c r="F36" s="143" t="s">
        <v>201</v>
      </c>
      <c r="G36" s="2" t="s">
        <v>202</v>
      </c>
      <c r="H36" s="2" t="s">
        <v>203</v>
      </c>
      <c r="I36" s="2" t="s">
        <v>205</v>
      </c>
      <c r="J36" s="2" t="s">
        <v>206</v>
      </c>
      <c r="K36" s="2" t="s">
        <v>208</v>
      </c>
      <c r="L36" s="2" t="s">
        <v>209</v>
      </c>
      <c r="M36" s="2" t="s">
        <v>210</v>
      </c>
    </row>
    <row r="37" spans="1:13">
      <c r="A37" s="2" t="s">
        <v>53</v>
      </c>
      <c r="D37" s="2" t="s">
        <v>211</v>
      </c>
      <c r="E37" s="2" t="s">
        <v>212</v>
      </c>
      <c r="F37" s="2" t="s">
        <v>213</v>
      </c>
      <c r="G37" s="2" t="s">
        <v>214</v>
      </c>
    </row>
    <row r="38" spans="1:13">
      <c r="A38" s="2" t="s">
        <v>54</v>
      </c>
    </row>
    <row r="39" spans="1:13">
      <c r="A39" s="2" t="s">
        <v>55</v>
      </c>
    </row>
    <row r="40" spans="1:13">
      <c r="A40" s="2" t="s">
        <v>56</v>
      </c>
    </row>
    <row r="41" spans="1:13">
      <c r="A41" s="2" t="s">
        <v>57</v>
      </c>
    </row>
    <row r="42" spans="1:13">
      <c r="A42" s="2" t="s">
        <v>58</v>
      </c>
    </row>
    <row r="43" spans="1:13">
      <c r="A43" s="2" t="s">
        <v>59</v>
      </c>
    </row>
    <row r="44" spans="1:13">
      <c r="A44" s="2" t="s">
        <v>60</v>
      </c>
    </row>
    <row r="45" spans="1:13">
      <c r="A45" s="2" t="s">
        <v>61</v>
      </c>
    </row>
    <row r="46" spans="1:13">
      <c r="A46" s="2" t="s">
        <v>62</v>
      </c>
    </row>
    <row r="47" spans="1:13">
      <c r="A47" s="2" t="s">
        <v>63</v>
      </c>
    </row>
    <row r="48" spans="1:13">
      <c r="A48" s="2" t="s">
        <v>64</v>
      </c>
    </row>
    <row r="49" spans="1:1">
      <c r="A49" s="2" t="s">
        <v>65</v>
      </c>
    </row>
    <row r="50" spans="1:1">
      <c r="A50" s="2" t="s">
        <v>66</v>
      </c>
    </row>
    <row r="51" spans="1:1">
      <c r="A51" s="2" t="s">
        <v>67</v>
      </c>
    </row>
    <row r="52" spans="1:1">
      <c r="A52" s="2" t="s">
        <v>68</v>
      </c>
    </row>
    <row r="53" spans="1:1">
      <c r="A53" s="2" t="s">
        <v>69</v>
      </c>
    </row>
    <row r="54" spans="1:1">
      <c r="A54" s="2" t="s">
        <v>70</v>
      </c>
    </row>
    <row r="55" spans="1:1">
      <c r="A55" s="2" t="s">
        <v>71</v>
      </c>
    </row>
    <row r="56" spans="1:1">
      <c r="A56" s="2" t="s">
        <v>72</v>
      </c>
    </row>
    <row r="57" spans="1:1">
      <c r="A57" s="2" t="s">
        <v>73</v>
      </c>
    </row>
    <row r="58" spans="1:1">
      <c r="A58" s="2" t="s">
        <v>74</v>
      </c>
    </row>
    <row r="59" spans="1:1">
      <c r="A59" s="2" t="s">
        <v>75</v>
      </c>
    </row>
    <row r="60" spans="1:1">
      <c r="A60" s="2" t="s">
        <v>76</v>
      </c>
    </row>
    <row r="61" spans="1:1">
      <c r="A61" s="2" t="s">
        <v>77</v>
      </c>
    </row>
    <row r="62" spans="1:1">
      <c r="A62" s="2" t="s">
        <v>78</v>
      </c>
    </row>
    <row r="63" spans="1:1">
      <c r="A63" s="2" t="s">
        <v>79</v>
      </c>
    </row>
    <row r="64" spans="1:1">
      <c r="A64" s="2" t="s">
        <v>80</v>
      </c>
    </row>
    <row r="65" spans="1:1">
      <c r="A65" s="2" t="s">
        <v>81</v>
      </c>
    </row>
    <row r="66" spans="1:1">
      <c r="A66" s="2" t="s">
        <v>84</v>
      </c>
    </row>
    <row r="67" spans="1:1">
      <c r="A67" s="2" t="s">
        <v>82</v>
      </c>
    </row>
    <row r="68" spans="1:1">
      <c r="A68" s="2" t="s">
        <v>83</v>
      </c>
    </row>
  </sheetData>
  <sheetProtection selectLockedCells="1" selectUnlockedCells="1"/>
  <phoneticPr fontId="3"/>
  <pageMargins left="0.7" right="0.7" top="0.75" bottom="0.75" header="0.3" footer="0.3"/>
  <pageSetup paperSize="9" orientation="portrait" r:id="rId1"/>
  <tableParts count="3">
    <tablePart r:id="rId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116D2-D098-420A-BB23-E10832D8CED9}">
  <sheetPr codeName="Sheet70"/>
  <dimension ref="A1:J230"/>
  <sheetViews>
    <sheetView view="pageLayout" zoomScale="70" zoomScaleNormal="80" zoomScaleSheetLayoutView="55" zoomScalePageLayoutView="70" workbookViewId="0">
      <selection activeCell="F13" sqref="F13"/>
    </sheetView>
  </sheetViews>
  <sheetFormatPr defaultColWidth="9" defaultRowHeight="14"/>
  <cols>
    <col min="1" max="1" width="5.6328125" style="7" customWidth="1"/>
    <col min="2" max="2" width="6.6328125" style="3" customWidth="1"/>
    <col min="3" max="3" width="18.6328125" style="4" customWidth="1"/>
    <col min="4" max="4" width="8.6328125" style="3" customWidth="1"/>
    <col min="5" max="5" width="6.6328125" style="3" customWidth="1"/>
    <col min="6" max="6" width="4.08984375" style="3" customWidth="1"/>
    <col min="7" max="7" width="25.453125" style="4" customWidth="1"/>
    <col min="8" max="8" width="10.6328125" style="3" customWidth="1"/>
    <col min="9" max="9" width="54.6328125" style="7" customWidth="1"/>
    <col min="10" max="10" width="93.36328125" style="7" customWidth="1"/>
    <col min="11" max="16384" width="9" style="7"/>
  </cols>
  <sheetData>
    <row r="1" spans="2:10" ht="18" customHeight="1">
      <c r="E1" s="5"/>
      <c r="F1" s="5"/>
      <c r="G1" s="175" t="s">
        <v>232</v>
      </c>
      <c r="H1" s="176"/>
      <c r="I1" s="176"/>
      <c r="J1" s="6"/>
    </row>
    <row r="2" spans="2:10" ht="40.5" customHeight="1" thickBot="1">
      <c r="E2" s="5"/>
      <c r="F2" s="5"/>
      <c r="G2" s="177"/>
      <c r="H2" s="177"/>
      <c r="I2" s="177"/>
      <c r="J2" s="8"/>
    </row>
    <row r="3" spans="2:10" s="9" customFormat="1" ht="21.75" customHeight="1">
      <c r="B3" s="178" t="s">
        <v>233</v>
      </c>
      <c r="C3" s="179"/>
      <c r="D3" s="180"/>
      <c r="E3" s="178" t="s">
        <v>234</v>
      </c>
      <c r="F3" s="181"/>
      <c r="G3" s="179"/>
      <c r="H3" s="182"/>
      <c r="I3" s="183" t="s">
        <v>235</v>
      </c>
      <c r="J3" s="182" t="s">
        <v>236</v>
      </c>
    </row>
    <row r="4" spans="2:10" s="9" customFormat="1" ht="30" customHeight="1" thickBot="1">
      <c r="B4" s="10" t="s">
        <v>237</v>
      </c>
      <c r="C4" s="11" t="s">
        <v>229</v>
      </c>
      <c r="D4" s="12" t="s">
        <v>238</v>
      </c>
      <c r="E4" s="10" t="s">
        <v>239</v>
      </c>
      <c r="F4" s="186" t="s">
        <v>240</v>
      </c>
      <c r="G4" s="187"/>
      <c r="H4" s="13" t="s">
        <v>238</v>
      </c>
      <c r="I4" s="184"/>
      <c r="J4" s="185"/>
    </row>
    <row r="5" spans="2:10" ht="21" customHeight="1">
      <c r="B5" s="14">
        <v>1</v>
      </c>
      <c r="C5" s="15" t="s">
        <v>241</v>
      </c>
      <c r="D5" s="16" t="s">
        <v>242</v>
      </c>
      <c r="E5" s="14">
        <v>1</v>
      </c>
      <c r="F5" s="17"/>
      <c r="G5" s="18" t="s">
        <v>243</v>
      </c>
      <c r="H5" s="19" t="s">
        <v>244</v>
      </c>
      <c r="I5" s="20" t="s">
        <v>245</v>
      </c>
      <c r="J5" s="21" t="s">
        <v>246</v>
      </c>
    </row>
    <row r="6" spans="2:10" ht="21" customHeight="1">
      <c r="B6" s="14"/>
      <c r="C6" s="15"/>
      <c r="D6" s="16"/>
      <c r="E6" s="14"/>
      <c r="F6" s="17"/>
      <c r="G6" s="18"/>
      <c r="H6" s="19"/>
      <c r="I6" s="22" t="s">
        <v>247</v>
      </c>
      <c r="J6" s="23" t="s">
        <v>248</v>
      </c>
    </row>
    <row r="7" spans="2:10" ht="21" customHeight="1">
      <c r="B7" s="14"/>
      <c r="C7" s="15"/>
      <c r="D7" s="16"/>
      <c r="E7" s="14"/>
      <c r="F7" s="17"/>
      <c r="G7" s="18"/>
      <c r="H7" s="19"/>
      <c r="I7" s="24" t="s">
        <v>249</v>
      </c>
      <c r="J7" s="25"/>
    </row>
    <row r="8" spans="2:10" ht="21" customHeight="1">
      <c r="B8" s="14"/>
      <c r="C8" s="26"/>
      <c r="D8" s="16"/>
      <c r="E8" s="14"/>
      <c r="F8" s="17"/>
      <c r="G8" s="27"/>
      <c r="H8" s="19"/>
      <c r="I8" s="190" t="s">
        <v>250</v>
      </c>
      <c r="J8" s="191"/>
    </row>
    <row r="9" spans="2:10" ht="21" customHeight="1">
      <c r="B9" s="14"/>
      <c r="C9" s="26"/>
      <c r="D9" s="16"/>
      <c r="E9" s="14"/>
      <c r="F9" s="17"/>
      <c r="G9" s="27"/>
      <c r="H9" s="19"/>
      <c r="I9" s="188" t="s">
        <v>251</v>
      </c>
      <c r="J9" s="192"/>
    </row>
    <row r="10" spans="2:10" ht="21" customHeight="1">
      <c r="B10" s="14"/>
      <c r="C10" s="26"/>
      <c r="D10" s="16"/>
      <c r="E10" s="14"/>
      <c r="F10" s="17"/>
      <c r="G10" s="27"/>
      <c r="H10" s="19"/>
      <c r="I10" s="193" t="s">
        <v>252</v>
      </c>
      <c r="J10" s="192"/>
    </row>
    <row r="11" spans="2:10" ht="21" customHeight="1">
      <c r="B11" s="14"/>
      <c r="C11" s="26"/>
      <c r="D11" s="16"/>
      <c r="E11" s="14"/>
      <c r="F11" s="17"/>
      <c r="G11" s="27"/>
      <c r="H11" s="19"/>
      <c r="I11" s="188" t="s">
        <v>253</v>
      </c>
      <c r="J11" s="192"/>
    </row>
    <row r="12" spans="2:10" ht="21" customHeight="1">
      <c r="B12" s="14"/>
      <c r="C12" s="26"/>
      <c r="D12" s="16"/>
      <c r="E12" s="14"/>
      <c r="F12" s="17"/>
      <c r="G12" s="27"/>
      <c r="H12" s="19"/>
      <c r="I12" s="193" t="s">
        <v>254</v>
      </c>
      <c r="J12" s="192"/>
    </row>
    <row r="13" spans="2:10" ht="21" customHeight="1">
      <c r="B13" s="14"/>
      <c r="C13" s="26"/>
      <c r="D13" s="16"/>
      <c r="E13" s="14"/>
      <c r="F13" s="17"/>
      <c r="G13" s="27"/>
      <c r="H13" s="19"/>
      <c r="I13" s="193" t="s">
        <v>255</v>
      </c>
      <c r="J13" s="194"/>
    </row>
    <row r="14" spans="2:10" ht="21" customHeight="1">
      <c r="B14" s="14"/>
      <c r="C14" s="26"/>
      <c r="D14" s="16"/>
      <c r="E14" s="14"/>
      <c r="F14" s="17"/>
      <c r="G14" s="27"/>
      <c r="H14" s="19"/>
      <c r="I14" s="195" t="s">
        <v>256</v>
      </c>
      <c r="J14" s="196"/>
    </row>
    <row r="15" spans="2:10" ht="21" customHeight="1">
      <c r="B15" s="14"/>
      <c r="C15" s="15"/>
      <c r="D15" s="16"/>
      <c r="E15" s="28">
        <v>2</v>
      </c>
      <c r="F15" s="29"/>
      <c r="G15" s="30" t="s">
        <v>257</v>
      </c>
      <c r="H15" s="31" t="s">
        <v>258</v>
      </c>
      <c r="I15" s="32" t="s">
        <v>259</v>
      </c>
      <c r="J15" s="33" t="s">
        <v>260</v>
      </c>
    </row>
    <row r="16" spans="2:10" ht="21" customHeight="1">
      <c r="B16" s="14"/>
      <c r="C16" s="15"/>
      <c r="D16" s="16"/>
      <c r="E16" s="14">
        <v>3</v>
      </c>
      <c r="F16" s="34"/>
      <c r="G16" s="18" t="s">
        <v>261</v>
      </c>
      <c r="H16" s="19" t="s">
        <v>262</v>
      </c>
      <c r="I16" s="35" t="s">
        <v>263</v>
      </c>
      <c r="J16" s="36" t="s">
        <v>264</v>
      </c>
    </row>
    <row r="17" spans="1:10" ht="21" customHeight="1">
      <c r="B17" s="14"/>
      <c r="C17" s="15"/>
      <c r="D17" s="16"/>
      <c r="E17" s="14"/>
      <c r="F17" s="17"/>
      <c r="G17" s="18" t="s">
        <v>265</v>
      </c>
      <c r="H17" s="19"/>
      <c r="I17" s="22" t="s">
        <v>266</v>
      </c>
      <c r="J17" s="23" t="s">
        <v>267</v>
      </c>
    </row>
    <row r="18" spans="1:10" ht="21" customHeight="1">
      <c r="B18" s="14"/>
      <c r="C18" s="15"/>
      <c r="D18" s="16"/>
      <c r="E18" s="14"/>
      <c r="F18" s="17"/>
      <c r="G18" s="18"/>
      <c r="H18" s="19"/>
      <c r="I18" s="22" t="s">
        <v>268</v>
      </c>
      <c r="J18" s="23" t="s">
        <v>269</v>
      </c>
    </row>
    <row r="19" spans="1:10" ht="21" customHeight="1">
      <c r="B19" s="14"/>
      <c r="C19" s="15"/>
      <c r="D19" s="16"/>
      <c r="E19" s="14"/>
      <c r="F19" s="17"/>
      <c r="G19" s="18"/>
      <c r="H19" s="19"/>
      <c r="I19" s="22" t="s">
        <v>270</v>
      </c>
      <c r="J19" s="23" t="s">
        <v>271</v>
      </c>
    </row>
    <row r="20" spans="1:10" ht="21" customHeight="1">
      <c r="B20" s="14"/>
      <c r="C20" s="15"/>
      <c r="D20" s="16"/>
      <c r="E20" s="14"/>
      <c r="F20" s="17"/>
      <c r="G20" s="18"/>
      <c r="H20" s="19"/>
      <c r="I20" s="24"/>
      <c r="J20" s="37" t="s">
        <v>272</v>
      </c>
    </row>
    <row r="21" spans="1:10" ht="21" customHeight="1">
      <c r="A21" s="38"/>
      <c r="B21" s="14"/>
      <c r="C21" s="15"/>
      <c r="D21" s="16"/>
      <c r="E21" s="14"/>
      <c r="F21" s="17"/>
      <c r="G21" s="18"/>
      <c r="H21" s="19"/>
      <c r="I21" s="197" t="s">
        <v>273</v>
      </c>
      <c r="J21" s="198"/>
    </row>
    <row r="22" spans="1:10" ht="21" customHeight="1">
      <c r="A22" s="38"/>
      <c r="B22" s="14"/>
      <c r="C22" s="15"/>
      <c r="D22" s="16"/>
      <c r="E22" s="14"/>
      <c r="F22" s="17"/>
      <c r="G22" s="18"/>
      <c r="H22" s="19"/>
      <c r="I22" s="199" t="s">
        <v>274</v>
      </c>
      <c r="J22" s="200"/>
    </row>
    <row r="23" spans="1:10" ht="21" customHeight="1">
      <c r="A23" s="38"/>
      <c r="B23" s="14"/>
      <c r="C23" s="15"/>
      <c r="D23" s="16"/>
      <c r="E23" s="14"/>
      <c r="F23" s="17"/>
      <c r="G23" s="18"/>
      <c r="H23" s="19"/>
      <c r="I23" s="199" t="s">
        <v>275</v>
      </c>
      <c r="J23" s="201"/>
    </row>
    <row r="24" spans="1:10" ht="21" customHeight="1">
      <c r="B24" s="14"/>
      <c r="C24" s="15"/>
      <c r="D24" s="16"/>
      <c r="E24" s="39">
        <v>4</v>
      </c>
      <c r="F24" s="40"/>
      <c r="G24" s="41" t="s">
        <v>276</v>
      </c>
      <c r="H24" s="42" t="s">
        <v>277</v>
      </c>
      <c r="I24" s="35" t="s">
        <v>278</v>
      </c>
      <c r="J24" s="43" t="s">
        <v>279</v>
      </c>
    </row>
    <row r="25" spans="1:10" ht="21" customHeight="1">
      <c r="B25" s="14"/>
      <c r="C25" s="15"/>
      <c r="D25" s="16"/>
      <c r="E25" s="14"/>
      <c r="F25" s="17"/>
      <c r="G25" s="18"/>
      <c r="H25" s="19"/>
      <c r="I25" s="22" t="s">
        <v>280</v>
      </c>
      <c r="J25" s="44"/>
    </row>
    <row r="26" spans="1:10" ht="21" customHeight="1">
      <c r="B26" s="14"/>
      <c r="C26" s="15"/>
      <c r="D26" s="16"/>
      <c r="E26" s="39">
        <v>5</v>
      </c>
      <c r="F26" s="40"/>
      <c r="G26" s="41" t="s">
        <v>281</v>
      </c>
      <c r="H26" s="42" t="s">
        <v>282</v>
      </c>
      <c r="I26" s="35" t="s">
        <v>283</v>
      </c>
      <c r="J26" s="43" t="s">
        <v>284</v>
      </c>
    </row>
    <row r="27" spans="1:10" ht="21" customHeight="1">
      <c r="B27" s="14"/>
      <c r="C27" s="15"/>
      <c r="D27" s="16"/>
      <c r="E27" s="45"/>
      <c r="F27" s="46"/>
      <c r="G27" s="47" t="s">
        <v>285</v>
      </c>
      <c r="H27" s="48"/>
      <c r="I27" s="49" t="s">
        <v>286</v>
      </c>
      <c r="J27" s="50"/>
    </row>
    <row r="28" spans="1:10" ht="21" customHeight="1">
      <c r="B28" s="14"/>
      <c r="C28" s="15"/>
      <c r="D28" s="16"/>
      <c r="E28" s="28">
        <v>6</v>
      </c>
      <c r="F28" s="51"/>
      <c r="G28" s="30" t="s">
        <v>287</v>
      </c>
      <c r="H28" s="31" t="s">
        <v>288</v>
      </c>
      <c r="I28" s="32" t="s">
        <v>289</v>
      </c>
      <c r="J28" s="33" t="s">
        <v>287</v>
      </c>
    </row>
    <row r="29" spans="1:10" ht="21" customHeight="1">
      <c r="B29" s="14"/>
      <c r="C29" s="15"/>
      <c r="D29" s="16"/>
      <c r="E29" s="28">
        <v>7</v>
      </c>
      <c r="F29" s="51"/>
      <c r="G29" s="30" t="s">
        <v>290</v>
      </c>
      <c r="H29" s="31" t="s">
        <v>291</v>
      </c>
      <c r="I29" s="32" t="s">
        <v>292</v>
      </c>
      <c r="J29" s="33" t="s">
        <v>293</v>
      </c>
    </row>
    <row r="30" spans="1:10" ht="21" customHeight="1">
      <c r="B30" s="14"/>
      <c r="C30" s="15"/>
      <c r="D30" s="16"/>
      <c r="E30" s="14">
        <v>8</v>
      </c>
      <c r="F30" s="34"/>
      <c r="G30" s="18" t="s">
        <v>294</v>
      </c>
      <c r="H30" s="19" t="s">
        <v>295</v>
      </c>
      <c r="I30" s="35" t="s">
        <v>296</v>
      </c>
      <c r="J30" s="44" t="s">
        <v>297</v>
      </c>
    </row>
    <row r="31" spans="1:10" ht="21" customHeight="1">
      <c r="B31" s="14"/>
      <c r="C31" s="15"/>
      <c r="D31" s="16"/>
      <c r="E31" s="14"/>
      <c r="F31" s="17"/>
      <c r="G31" s="18" t="s">
        <v>298</v>
      </c>
      <c r="H31" s="19"/>
      <c r="I31" s="22" t="s">
        <v>298</v>
      </c>
      <c r="J31" s="44"/>
    </row>
    <row r="32" spans="1:10" ht="21" customHeight="1">
      <c r="B32" s="14"/>
      <c r="C32" s="15"/>
      <c r="D32" s="16"/>
      <c r="E32" s="28">
        <v>9</v>
      </c>
      <c r="F32" s="51"/>
      <c r="G32" s="30" t="s">
        <v>299</v>
      </c>
      <c r="H32" s="31" t="s">
        <v>300</v>
      </c>
      <c r="I32" s="32" t="s">
        <v>301</v>
      </c>
      <c r="J32" s="33" t="s">
        <v>299</v>
      </c>
    </row>
    <row r="33" spans="2:10" ht="21" customHeight="1">
      <c r="B33" s="14"/>
      <c r="C33" s="15"/>
      <c r="D33" s="16"/>
      <c r="E33" s="28">
        <v>10</v>
      </c>
      <c r="F33" s="51"/>
      <c r="G33" s="30" t="s">
        <v>302</v>
      </c>
      <c r="H33" s="31" t="s">
        <v>303</v>
      </c>
      <c r="I33" s="32" t="s">
        <v>304</v>
      </c>
      <c r="J33" s="33" t="s">
        <v>305</v>
      </c>
    </row>
    <row r="34" spans="2:10" ht="21" customHeight="1">
      <c r="B34" s="14"/>
      <c r="C34" s="15"/>
      <c r="D34" s="16"/>
      <c r="E34" s="28">
        <v>11</v>
      </c>
      <c r="F34" s="51"/>
      <c r="G34" s="30" t="s">
        <v>306</v>
      </c>
      <c r="H34" s="31" t="s">
        <v>307</v>
      </c>
      <c r="I34" s="32" t="s">
        <v>308</v>
      </c>
      <c r="J34" s="52" t="s">
        <v>309</v>
      </c>
    </row>
    <row r="35" spans="2:10" ht="21" customHeight="1">
      <c r="B35" s="45"/>
      <c r="C35" s="53"/>
      <c r="D35" s="54"/>
      <c r="E35" s="28">
        <v>12</v>
      </c>
      <c r="F35" s="29"/>
      <c r="G35" s="30" t="s">
        <v>310</v>
      </c>
      <c r="H35" s="31" t="s">
        <v>311</v>
      </c>
      <c r="I35" s="32" t="s">
        <v>312</v>
      </c>
      <c r="J35" s="33" t="s">
        <v>313</v>
      </c>
    </row>
    <row r="36" spans="2:10" ht="21" customHeight="1">
      <c r="B36" s="39">
        <v>2</v>
      </c>
      <c r="C36" s="55" t="s">
        <v>314</v>
      </c>
      <c r="D36" s="56" t="s">
        <v>315</v>
      </c>
      <c r="E36" s="39">
        <v>1</v>
      </c>
      <c r="F36" s="57"/>
      <c r="G36" s="41" t="s">
        <v>316</v>
      </c>
      <c r="H36" s="42" t="s">
        <v>317</v>
      </c>
      <c r="I36" s="35" t="s">
        <v>318</v>
      </c>
      <c r="J36" s="36" t="s">
        <v>319</v>
      </c>
    </row>
    <row r="37" spans="2:10" ht="21" customHeight="1">
      <c r="B37" s="14"/>
      <c r="C37" s="15"/>
      <c r="D37" s="16"/>
      <c r="E37" s="14"/>
      <c r="F37" s="17"/>
      <c r="G37" s="18"/>
      <c r="H37" s="19"/>
      <c r="I37" s="24" t="s">
        <v>320</v>
      </c>
      <c r="J37" s="58" t="s">
        <v>321</v>
      </c>
    </row>
    <row r="38" spans="2:10" ht="21" customHeight="1">
      <c r="B38" s="14"/>
      <c r="C38" s="15"/>
      <c r="D38" s="16"/>
      <c r="E38" s="14"/>
      <c r="F38" s="17"/>
      <c r="G38" s="18"/>
      <c r="H38" s="19"/>
      <c r="I38" s="202" t="s">
        <v>322</v>
      </c>
      <c r="J38" s="203"/>
    </row>
    <row r="39" spans="2:10" ht="21" customHeight="1">
      <c r="B39" s="14"/>
      <c r="C39" s="15"/>
      <c r="D39" s="16"/>
      <c r="E39" s="14"/>
      <c r="F39" s="17"/>
      <c r="G39" s="18"/>
      <c r="H39" s="19"/>
      <c r="I39" s="188" t="s">
        <v>253</v>
      </c>
      <c r="J39" s="189"/>
    </row>
    <row r="40" spans="2:10" ht="21" customHeight="1">
      <c r="B40" s="14"/>
      <c r="C40" s="15"/>
      <c r="D40" s="16"/>
      <c r="E40" s="14"/>
      <c r="F40" s="17"/>
      <c r="G40" s="18"/>
      <c r="H40" s="19"/>
      <c r="I40" s="193" t="s">
        <v>323</v>
      </c>
      <c r="J40" s="194"/>
    </row>
    <row r="41" spans="2:10" ht="21" customHeight="1">
      <c r="B41" s="14"/>
      <c r="C41" s="15"/>
      <c r="D41" s="16"/>
      <c r="E41" s="14"/>
      <c r="F41" s="17"/>
      <c r="G41" s="18"/>
      <c r="H41" s="19"/>
      <c r="I41" s="193" t="s">
        <v>324</v>
      </c>
      <c r="J41" s="194"/>
    </row>
    <row r="42" spans="2:10" ht="21" customHeight="1">
      <c r="B42" s="14"/>
      <c r="C42" s="15"/>
      <c r="D42" s="19"/>
      <c r="E42" s="45"/>
      <c r="F42" s="46"/>
      <c r="G42" s="47"/>
      <c r="H42" s="48"/>
      <c r="I42" s="195" t="s">
        <v>256</v>
      </c>
      <c r="J42" s="205"/>
    </row>
    <row r="43" spans="2:10" ht="21" customHeight="1">
      <c r="B43" s="14"/>
      <c r="C43" s="15"/>
      <c r="D43" s="19"/>
      <c r="E43" s="28">
        <v>2</v>
      </c>
      <c r="F43" s="29"/>
      <c r="G43" s="30" t="s">
        <v>325</v>
      </c>
      <c r="H43" s="31" t="s">
        <v>326</v>
      </c>
      <c r="I43" s="32" t="s">
        <v>327</v>
      </c>
      <c r="J43" s="33" t="s">
        <v>328</v>
      </c>
    </row>
    <row r="44" spans="2:10" ht="21" customHeight="1">
      <c r="B44" s="14"/>
      <c r="C44" s="15"/>
      <c r="D44" s="16"/>
      <c r="E44" s="39">
        <v>3</v>
      </c>
      <c r="F44" s="57"/>
      <c r="G44" s="41" t="s">
        <v>329</v>
      </c>
      <c r="H44" s="42" t="s">
        <v>330</v>
      </c>
      <c r="I44" s="59" t="s">
        <v>331</v>
      </c>
      <c r="J44" s="43" t="s">
        <v>332</v>
      </c>
    </row>
    <row r="45" spans="2:10" ht="21" customHeight="1">
      <c r="B45" s="45"/>
      <c r="C45" s="53"/>
      <c r="D45" s="48"/>
      <c r="E45" s="45"/>
      <c r="F45" s="46"/>
      <c r="G45" s="47"/>
      <c r="H45" s="48"/>
      <c r="I45" s="60" t="s">
        <v>333</v>
      </c>
      <c r="J45" s="50"/>
    </row>
    <row r="46" spans="2:10" ht="21" customHeight="1">
      <c r="B46" s="14"/>
      <c r="C46" s="15"/>
      <c r="D46" s="16"/>
      <c r="E46" s="39">
        <v>4</v>
      </c>
      <c r="F46" s="57"/>
      <c r="G46" s="41" t="s">
        <v>334</v>
      </c>
      <c r="H46" s="42" t="s">
        <v>335</v>
      </c>
      <c r="I46" s="35" t="s">
        <v>336</v>
      </c>
      <c r="J46" s="43" t="s">
        <v>337</v>
      </c>
    </row>
    <row r="47" spans="2:10" ht="21" customHeight="1">
      <c r="B47" s="14"/>
      <c r="C47" s="15"/>
      <c r="D47" s="16"/>
      <c r="E47" s="45"/>
      <c r="F47" s="46"/>
      <c r="G47" s="47"/>
      <c r="H47" s="48"/>
      <c r="I47" s="49" t="s">
        <v>338</v>
      </c>
      <c r="J47" s="50"/>
    </row>
    <row r="48" spans="2:10" ht="21" customHeight="1">
      <c r="B48" s="14"/>
      <c r="C48" s="15"/>
      <c r="D48" s="16"/>
      <c r="E48" s="39">
        <v>5</v>
      </c>
      <c r="F48" s="40"/>
      <c r="G48" s="41" t="s">
        <v>261</v>
      </c>
      <c r="H48" s="42" t="s">
        <v>339</v>
      </c>
      <c r="I48" s="35" t="s">
        <v>340</v>
      </c>
      <c r="J48" s="43" t="s">
        <v>341</v>
      </c>
    </row>
    <row r="49" spans="1:10" ht="21" customHeight="1">
      <c r="B49" s="14"/>
      <c r="C49" s="15"/>
      <c r="D49" s="16"/>
      <c r="E49" s="45"/>
      <c r="F49" s="46"/>
      <c r="G49" s="47" t="s">
        <v>334</v>
      </c>
      <c r="H49" s="48"/>
      <c r="I49" s="49" t="s">
        <v>342</v>
      </c>
      <c r="J49" s="50"/>
    </row>
    <row r="50" spans="1:10" ht="21" customHeight="1">
      <c r="B50" s="39">
        <v>3</v>
      </c>
      <c r="C50" s="55" t="s">
        <v>343</v>
      </c>
      <c r="D50" s="56" t="s">
        <v>344</v>
      </c>
      <c r="E50" s="39">
        <v>1</v>
      </c>
      <c r="F50" s="57"/>
      <c r="G50" s="41" t="s">
        <v>345</v>
      </c>
      <c r="H50" s="42" t="s">
        <v>344</v>
      </c>
      <c r="I50" s="35" t="s">
        <v>346</v>
      </c>
      <c r="J50" s="43" t="s">
        <v>347</v>
      </c>
    </row>
    <row r="51" spans="1:10" ht="21" customHeight="1">
      <c r="B51" s="45"/>
      <c r="C51" s="53"/>
      <c r="D51" s="54"/>
      <c r="E51" s="45"/>
      <c r="F51" s="46"/>
      <c r="G51" s="47"/>
      <c r="H51" s="48"/>
      <c r="I51" s="49" t="s">
        <v>348</v>
      </c>
      <c r="J51" s="50"/>
    </row>
    <row r="52" spans="1:10" ht="21" customHeight="1">
      <c r="B52" s="14">
        <v>4</v>
      </c>
      <c r="C52" s="15" t="s">
        <v>349</v>
      </c>
      <c r="D52" s="16" t="s">
        <v>350</v>
      </c>
      <c r="E52" s="14">
        <v>1</v>
      </c>
      <c r="F52" s="17"/>
      <c r="G52" s="18" t="s">
        <v>351</v>
      </c>
      <c r="H52" s="19" t="s">
        <v>350</v>
      </c>
      <c r="I52" s="35" t="s">
        <v>352</v>
      </c>
      <c r="J52" s="44" t="s">
        <v>353</v>
      </c>
    </row>
    <row r="53" spans="1:10" ht="21" customHeight="1">
      <c r="B53" s="14"/>
      <c r="C53" s="15"/>
      <c r="D53" s="16"/>
      <c r="E53" s="14"/>
      <c r="F53" s="17"/>
      <c r="G53" s="18"/>
      <c r="H53" s="19"/>
      <c r="I53" s="49" t="s">
        <v>354</v>
      </c>
      <c r="J53" s="44" t="s">
        <v>355</v>
      </c>
    </row>
    <row r="54" spans="1:10" ht="21" customHeight="1">
      <c r="B54" s="39">
        <v>5</v>
      </c>
      <c r="C54" s="55" t="s">
        <v>356</v>
      </c>
      <c r="D54" s="56" t="s">
        <v>357</v>
      </c>
      <c r="E54" s="39">
        <v>1</v>
      </c>
      <c r="F54" s="57"/>
      <c r="G54" s="41" t="s">
        <v>358</v>
      </c>
      <c r="H54" s="42" t="s">
        <v>359</v>
      </c>
      <c r="I54" s="59" t="s">
        <v>360</v>
      </c>
      <c r="J54" s="43" t="s">
        <v>361</v>
      </c>
    </row>
    <row r="55" spans="1:10" ht="21" customHeight="1">
      <c r="B55" s="14"/>
      <c r="C55" s="15"/>
      <c r="D55" s="16"/>
      <c r="E55" s="14"/>
      <c r="F55" s="17"/>
      <c r="G55" s="18"/>
      <c r="H55" s="19"/>
      <c r="I55" s="197" t="s">
        <v>362</v>
      </c>
      <c r="J55" s="206"/>
    </row>
    <row r="56" spans="1:10" ht="21" customHeight="1">
      <c r="B56" s="14"/>
      <c r="C56" s="15"/>
      <c r="D56" s="16"/>
      <c r="E56" s="28">
        <v>2</v>
      </c>
      <c r="F56" s="29"/>
      <c r="G56" s="30" t="s">
        <v>363</v>
      </c>
      <c r="H56" s="31" t="s">
        <v>364</v>
      </c>
      <c r="I56" s="32" t="s">
        <v>365</v>
      </c>
      <c r="J56" s="33" t="s">
        <v>363</v>
      </c>
    </row>
    <row r="57" spans="1:10" ht="21" customHeight="1">
      <c r="B57" s="14"/>
      <c r="C57" s="15"/>
      <c r="D57" s="16"/>
      <c r="E57" s="39">
        <v>3</v>
      </c>
      <c r="F57" s="57"/>
      <c r="G57" s="41" t="s">
        <v>366</v>
      </c>
      <c r="H57" s="42" t="s">
        <v>367</v>
      </c>
      <c r="I57" s="35" t="s">
        <v>368</v>
      </c>
      <c r="J57" s="43" t="s">
        <v>369</v>
      </c>
    </row>
    <row r="58" spans="1:10" ht="21" customHeight="1">
      <c r="B58" s="14"/>
      <c r="C58" s="15"/>
      <c r="D58" s="16"/>
      <c r="E58" s="45"/>
      <c r="F58" s="46"/>
      <c r="G58" s="47"/>
      <c r="H58" s="48"/>
      <c r="I58" s="49" t="s">
        <v>370</v>
      </c>
      <c r="J58" s="50" t="s">
        <v>371</v>
      </c>
    </row>
    <row r="59" spans="1:10" ht="21" customHeight="1">
      <c r="A59" s="61"/>
      <c r="B59" s="14"/>
      <c r="C59" s="15"/>
      <c r="D59" s="16"/>
      <c r="E59" s="39">
        <v>4</v>
      </c>
      <c r="F59" s="40"/>
      <c r="G59" s="41" t="s">
        <v>372</v>
      </c>
      <c r="H59" s="42" t="s">
        <v>373</v>
      </c>
      <c r="I59" s="35" t="s">
        <v>374</v>
      </c>
      <c r="J59" s="43" t="s">
        <v>375</v>
      </c>
    </row>
    <row r="60" spans="1:10" ht="21" customHeight="1">
      <c r="A60" s="62"/>
      <c r="B60" s="14"/>
      <c r="C60" s="15"/>
      <c r="D60" s="16"/>
      <c r="E60" s="45"/>
      <c r="F60" s="46"/>
      <c r="G60" s="47"/>
      <c r="H60" s="48"/>
      <c r="I60" s="49" t="s">
        <v>376</v>
      </c>
      <c r="J60" s="50"/>
    </row>
    <row r="61" spans="1:10" ht="21" customHeight="1">
      <c r="A61" s="62"/>
      <c r="B61" s="14"/>
      <c r="C61" s="15"/>
      <c r="D61" s="16"/>
      <c r="E61" s="39">
        <v>5</v>
      </c>
      <c r="F61" s="57"/>
      <c r="G61" s="41" t="s">
        <v>377</v>
      </c>
      <c r="H61" s="42" t="s">
        <v>378</v>
      </c>
      <c r="I61" s="59" t="s">
        <v>379</v>
      </c>
      <c r="J61" s="43" t="s">
        <v>380</v>
      </c>
    </row>
    <row r="62" spans="1:10" ht="21" customHeight="1">
      <c r="B62" s="14"/>
      <c r="C62" s="15"/>
      <c r="D62" s="16"/>
      <c r="E62" s="45"/>
      <c r="F62" s="46"/>
      <c r="G62" s="47"/>
      <c r="H62" s="48"/>
      <c r="I62" s="60"/>
      <c r="J62" s="50" t="s">
        <v>381</v>
      </c>
    </row>
    <row r="63" spans="1:10" ht="21" customHeight="1">
      <c r="B63" s="14"/>
      <c r="C63" s="15"/>
      <c r="D63" s="16"/>
      <c r="E63" s="39">
        <v>6</v>
      </c>
      <c r="F63" s="57"/>
      <c r="G63" s="41" t="s">
        <v>382</v>
      </c>
      <c r="H63" s="42" t="s">
        <v>262</v>
      </c>
      <c r="I63" s="59" t="s">
        <v>383</v>
      </c>
      <c r="J63" s="43" t="s">
        <v>384</v>
      </c>
    </row>
    <row r="64" spans="1:10" ht="21" customHeight="1">
      <c r="B64" s="14"/>
      <c r="C64" s="15"/>
      <c r="D64" s="16"/>
      <c r="E64" s="14"/>
      <c r="F64" s="17"/>
      <c r="G64" s="18"/>
      <c r="H64" s="19"/>
      <c r="I64" s="63" t="s">
        <v>385</v>
      </c>
      <c r="J64" s="64" t="s">
        <v>386</v>
      </c>
    </row>
    <row r="65" spans="2:10" ht="21" customHeight="1">
      <c r="B65" s="14"/>
      <c r="C65" s="15"/>
      <c r="D65" s="16"/>
      <c r="E65" s="14"/>
      <c r="F65" s="17"/>
      <c r="G65" s="18"/>
      <c r="H65" s="19"/>
      <c r="I65" s="197" t="s">
        <v>387</v>
      </c>
      <c r="J65" s="206"/>
    </row>
    <row r="66" spans="2:10" ht="21" customHeight="1">
      <c r="B66" s="14"/>
      <c r="C66" s="15"/>
      <c r="D66" s="16"/>
      <c r="E66" s="45"/>
      <c r="F66" s="46"/>
      <c r="G66" s="47"/>
      <c r="H66" s="48"/>
      <c r="I66" s="207" t="s">
        <v>388</v>
      </c>
      <c r="J66" s="208"/>
    </row>
    <row r="67" spans="2:10" ht="21" customHeight="1">
      <c r="B67" s="14"/>
      <c r="C67" s="15"/>
      <c r="D67" s="16"/>
      <c r="E67" s="39">
        <v>7</v>
      </c>
      <c r="F67" s="57"/>
      <c r="G67" s="41" t="s">
        <v>389</v>
      </c>
      <c r="H67" s="42" t="s">
        <v>390</v>
      </c>
      <c r="I67" s="59" t="s">
        <v>391</v>
      </c>
      <c r="J67" s="43" t="s">
        <v>392</v>
      </c>
    </row>
    <row r="68" spans="2:10" ht="21" customHeight="1">
      <c r="B68" s="14"/>
      <c r="C68" s="15"/>
      <c r="D68" s="16"/>
      <c r="E68" s="39">
        <v>8</v>
      </c>
      <c r="F68" s="57"/>
      <c r="G68" s="41" t="s">
        <v>393</v>
      </c>
      <c r="H68" s="42" t="s">
        <v>394</v>
      </c>
      <c r="I68" s="65" t="s">
        <v>395</v>
      </c>
      <c r="J68" s="43" t="s">
        <v>396</v>
      </c>
    </row>
    <row r="69" spans="2:10" ht="21" customHeight="1">
      <c r="B69" s="14"/>
      <c r="C69" s="15"/>
      <c r="D69" s="16"/>
      <c r="E69" s="45"/>
      <c r="F69" s="46"/>
      <c r="G69" s="47"/>
      <c r="H69" s="48"/>
      <c r="I69" s="209" t="s">
        <v>397</v>
      </c>
      <c r="J69" s="210"/>
    </row>
    <row r="70" spans="2:10" ht="21" customHeight="1">
      <c r="B70" s="14"/>
      <c r="C70" s="15"/>
      <c r="D70" s="16"/>
      <c r="E70" s="28">
        <v>9</v>
      </c>
      <c r="F70" s="29"/>
      <c r="G70" s="30" t="s">
        <v>398</v>
      </c>
      <c r="H70" s="31" t="s">
        <v>399</v>
      </c>
      <c r="I70" s="32" t="s">
        <v>400</v>
      </c>
      <c r="J70" s="33" t="s">
        <v>401</v>
      </c>
    </row>
    <row r="71" spans="2:10" ht="21" customHeight="1">
      <c r="B71" s="14"/>
      <c r="C71" s="15"/>
      <c r="D71" s="16"/>
      <c r="E71" s="28">
        <v>10</v>
      </c>
      <c r="F71" s="29"/>
      <c r="G71" s="30" t="s">
        <v>402</v>
      </c>
      <c r="H71" s="31" t="s">
        <v>403</v>
      </c>
      <c r="I71" s="32" t="s">
        <v>404</v>
      </c>
      <c r="J71" s="33" t="s">
        <v>405</v>
      </c>
    </row>
    <row r="72" spans="2:10" ht="21" customHeight="1">
      <c r="B72" s="14"/>
      <c r="C72" s="15"/>
      <c r="D72" s="16"/>
      <c r="E72" s="39">
        <v>99</v>
      </c>
      <c r="F72" s="57"/>
      <c r="G72" s="41" t="s">
        <v>406</v>
      </c>
      <c r="H72" s="42" t="s">
        <v>407</v>
      </c>
      <c r="I72" s="59" t="s">
        <v>408</v>
      </c>
      <c r="J72" s="43" t="s">
        <v>409</v>
      </c>
    </row>
    <row r="73" spans="2:10" ht="21" customHeight="1">
      <c r="B73" s="45"/>
      <c r="C73" s="53"/>
      <c r="D73" s="54"/>
      <c r="E73" s="45"/>
      <c r="F73" s="46"/>
      <c r="G73" s="47"/>
      <c r="H73" s="48"/>
      <c r="I73" s="60" t="s">
        <v>410</v>
      </c>
      <c r="J73" s="50"/>
    </row>
    <row r="74" spans="2:10" ht="21" customHeight="1">
      <c r="B74" s="14">
        <v>6</v>
      </c>
      <c r="C74" s="15" t="s">
        <v>411</v>
      </c>
      <c r="D74" s="16" t="s">
        <v>412</v>
      </c>
      <c r="E74" s="14">
        <v>1</v>
      </c>
      <c r="F74" s="17"/>
      <c r="G74" s="18" t="s">
        <v>413</v>
      </c>
      <c r="H74" s="19" t="s">
        <v>412</v>
      </c>
      <c r="I74" s="66" t="s">
        <v>414</v>
      </c>
      <c r="J74" s="44" t="s">
        <v>415</v>
      </c>
    </row>
    <row r="75" spans="2:10" ht="21" customHeight="1">
      <c r="B75" s="14"/>
      <c r="C75" s="15"/>
      <c r="D75" s="16"/>
      <c r="E75" s="14"/>
      <c r="F75" s="17"/>
      <c r="G75" s="18"/>
      <c r="H75" s="19"/>
      <c r="I75" s="66" t="s">
        <v>416</v>
      </c>
      <c r="J75" s="44" t="s">
        <v>417</v>
      </c>
    </row>
    <row r="76" spans="2:10" ht="21" customHeight="1">
      <c r="B76" s="14"/>
      <c r="C76" s="15"/>
      <c r="D76" s="16"/>
      <c r="E76" s="14"/>
      <c r="F76" s="17"/>
      <c r="G76" s="18"/>
      <c r="H76" s="19"/>
      <c r="I76" s="63" t="s">
        <v>418</v>
      </c>
      <c r="J76" s="64"/>
    </row>
    <row r="77" spans="2:10" ht="21" customHeight="1">
      <c r="B77" s="14"/>
      <c r="C77" s="15"/>
      <c r="D77" s="16"/>
      <c r="E77" s="14"/>
      <c r="F77" s="17"/>
      <c r="G77" s="18"/>
      <c r="H77" s="19"/>
      <c r="I77" s="197" t="s">
        <v>419</v>
      </c>
      <c r="J77" s="206"/>
    </row>
    <row r="78" spans="2:10" ht="21" customHeight="1">
      <c r="B78" s="14"/>
      <c r="C78" s="15"/>
      <c r="D78" s="16"/>
      <c r="E78" s="14"/>
      <c r="F78" s="17"/>
      <c r="G78" s="18"/>
      <c r="H78" s="19"/>
      <c r="I78" s="199" t="s">
        <v>420</v>
      </c>
      <c r="J78" s="211"/>
    </row>
    <row r="79" spans="2:10" ht="21" customHeight="1">
      <c r="B79" s="28">
        <v>7</v>
      </c>
      <c r="C79" s="67" t="s">
        <v>421</v>
      </c>
      <c r="D79" s="68" t="s">
        <v>422</v>
      </c>
      <c r="E79" s="28">
        <v>1</v>
      </c>
      <c r="F79" s="29"/>
      <c r="G79" s="30" t="s">
        <v>423</v>
      </c>
      <c r="H79" s="31" t="s">
        <v>422</v>
      </c>
      <c r="I79" s="32" t="s">
        <v>424</v>
      </c>
      <c r="J79" s="33" t="s">
        <v>425</v>
      </c>
    </row>
    <row r="80" spans="2:10" ht="21" customHeight="1">
      <c r="B80" s="14">
        <v>8</v>
      </c>
      <c r="C80" s="15" t="s">
        <v>426</v>
      </c>
      <c r="D80" s="16" t="s">
        <v>427</v>
      </c>
      <c r="E80" s="14">
        <v>1</v>
      </c>
      <c r="F80" s="69" t="s">
        <v>428</v>
      </c>
      <c r="G80" s="18" t="s">
        <v>429</v>
      </c>
      <c r="H80" s="19" t="s">
        <v>430</v>
      </c>
      <c r="I80" s="59" t="s">
        <v>431</v>
      </c>
      <c r="J80" s="44" t="s">
        <v>429</v>
      </c>
    </row>
    <row r="81" spans="1:10" ht="21" customHeight="1">
      <c r="B81" s="14"/>
      <c r="C81" s="15"/>
      <c r="D81" s="16"/>
      <c r="E81" s="14"/>
      <c r="F81" s="17"/>
      <c r="G81" s="18"/>
      <c r="H81" s="19"/>
      <c r="I81" s="66" t="s">
        <v>432</v>
      </c>
      <c r="J81" s="44"/>
    </row>
    <row r="82" spans="1:10" ht="21" customHeight="1">
      <c r="B82" s="14"/>
      <c r="C82" s="15"/>
      <c r="D82" s="19"/>
      <c r="E82" s="45"/>
      <c r="F82" s="46"/>
      <c r="G82" s="47"/>
      <c r="H82" s="48"/>
      <c r="I82" s="212" t="s">
        <v>433</v>
      </c>
      <c r="J82" s="213"/>
    </row>
    <row r="83" spans="1:10" ht="21" customHeight="1">
      <c r="B83" s="14"/>
      <c r="C83" s="15"/>
      <c r="D83" s="16"/>
      <c r="E83" s="39">
        <v>2</v>
      </c>
      <c r="F83" s="70" t="s">
        <v>428</v>
      </c>
      <c r="G83" s="41" t="s">
        <v>434</v>
      </c>
      <c r="H83" s="42" t="s">
        <v>435</v>
      </c>
      <c r="I83" s="59" t="s">
        <v>436</v>
      </c>
      <c r="J83" s="43" t="s">
        <v>437</v>
      </c>
    </row>
    <row r="84" spans="1:10" ht="21" customHeight="1">
      <c r="B84" s="14"/>
      <c r="C84" s="15"/>
      <c r="D84" s="16"/>
      <c r="E84" s="45"/>
      <c r="F84" s="46"/>
      <c r="G84" s="47"/>
      <c r="H84" s="48"/>
      <c r="I84" s="60" t="s">
        <v>438</v>
      </c>
      <c r="J84" s="50"/>
    </row>
    <row r="85" spans="1:10" ht="21" customHeight="1">
      <c r="B85" s="45"/>
      <c r="C85" s="53"/>
      <c r="D85" s="48"/>
      <c r="E85" s="28">
        <v>3</v>
      </c>
      <c r="F85" s="29"/>
      <c r="G85" s="30" t="s">
        <v>439</v>
      </c>
      <c r="H85" s="31" t="s">
        <v>440</v>
      </c>
      <c r="I85" s="32" t="s">
        <v>441</v>
      </c>
      <c r="J85" s="33" t="s">
        <v>442</v>
      </c>
    </row>
    <row r="86" spans="1:10" ht="21" customHeight="1">
      <c r="B86" s="14"/>
      <c r="C86" s="15"/>
      <c r="D86" s="16"/>
      <c r="E86" s="39">
        <v>4</v>
      </c>
      <c r="F86" s="70" t="s">
        <v>428</v>
      </c>
      <c r="G86" s="41" t="s">
        <v>443</v>
      </c>
      <c r="H86" s="42" t="s">
        <v>427</v>
      </c>
      <c r="I86" s="59" t="s">
        <v>444</v>
      </c>
      <c r="J86" s="43" t="s">
        <v>445</v>
      </c>
    </row>
    <row r="87" spans="1:10" ht="21" customHeight="1">
      <c r="B87" s="14"/>
      <c r="C87" s="15"/>
      <c r="D87" s="16"/>
      <c r="E87" s="45"/>
      <c r="F87" s="46"/>
      <c r="G87" s="47"/>
      <c r="H87" s="48"/>
      <c r="I87" s="60" t="s">
        <v>446</v>
      </c>
      <c r="J87" s="50"/>
    </row>
    <row r="88" spans="1:10" ht="21" customHeight="1">
      <c r="B88" s="14"/>
      <c r="C88" s="15"/>
      <c r="D88" s="16"/>
      <c r="E88" s="14">
        <v>5</v>
      </c>
      <c r="F88" s="69" t="s">
        <v>428</v>
      </c>
      <c r="G88" s="18" t="s">
        <v>447</v>
      </c>
      <c r="H88" s="19" t="s">
        <v>448</v>
      </c>
      <c r="I88" s="66" t="s">
        <v>449</v>
      </c>
      <c r="J88" s="44" t="s">
        <v>450</v>
      </c>
    </row>
    <row r="89" spans="1:10" ht="21" customHeight="1">
      <c r="B89" s="14"/>
      <c r="C89" s="15"/>
      <c r="D89" s="16"/>
      <c r="E89" s="39">
        <v>6</v>
      </c>
      <c r="F89" s="40"/>
      <c r="G89" s="41" t="s">
        <v>451</v>
      </c>
      <c r="H89" s="42" t="s">
        <v>452</v>
      </c>
      <c r="I89" s="59" t="s">
        <v>453</v>
      </c>
      <c r="J89" s="43" t="s">
        <v>454</v>
      </c>
    </row>
    <row r="90" spans="1:10" ht="21" customHeight="1">
      <c r="B90" s="14"/>
      <c r="C90" s="15"/>
      <c r="D90" s="16"/>
      <c r="E90" s="14"/>
      <c r="F90" s="17"/>
      <c r="G90" s="18" t="s">
        <v>443</v>
      </c>
      <c r="H90" s="19"/>
      <c r="I90" s="190" t="s">
        <v>322</v>
      </c>
      <c r="J90" s="214"/>
    </row>
    <row r="91" spans="1:10" ht="21" customHeight="1">
      <c r="B91" s="14"/>
      <c r="C91" s="15"/>
      <c r="D91" s="16"/>
      <c r="E91" s="14"/>
      <c r="F91" s="17"/>
      <c r="G91" s="18"/>
      <c r="H91" s="19"/>
      <c r="I91" s="193" t="s">
        <v>253</v>
      </c>
      <c r="J91" s="204"/>
    </row>
    <row r="92" spans="1:10" ht="21" customHeight="1">
      <c r="B92" s="14"/>
      <c r="C92" s="15"/>
      <c r="D92" s="16"/>
      <c r="E92" s="14"/>
      <c r="F92" s="17"/>
      <c r="G92" s="18"/>
      <c r="H92" s="19"/>
      <c r="I92" s="199" t="s">
        <v>455</v>
      </c>
      <c r="J92" s="211"/>
    </row>
    <row r="93" spans="1:10" ht="21" customHeight="1">
      <c r="B93" s="14"/>
      <c r="C93" s="15"/>
      <c r="D93" s="16"/>
      <c r="E93" s="28">
        <v>99</v>
      </c>
      <c r="F93" s="29"/>
      <c r="G93" s="30" t="s">
        <v>406</v>
      </c>
      <c r="H93" s="31" t="s">
        <v>407</v>
      </c>
      <c r="I93" s="32" t="s">
        <v>456</v>
      </c>
      <c r="J93" s="33" t="s">
        <v>457</v>
      </c>
    </row>
    <row r="94" spans="1:10" ht="21" customHeight="1">
      <c r="B94" s="39">
        <v>9</v>
      </c>
      <c r="C94" s="55" t="s">
        <v>458</v>
      </c>
      <c r="D94" s="56" t="s">
        <v>459</v>
      </c>
      <c r="E94" s="28">
        <v>1</v>
      </c>
      <c r="F94" s="29"/>
      <c r="G94" s="30" t="s">
        <v>460</v>
      </c>
      <c r="H94" s="31" t="s">
        <v>461</v>
      </c>
      <c r="I94" s="32" t="s">
        <v>462</v>
      </c>
      <c r="J94" s="33" t="s">
        <v>463</v>
      </c>
    </row>
    <row r="95" spans="1:10" ht="21" customHeight="1">
      <c r="B95" s="14"/>
      <c r="C95" s="15"/>
      <c r="D95" s="16"/>
      <c r="E95" s="28">
        <v>2</v>
      </c>
      <c r="F95" s="29"/>
      <c r="G95" s="30" t="s">
        <v>464</v>
      </c>
      <c r="H95" s="31" t="s">
        <v>465</v>
      </c>
      <c r="I95" s="32" t="s">
        <v>466</v>
      </c>
      <c r="J95" s="33" t="s">
        <v>467</v>
      </c>
    </row>
    <row r="96" spans="1:10" ht="21" customHeight="1">
      <c r="A96" s="61"/>
      <c r="B96" s="14"/>
      <c r="C96" s="15"/>
      <c r="D96" s="16"/>
      <c r="E96" s="28">
        <v>3</v>
      </c>
      <c r="F96" s="71" t="s">
        <v>428</v>
      </c>
      <c r="G96" s="30" t="s">
        <v>468</v>
      </c>
      <c r="H96" s="31" t="s">
        <v>469</v>
      </c>
      <c r="I96" s="32" t="s">
        <v>470</v>
      </c>
      <c r="J96" s="33" t="s">
        <v>471</v>
      </c>
    </row>
    <row r="97" spans="1:10" ht="21" customHeight="1">
      <c r="A97" s="62"/>
      <c r="B97" s="14"/>
      <c r="C97" s="15"/>
      <c r="D97" s="16"/>
      <c r="E97" s="28">
        <v>4</v>
      </c>
      <c r="F97" s="29"/>
      <c r="G97" s="30" t="s">
        <v>472</v>
      </c>
      <c r="H97" s="31" t="s">
        <v>473</v>
      </c>
      <c r="I97" s="32" t="s">
        <v>474</v>
      </c>
      <c r="J97" s="33" t="s">
        <v>472</v>
      </c>
    </row>
    <row r="98" spans="1:10" ht="21" customHeight="1">
      <c r="A98" s="62"/>
      <c r="B98" s="45"/>
      <c r="C98" s="53"/>
      <c r="D98" s="54"/>
      <c r="E98" s="28">
        <v>99</v>
      </c>
      <c r="F98" s="29"/>
      <c r="G98" s="30" t="s">
        <v>406</v>
      </c>
      <c r="H98" s="31" t="s">
        <v>407</v>
      </c>
      <c r="I98" s="32" t="s">
        <v>475</v>
      </c>
      <c r="J98" s="33" t="s">
        <v>476</v>
      </c>
    </row>
    <row r="99" spans="1:10" ht="21" customHeight="1">
      <c r="B99" s="14">
        <v>10</v>
      </c>
      <c r="C99" s="15" t="s">
        <v>477</v>
      </c>
      <c r="D99" s="16" t="s">
        <v>478</v>
      </c>
      <c r="E99" s="14">
        <v>1</v>
      </c>
      <c r="F99" s="17"/>
      <c r="G99" s="18" t="s">
        <v>477</v>
      </c>
      <c r="H99" s="19" t="s">
        <v>478</v>
      </c>
      <c r="I99" s="35" t="s">
        <v>479</v>
      </c>
      <c r="J99" s="36" t="s">
        <v>480</v>
      </c>
    </row>
    <row r="100" spans="1:10" ht="21" customHeight="1">
      <c r="B100" s="14"/>
      <c r="C100" s="15" t="s">
        <v>481</v>
      </c>
      <c r="D100" s="16"/>
      <c r="E100" s="14"/>
      <c r="F100" s="17"/>
      <c r="G100" s="18" t="s">
        <v>482</v>
      </c>
      <c r="H100" s="19"/>
      <c r="I100" s="22" t="s">
        <v>483</v>
      </c>
      <c r="J100" s="23" t="s">
        <v>484</v>
      </c>
    </row>
    <row r="101" spans="1:10" ht="21" customHeight="1">
      <c r="B101" s="14"/>
      <c r="C101" s="15"/>
      <c r="D101" s="16"/>
      <c r="E101" s="14"/>
      <c r="F101" s="17"/>
      <c r="G101" s="18"/>
      <c r="H101" s="19"/>
      <c r="I101" s="22" t="s">
        <v>485</v>
      </c>
      <c r="J101" s="23"/>
    </row>
    <row r="102" spans="1:10" ht="21" customHeight="1">
      <c r="B102" s="14"/>
      <c r="C102" s="15"/>
      <c r="D102" s="16"/>
      <c r="E102" s="14"/>
      <c r="F102" s="17"/>
      <c r="G102" s="18"/>
      <c r="H102" s="19"/>
      <c r="I102" s="197" t="s">
        <v>419</v>
      </c>
      <c r="J102" s="206"/>
    </row>
    <row r="103" spans="1:10" ht="21" customHeight="1">
      <c r="B103" s="14"/>
      <c r="C103" s="15"/>
      <c r="D103" s="16"/>
      <c r="E103" s="14"/>
      <c r="F103" s="17"/>
      <c r="G103" s="18"/>
      <c r="H103" s="19"/>
      <c r="I103" s="199" t="s">
        <v>486</v>
      </c>
      <c r="J103" s="211"/>
    </row>
    <row r="104" spans="1:10" ht="21" customHeight="1">
      <c r="B104" s="39">
        <v>11</v>
      </c>
      <c r="C104" s="55" t="s">
        <v>487</v>
      </c>
      <c r="D104" s="56" t="s">
        <v>488</v>
      </c>
      <c r="E104" s="39">
        <v>1</v>
      </c>
      <c r="F104" s="57"/>
      <c r="G104" s="41" t="s">
        <v>489</v>
      </c>
      <c r="H104" s="42" t="s">
        <v>490</v>
      </c>
      <c r="I104" s="35" t="s">
        <v>491</v>
      </c>
      <c r="J104" s="43" t="s">
        <v>492</v>
      </c>
    </row>
    <row r="105" spans="1:10" ht="21" customHeight="1">
      <c r="B105" s="14"/>
      <c r="C105" s="15"/>
      <c r="D105" s="16"/>
      <c r="E105" s="14"/>
      <c r="F105" s="17"/>
      <c r="G105" s="18"/>
      <c r="H105" s="19"/>
      <c r="I105" s="22" t="s">
        <v>493</v>
      </c>
      <c r="J105" s="44"/>
    </row>
    <row r="106" spans="1:10" ht="21" customHeight="1">
      <c r="B106" s="14"/>
      <c r="C106" s="15"/>
      <c r="D106" s="16"/>
      <c r="E106" s="14"/>
      <c r="F106" s="17"/>
      <c r="G106" s="18"/>
      <c r="H106" s="19"/>
      <c r="I106" s="197" t="s">
        <v>494</v>
      </c>
      <c r="J106" s="206"/>
    </row>
    <row r="107" spans="1:10" ht="21" customHeight="1">
      <c r="B107" s="14"/>
      <c r="C107" s="15"/>
      <c r="D107" s="16"/>
      <c r="E107" s="39">
        <v>2</v>
      </c>
      <c r="F107" s="57"/>
      <c r="G107" s="41" t="s">
        <v>495</v>
      </c>
      <c r="H107" s="42" t="s">
        <v>496</v>
      </c>
      <c r="I107" s="35" t="s">
        <v>497</v>
      </c>
      <c r="J107" s="43" t="s">
        <v>498</v>
      </c>
    </row>
    <row r="108" spans="1:10" ht="21" customHeight="1">
      <c r="B108" s="14"/>
      <c r="C108" s="15"/>
      <c r="D108" s="16"/>
      <c r="E108" s="14"/>
      <c r="F108" s="17"/>
      <c r="G108" s="18"/>
      <c r="H108" s="19"/>
      <c r="I108" s="24" t="s">
        <v>499</v>
      </c>
      <c r="J108" s="64"/>
    </row>
    <row r="109" spans="1:10" ht="21" customHeight="1">
      <c r="B109" s="14"/>
      <c r="C109" s="15"/>
      <c r="D109" s="16"/>
      <c r="E109" s="45"/>
      <c r="F109" s="46"/>
      <c r="G109" s="47"/>
      <c r="H109" s="48"/>
      <c r="I109" s="207" t="s">
        <v>500</v>
      </c>
      <c r="J109" s="208"/>
    </row>
    <row r="110" spans="1:10" ht="21" customHeight="1">
      <c r="B110" s="14"/>
      <c r="C110" s="15"/>
      <c r="D110" s="16"/>
      <c r="E110" s="14">
        <v>3</v>
      </c>
      <c r="F110" s="17"/>
      <c r="G110" s="18" t="s">
        <v>501</v>
      </c>
      <c r="H110" s="19" t="s">
        <v>502</v>
      </c>
      <c r="I110" s="66" t="s">
        <v>503</v>
      </c>
      <c r="J110" s="44" t="s">
        <v>501</v>
      </c>
    </row>
    <row r="111" spans="1:10" ht="21" customHeight="1">
      <c r="B111" s="14"/>
      <c r="C111" s="15"/>
      <c r="D111" s="16"/>
      <c r="E111" s="14"/>
      <c r="F111" s="17"/>
      <c r="G111" s="18"/>
      <c r="H111" s="19"/>
      <c r="I111" s="63" t="s">
        <v>493</v>
      </c>
      <c r="J111" s="44"/>
    </row>
    <row r="112" spans="1:10" ht="21" customHeight="1">
      <c r="B112" s="14"/>
      <c r="C112" s="15"/>
      <c r="D112" s="16"/>
      <c r="E112" s="14"/>
      <c r="F112" s="17"/>
      <c r="G112" s="18"/>
      <c r="H112" s="19"/>
      <c r="I112" s="197" t="s">
        <v>504</v>
      </c>
      <c r="J112" s="206"/>
    </row>
    <row r="113" spans="2:10" ht="21" customHeight="1">
      <c r="B113" s="14"/>
      <c r="C113" s="15"/>
      <c r="D113" s="16"/>
      <c r="E113" s="39">
        <v>4</v>
      </c>
      <c r="F113" s="57"/>
      <c r="G113" s="41" t="s">
        <v>505</v>
      </c>
      <c r="H113" s="42" t="s">
        <v>506</v>
      </c>
      <c r="I113" s="35" t="s">
        <v>507</v>
      </c>
      <c r="J113" s="43" t="s">
        <v>508</v>
      </c>
    </row>
    <row r="114" spans="2:10" ht="21" customHeight="1">
      <c r="B114" s="14"/>
      <c r="C114" s="15"/>
      <c r="D114" s="16"/>
      <c r="E114" s="45"/>
      <c r="F114" s="46"/>
      <c r="G114" s="47"/>
      <c r="H114" s="48"/>
      <c r="I114" s="49" t="s">
        <v>509</v>
      </c>
      <c r="J114" s="50"/>
    </row>
    <row r="115" spans="2:10" ht="21" customHeight="1">
      <c r="B115" s="14"/>
      <c r="C115" s="15"/>
      <c r="D115" s="16"/>
      <c r="E115" s="39">
        <v>5</v>
      </c>
      <c r="F115" s="57"/>
      <c r="G115" s="41" t="s">
        <v>510</v>
      </c>
      <c r="H115" s="42" t="s">
        <v>511</v>
      </c>
      <c r="I115" s="35" t="s">
        <v>512</v>
      </c>
      <c r="J115" s="43" t="s">
        <v>513</v>
      </c>
    </row>
    <row r="116" spans="2:10" ht="21" customHeight="1">
      <c r="B116" s="14"/>
      <c r="C116" s="15"/>
      <c r="D116" s="19"/>
      <c r="E116" s="45"/>
      <c r="F116" s="46"/>
      <c r="G116" s="47"/>
      <c r="H116" s="48"/>
      <c r="I116" s="49" t="s">
        <v>446</v>
      </c>
      <c r="J116" s="50"/>
    </row>
    <row r="117" spans="2:10" ht="21" customHeight="1">
      <c r="B117" s="14"/>
      <c r="C117" s="15"/>
      <c r="D117" s="16"/>
      <c r="E117" s="39">
        <v>6</v>
      </c>
      <c r="F117" s="57"/>
      <c r="G117" s="41" t="s">
        <v>514</v>
      </c>
      <c r="H117" s="42" t="s">
        <v>515</v>
      </c>
      <c r="I117" s="35" t="s">
        <v>516</v>
      </c>
      <c r="J117" s="43" t="s">
        <v>517</v>
      </c>
    </row>
    <row r="118" spans="2:10" ht="21" customHeight="1">
      <c r="B118" s="14"/>
      <c r="C118" s="15"/>
      <c r="D118" s="16"/>
      <c r="E118" s="45"/>
      <c r="F118" s="46"/>
      <c r="G118" s="47"/>
      <c r="H118" s="48"/>
      <c r="I118" s="49" t="s">
        <v>446</v>
      </c>
      <c r="J118" s="50"/>
    </row>
    <row r="119" spans="2:10" ht="21" customHeight="1">
      <c r="B119" s="45"/>
      <c r="C119" s="53"/>
      <c r="D119" s="54"/>
      <c r="E119" s="45">
        <v>99</v>
      </c>
      <c r="F119" s="46"/>
      <c r="G119" s="47" t="s">
        <v>406</v>
      </c>
      <c r="H119" s="48" t="s">
        <v>407</v>
      </c>
      <c r="I119" s="60" t="s">
        <v>518</v>
      </c>
      <c r="J119" s="50" t="s">
        <v>519</v>
      </c>
    </row>
    <row r="120" spans="2:10" ht="21" customHeight="1">
      <c r="B120" s="28">
        <v>12</v>
      </c>
      <c r="C120" s="67" t="s">
        <v>520</v>
      </c>
      <c r="D120" s="31" t="s">
        <v>521</v>
      </c>
      <c r="E120" s="28">
        <v>1</v>
      </c>
      <c r="F120" s="29"/>
      <c r="G120" s="30" t="s">
        <v>522</v>
      </c>
      <c r="H120" s="31" t="s">
        <v>521</v>
      </c>
      <c r="I120" s="32" t="s">
        <v>523</v>
      </c>
      <c r="J120" s="33" t="s">
        <v>524</v>
      </c>
    </row>
    <row r="121" spans="2:10" ht="21" customHeight="1">
      <c r="B121" s="39">
        <v>13</v>
      </c>
      <c r="C121" s="55" t="s">
        <v>525</v>
      </c>
      <c r="D121" s="56" t="s">
        <v>526</v>
      </c>
      <c r="E121" s="39">
        <v>1</v>
      </c>
      <c r="F121" s="57"/>
      <c r="G121" s="41" t="s">
        <v>527</v>
      </c>
      <c r="H121" s="42" t="s">
        <v>526</v>
      </c>
      <c r="I121" s="35" t="s">
        <v>528</v>
      </c>
      <c r="J121" s="43" t="s">
        <v>529</v>
      </c>
    </row>
    <row r="122" spans="2:10" ht="21" customHeight="1">
      <c r="B122" s="14"/>
      <c r="C122" s="15"/>
      <c r="D122" s="16"/>
      <c r="E122" s="14"/>
      <c r="F122" s="17"/>
      <c r="G122" s="18"/>
      <c r="H122" s="19"/>
      <c r="I122" s="24" t="s">
        <v>530</v>
      </c>
      <c r="J122" s="44"/>
    </row>
    <row r="123" spans="2:10" ht="21" customHeight="1">
      <c r="B123" s="45"/>
      <c r="C123" s="53"/>
      <c r="D123" s="54"/>
      <c r="E123" s="45"/>
      <c r="F123" s="46"/>
      <c r="G123" s="47"/>
      <c r="H123" s="48"/>
      <c r="I123" s="209" t="s">
        <v>531</v>
      </c>
      <c r="J123" s="210"/>
    </row>
    <row r="124" spans="2:10" ht="21" customHeight="1">
      <c r="B124" s="14">
        <v>14</v>
      </c>
      <c r="C124" s="15" t="s">
        <v>532</v>
      </c>
      <c r="D124" s="16" t="s">
        <v>533</v>
      </c>
      <c r="E124" s="14">
        <v>1</v>
      </c>
      <c r="F124" s="17"/>
      <c r="G124" s="18" t="s">
        <v>534</v>
      </c>
      <c r="H124" s="19" t="s">
        <v>533</v>
      </c>
      <c r="I124" s="66" t="s">
        <v>535</v>
      </c>
      <c r="J124" s="44" t="s">
        <v>536</v>
      </c>
    </row>
    <row r="125" spans="2:10" ht="21" customHeight="1">
      <c r="B125" s="45"/>
      <c r="C125" s="53"/>
      <c r="D125" s="54"/>
      <c r="E125" s="45"/>
      <c r="F125" s="46"/>
      <c r="G125" s="47"/>
      <c r="H125" s="48"/>
      <c r="I125" s="209" t="s">
        <v>537</v>
      </c>
      <c r="J125" s="210"/>
    </row>
    <row r="126" spans="2:10" ht="21" customHeight="1">
      <c r="B126" s="39">
        <v>15</v>
      </c>
      <c r="C126" s="55" t="s">
        <v>538</v>
      </c>
      <c r="D126" s="56" t="s">
        <v>539</v>
      </c>
      <c r="E126" s="39">
        <v>1</v>
      </c>
      <c r="F126" s="57"/>
      <c r="G126" s="41" t="s">
        <v>540</v>
      </c>
      <c r="H126" s="42" t="s">
        <v>539</v>
      </c>
      <c r="I126" s="35" t="s">
        <v>541</v>
      </c>
      <c r="J126" s="43" t="s">
        <v>542</v>
      </c>
    </row>
    <row r="127" spans="2:10" ht="21" customHeight="1">
      <c r="B127" s="14"/>
      <c r="C127" s="15"/>
      <c r="D127" s="16"/>
      <c r="E127" s="14"/>
      <c r="F127" s="17"/>
      <c r="G127" s="18"/>
      <c r="H127" s="19"/>
      <c r="I127" s="24" t="s">
        <v>543</v>
      </c>
      <c r="J127" s="44"/>
    </row>
    <row r="128" spans="2:10" ht="21" customHeight="1">
      <c r="B128" s="45"/>
      <c r="C128" s="53"/>
      <c r="D128" s="54"/>
      <c r="E128" s="45"/>
      <c r="F128" s="46"/>
      <c r="G128" s="47"/>
      <c r="H128" s="48"/>
      <c r="I128" s="209" t="s">
        <v>544</v>
      </c>
      <c r="J128" s="210"/>
    </row>
    <row r="129" spans="1:10" ht="21" customHeight="1">
      <c r="B129" s="14">
        <v>16</v>
      </c>
      <c r="C129" s="72" t="s">
        <v>545</v>
      </c>
      <c r="D129" s="16" t="s">
        <v>546</v>
      </c>
      <c r="E129" s="14">
        <v>1</v>
      </c>
      <c r="F129" s="17"/>
      <c r="G129" s="18" t="s">
        <v>547</v>
      </c>
      <c r="H129" s="19" t="s">
        <v>546</v>
      </c>
      <c r="I129" s="66" t="s">
        <v>548</v>
      </c>
      <c r="J129" s="44" t="s">
        <v>549</v>
      </c>
    </row>
    <row r="130" spans="1:10" ht="21" customHeight="1">
      <c r="B130" s="39">
        <v>17</v>
      </c>
      <c r="C130" s="55" t="s">
        <v>550</v>
      </c>
      <c r="D130" s="56" t="s">
        <v>551</v>
      </c>
      <c r="E130" s="28">
        <v>1</v>
      </c>
      <c r="F130" s="29"/>
      <c r="G130" s="30" t="s">
        <v>552</v>
      </c>
      <c r="H130" s="31" t="s">
        <v>551</v>
      </c>
      <c r="I130" s="32" t="s">
        <v>553</v>
      </c>
      <c r="J130" s="33" t="s">
        <v>554</v>
      </c>
    </row>
    <row r="131" spans="1:10" ht="21" customHeight="1">
      <c r="B131" s="14"/>
      <c r="C131" s="15"/>
      <c r="D131" s="16"/>
      <c r="E131" s="28">
        <v>2</v>
      </c>
      <c r="F131" s="29"/>
      <c r="G131" s="30" t="s">
        <v>555</v>
      </c>
      <c r="H131" s="31" t="s">
        <v>556</v>
      </c>
      <c r="I131" s="32" t="s">
        <v>557</v>
      </c>
      <c r="J131" s="33" t="s">
        <v>558</v>
      </c>
    </row>
    <row r="132" spans="1:10" ht="21" customHeight="1">
      <c r="B132" s="14"/>
      <c r="C132" s="15"/>
      <c r="D132" s="16"/>
      <c r="E132" s="28">
        <v>3</v>
      </c>
      <c r="F132" s="29"/>
      <c r="G132" s="30" t="s">
        <v>559</v>
      </c>
      <c r="H132" s="31" t="s">
        <v>560</v>
      </c>
      <c r="I132" s="32" t="s">
        <v>561</v>
      </c>
      <c r="J132" s="33" t="s">
        <v>562</v>
      </c>
    </row>
    <row r="133" spans="1:10" ht="21" customHeight="1">
      <c r="A133" s="61"/>
      <c r="B133" s="45"/>
      <c r="C133" s="53"/>
      <c r="D133" s="54"/>
      <c r="E133" s="28">
        <v>99</v>
      </c>
      <c r="F133" s="29"/>
      <c r="G133" s="30" t="s">
        <v>406</v>
      </c>
      <c r="H133" s="31" t="s">
        <v>407</v>
      </c>
      <c r="I133" s="32" t="s">
        <v>563</v>
      </c>
      <c r="J133" s="33" t="s">
        <v>564</v>
      </c>
    </row>
    <row r="134" spans="1:10" ht="21" customHeight="1">
      <c r="A134" s="62"/>
      <c r="B134" s="14">
        <v>18</v>
      </c>
      <c r="C134" s="15" t="s">
        <v>565</v>
      </c>
      <c r="D134" s="16" t="s">
        <v>566</v>
      </c>
      <c r="E134" s="14">
        <v>1</v>
      </c>
      <c r="F134" s="17"/>
      <c r="G134" s="18" t="s">
        <v>567</v>
      </c>
      <c r="H134" s="19" t="s">
        <v>566</v>
      </c>
      <c r="I134" s="35" t="s">
        <v>568</v>
      </c>
      <c r="J134" s="36" t="s">
        <v>569</v>
      </c>
    </row>
    <row r="135" spans="1:10" ht="21" customHeight="1">
      <c r="A135" s="62"/>
      <c r="B135" s="14"/>
      <c r="C135" s="15"/>
      <c r="D135" s="16"/>
      <c r="E135" s="14"/>
      <c r="F135" s="17"/>
      <c r="G135" s="18"/>
      <c r="H135" s="19"/>
      <c r="I135" s="24" t="s">
        <v>570</v>
      </c>
      <c r="J135" s="58" t="s">
        <v>571</v>
      </c>
    </row>
    <row r="136" spans="1:10" ht="21" customHeight="1">
      <c r="B136" s="14"/>
      <c r="C136" s="15"/>
      <c r="D136" s="16"/>
      <c r="E136" s="14"/>
      <c r="F136" s="17"/>
      <c r="G136" s="18"/>
      <c r="H136" s="19"/>
      <c r="I136" s="209" t="s">
        <v>572</v>
      </c>
      <c r="J136" s="210"/>
    </row>
    <row r="137" spans="1:10" ht="21" customHeight="1">
      <c r="B137" s="39">
        <v>19</v>
      </c>
      <c r="C137" s="55" t="s">
        <v>573</v>
      </c>
      <c r="D137" s="56" t="s">
        <v>574</v>
      </c>
      <c r="E137" s="39">
        <v>1</v>
      </c>
      <c r="F137" s="57"/>
      <c r="G137" s="41" t="s">
        <v>575</v>
      </c>
      <c r="H137" s="42" t="s">
        <v>574</v>
      </c>
      <c r="I137" s="35" t="s">
        <v>576</v>
      </c>
      <c r="J137" s="43" t="s">
        <v>577</v>
      </c>
    </row>
    <row r="138" spans="1:10" ht="21" customHeight="1">
      <c r="B138" s="14"/>
      <c r="C138" s="15"/>
      <c r="D138" s="16"/>
      <c r="E138" s="14"/>
      <c r="F138" s="17"/>
      <c r="G138" s="18"/>
      <c r="H138" s="19"/>
      <c r="I138" s="49" t="s">
        <v>578</v>
      </c>
      <c r="J138" s="44"/>
    </row>
    <row r="139" spans="1:10" ht="21" customHeight="1">
      <c r="B139" s="14"/>
      <c r="C139" s="15"/>
      <c r="D139" s="16"/>
      <c r="E139" s="39">
        <v>2</v>
      </c>
      <c r="F139" s="57"/>
      <c r="G139" s="41" t="s">
        <v>579</v>
      </c>
      <c r="H139" s="42" t="s">
        <v>580</v>
      </c>
      <c r="I139" s="35" t="s">
        <v>581</v>
      </c>
      <c r="J139" s="43" t="s">
        <v>579</v>
      </c>
    </row>
    <row r="140" spans="1:10" ht="21" customHeight="1">
      <c r="B140" s="14"/>
      <c r="C140" s="15"/>
      <c r="D140" s="16"/>
      <c r="E140" s="14"/>
      <c r="F140" s="17"/>
      <c r="G140" s="18"/>
      <c r="H140" s="19"/>
      <c r="I140" s="49" t="s">
        <v>582</v>
      </c>
      <c r="J140" s="44"/>
    </row>
    <row r="141" spans="1:10" ht="21" customHeight="1">
      <c r="B141" s="14"/>
      <c r="C141" s="15"/>
      <c r="D141" s="16"/>
      <c r="E141" s="28">
        <v>3</v>
      </c>
      <c r="F141" s="29"/>
      <c r="G141" s="30" t="s">
        <v>583</v>
      </c>
      <c r="H141" s="31" t="s">
        <v>584</v>
      </c>
      <c r="I141" s="32" t="s">
        <v>585</v>
      </c>
      <c r="J141" s="33" t="s">
        <v>583</v>
      </c>
    </row>
    <row r="142" spans="1:10" ht="21" customHeight="1">
      <c r="B142" s="14"/>
      <c r="C142" s="15"/>
      <c r="D142" s="16"/>
      <c r="E142" s="28">
        <v>4</v>
      </c>
      <c r="F142" s="29"/>
      <c r="G142" s="30" t="s">
        <v>586</v>
      </c>
      <c r="H142" s="31" t="s">
        <v>587</v>
      </c>
      <c r="I142" s="32" t="s">
        <v>588</v>
      </c>
      <c r="J142" s="33" t="s">
        <v>586</v>
      </c>
    </row>
    <row r="143" spans="1:10" ht="21" customHeight="1">
      <c r="B143" s="45"/>
      <c r="C143" s="53"/>
      <c r="D143" s="54"/>
      <c r="E143" s="28">
        <v>99</v>
      </c>
      <c r="F143" s="29"/>
      <c r="G143" s="30" t="s">
        <v>406</v>
      </c>
      <c r="H143" s="31" t="s">
        <v>407</v>
      </c>
      <c r="I143" s="32" t="s">
        <v>589</v>
      </c>
      <c r="J143" s="33" t="s">
        <v>590</v>
      </c>
    </row>
    <row r="144" spans="1:10" ht="21" customHeight="1">
      <c r="B144" s="14">
        <v>20</v>
      </c>
      <c r="C144" s="15" t="s">
        <v>591</v>
      </c>
      <c r="D144" s="16" t="s">
        <v>592</v>
      </c>
      <c r="E144" s="14">
        <v>1</v>
      </c>
      <c r="F144" s="17"/>
      <c r="G144" s="18" t="s">
        <v>593</v>
      </c>
      <c r="H144" s="19" t="s">
        <v>594</v>
      </c>
      <c r="I144" s="66" t="s">
        <v>595</v>
      </c>
      <c r="J144" s="44" t="s">
        <v>596</v>
      </c>
    </row>
    <row r="145" spans="2:10" ht="21" customHeight="1">
      <c r="B145" s="14"/>
      <c r="C145" s="15" t="s">
        <v>597</v>
      </c>
      <c r="D145" s="16"/>
      <c r="E145" s="39">
        <v>2</v>
      </c>
      <c r="F145" s="57"/>
      <c r="G145" s="41" t="s">
        <v>598</v>
      </c>
      <c r="H145" s="42" t="s">
        <v>599</v>
      </c>
      <c r="I145" s="35" t="s">
        <v>600</v>
      </c>
      <c r="J145" s="43" t="s">
        <v>598</v>
      </c>
    </row>
    <row r="146" spans="2:10" ht="21" customHeight="1">
      <c r="B146" s="14"/>
      <c r="C146" s="15"/>
      <c r="D146" s="16"/>
      <c r="E146" s="14"/>
      <c r="F146" s="17"/>
      <c r="G146" s="18"/>
      <c r="H146" s="19"/>
      <c r="I146" s="24" t="s">
        <v>601</v>
      </c>
      <c r="J146" s="44"/>
    </row>
    <row r="147" spans="2:10" ht="21" customHeight="1">
      <c r="B147" s="14"/>
      <c r="C147" s="15"/>
      <c r="D147" s="16"/>
      <c r="E147" s="14"/>
      <c r="F147" s="17"/>
      <c r="G147" s="18"/>
      <c r="H147" s="19"/>
      <c r="I147" s="202" t="s">
        <v>322</v>
      </c>
      <c r="J147" s="216"/>
    </row>
    <row r="148" spans="2:10" ht="21" customHeight="1">
      <c r="B148" s="14"/>
      <c r="C148" s="15"/>
      <c r="D148" s="16"/>
      <c r="E148" s="14"/>
      <c r="F148" s="17"/>
      <c r="G148" s="18"/>
      <c r="H148" s="19"/>
      <c r="I148" s="188" t="s">
        <v>253</v>
      </c>
      <c r="J148" s="215"/>
    </row>
    <row r="149" spans="2:10" ht="21" customHeight="1">
      <c r="B149" s="14"/>
      <c r="C149" s="15"/>
      <c r="D149" s="16"/>
      <c r="E149" s="14"/>
      <c r="F149" s="17"/>
      <c r="G149" s="18"/>
      <c r="H149" s="19"/>
      <c r="I149" s="199" t="s">
        <v>323</v>
      </c>
      <c r="J149" s="211"/>
    </row>
    <row r="150" spans="2:10" ht="21" customHeight="1">
      <c r="B150" s="14"/>
      <c r="C150" s="15"/>
      <c r="D150" s="16"/>
      <c r="E150" s="14"/>
      <c r="F150" s="17"/>
      <c r="G150" s="18"/>
      <c r="H150" s="19"/>
      <c r="I150" s="188" t="s">
        <v>602</v>
      </c>
      <c r="J150" s="215"/>
    </row>
    <row r="151" spans="2:10" ht="21" customHeight="1">
      <c r="B151" s="14"/>
      <c r="C151" s="15"/>
      <c r="D151" s="19"/>
      <c r="E151" s="45"/>
      <c r="F151" s="46"/>
      <c r="G151" s="47"/>
      <c r="H151" s="48"/>
      <c r="I151" s="73" t="s">
        <v>603</v>
      </c>
      <c r="J151" s="74"/>
    </row>
    <row r="152" spans="2:10" ht="21" customHeight="1">
      <c r="B152" s="14"/>
      <c r="C152" s="15"/>
      <c r="D152" s="16"/>
      <c r="E152" s="39">
        <v>3</v>
      </c>
      <c r="F152" s="57"/>
      <c r="G152" s="41" t="s">
        <v>604</v>
      </c>
      <c r="H152" s="42" t="s">
        <v>605</v>
      </c>
      <c r="I152" s="59" t="s">
        <v>606</v>
      </c>
      <c r="J152" s="43" t="s">
        <v>607</v>
      </c>
    </row>
    <row r="153" spans="2:10" ht="21" customHeight="1">
      <c r="B153" s="14"/>
      <c r="C153" s="15"/>
      <c r="D153" s="16"/>
      <c r="E153" s="14"/>
      <c r="F153" s="17"/>
      <c r="G153" s="18"/>
      <c r="H153" s="19"/>
      <c r="I153" s="63" t="s">
        <v>608</v>
      </c>
      <c r="J153" s="64" t="s">
        <v>609</v>
      </c>
    </row>
    <row r="154" spans="2:10" ht="21" customHeight="1">
      <c r="B154" s="14"/>
      <c r="C154" s="15"/>
      <c r="D154" s="16"/>
      <c r="E154" s="14"/>
      <c r="F154" s="17"/>
      <c r="G154" s="18"/>
      <c r="H154" s="19"/>
      <c r="I154" s="202" t="s">
        <v>322</v>
      </c>
      <c r="J154" s="203"/>
    </row>
    <row r="155" spans="2:10" ht="21" customHeight="1">
      <c r="B155" s="14"/>
      <c r="C155" s="15"/>
      <c r="D155" s="16"/>
      <c r="E155" s="14"/>
      <c r="F155" s="17"/>
      <c r="G155" s="18"/>
      <c r="H155" s="19"/>
      <c r="I155" s="188" t="s">
        <v>253</v>
      </c>
      <c r="J155" s="189"/>
    </row>
    <row r="156" spans="2:10" ht="21" customHeight="1">
      <c r="B156" s="14"/>
      <c r="C156" s="15"/>
      <c r="D156" s="16"/>
      <c r="E156" s="14"/>
      <c r="F156" s="17"/>
      <c r="G156" s="18"/>
      <c r="H156" s="19"/>
      <c r="I156" s="199" t="s">
        <v>323</v>
      </c>
      <c r="J156" s="211"/>
    </row>
    <row r="157" spans="2:10" ht="21" customHeight="1">
      <c r="B157" s="14"/>
      <c r="C157" s="15"/>
      <c r="D157" s="16"/>
      <c r="E157" s="14"/>
      <c r="F157" s="17"/>
      <c r="G157" s="18"/>
      <c r="H157" s="19"/>
      <c r="I157" s="199" t="s">
        <v>610</v>
      </c>
      <c r="J157" s="211"/>
    </row>
    <row r="158" spans="2:10" ht="21" customHeight="1">
      <c r="B158" s="14"/>
      <c r="C158" s="15"/>
      <c r="D158" s="19"/>
      <c r="E158" s="28">
        <v>4</v>
      </c>
      <c r="F158" s="29"/>
      <c r="G158" s="30" t="s">
        <v>611</v>
      </c>
      <c r="H158" s="31" t="s">
        <v>612</v>
      </c>
      <c r="I158" s="32" t="s">
        <v>613</v>
      </c>
      <c r="J158" s="33" t="s">
        <v>614</v>
      </c>
    </row>
    <row r="159" spans="2:10" ht="21" customHeight="1">
      <c r="B159" s="14"/>
      <c r="C159" s="15"/>
      <c r="D159" s="19"/>
      <c r="E159" s="28">
        <v>5</v>
      </c>
      <c r="F159" s="29"/>
      <c r="G159" s="30" t="s">
        <v>615</v>
      </c>
      <c r="H159" s="31" t="s">
        <v>616</v>
      </c>
      <c r="I159" s="32" t="s">
        <v>617</v>
      </c>
      <c r="J159" s="33" t="s">
        <v>618</v>
      </c>
    </row>
    <row r="160" spans="2:10" ht="21" customHeight="1">
      <c r="B160" s="14"/>
      <c r="C160" s="15"/>
      <c r="D160" s="16"/>
      <c r="E160" s="39">
        <v>6</v>
      </c>
      <c r="F160" s="57"/>
      <c r="G160" s="41" t="s">
        <v>619</v>
      </c>
      <c r="H160" s="42" t="s">
        <v>620</v>
      </c>
      <c r="I160" s="59" t="s">
        <v>621</v>
      </c>
      <c r="J160" s="43" t="s">
        <v>622</v>
      </c>
    </row>
    <row r="161" spans="1:10" ht="21" customHeight="1">
      <c r="B161" s="14"/>
      <c r="C161" s="15"/>
      <c r="D161" s="16"/>
      <c r="E161" s="14"/>
      <c r="F161" s="17"/>
      <c r="G161" s="18"/>
      <c r="H161" s="19"/>
      <c r="I161" s="212" t="s">
        <v>623</v>
      </c>
      <c r="J161" s="213"/>
    </row>
    <row r="162" spans="1:10" ht="21" customHeight="1">
      <c r="B162" s="14"/>
      <c r="C162" s="15"/>
      <c r="D162" s="16"/>
      <c r="E162" s="28">
        <v>7</v>
      </c>
      <c r="F162" s="29"/>
      <c r="G162" s="30" t="s">
        <v>624</v>
      </c>
      <c r="H162" s="31" t="s">
        <v>625</v>
      </c>
      <c r="I162" s="32" t="s">
        <v>626</v>
      </c>
      <c r="J162" s="33" t="s">
        <v>627</v>
      </c>
    </row>
    <row r="163" spans="1:10" ht="21" customHeight="1">
      <c r="B163" s="14"/>
      <c r="C163" s="15"/>
      <c r="D163" s="16"/>
      <c r="E163" s="28">
        <v>8</v>
      </c>
      <c r="F163" s="29"/>
      <c r="G163" s="30" t="s">
        <v>628</v>
      </c>
      <c r="H163" s="31" t="s">
        <v>629</v>
      </c>
      <c r="I163" s="32" t="s">
        <v>630</v>
      </c>
      <c r="J163" s="33" t="s">
        <v>628</v>
      </c>
    </row>
    <row r="164" spans="1:10" ht="21" customHeight="1">
      <c r="B164" s="14"/>
      <c r="C164" s="15"/>
      <c r="D164" s="16"/>
      <c r="E164" s="39">
        <v>99</v>
      </c>
      <c r="F164" s="57"/>
      <c r="G164" s="41" t="s">
        <v>406</v>
      </c>
      <c r="H164" s="42" t="s">
        <v>407</v>
      </c>
      <c r="I164" s="59" t="s">
        <v>631</v>
      </c>
      <c r="J164" s="43" t="s">
        <v>632</v>
      </c>
    </row>
    <row r="165" spans="1:10" ht="21" customHeight="1">
      <c r="B165" s="45"/>
      <c r="C165" s="53"/>
      <c r="D165" s="54"/>
      <c r="E165" s="45"/>
      <c r="F165" s="46"/>
      <c r="G165" s="47"/>
      <c r="H165" s="48"/>
      <c r="I165" s="60"/>
      <c r="J165" s="50" t="s">
        <v>633</v>
      </c>
    </row>
    <row r="166" spans="1:10" ht="21" customHeight="1">
      <c r="B166" s="39">
        <v>21</v>
      </c>
      <c r="C166" s="55" t="s">
        <v>634</v>
      </c>
      <c r="D166" s="56" t="s">
        <v>635</v>
      </c>
      <c r="E166" s="39">
        <v>1</v>
      </c>
      <c r="F166" s="57"/>
      <c r="G166" s="41" t="s">
        <v>636</v>
      </c>
      <c r="H166" s="42" t="s">
        <v>637</v>
      </c>
      <c r="I166" s="59" t="s">
        <v>638</v>
      </c>
      <c r="J166" s="43" t="s">
        <v>639</v>
      </c>
    </row>
    <row r="167" spans="1:10" ht="21" customHeight="1">
      <c r="B167" s="14"/>
      <c r="C167" s="15"/>
      <c r="D167" s="16"/>
      <c r="E167" s="14"/>
      <c r="F167" s="17"/>
      <c r="G167" s="18"/>
      <c r="H167" s="19"/>
      <c r="I167" s="60" t="s">
        <v>640</v>
      </c>
      <c r="J167" s="44"/>
    </row>
    <row r="168" spans="1:10" ht="21" customHeight="1">
      <c r="A168" s="61"/>
      <c r="B168" s="14"/>
      <c r="C168" s="15"/>
      <c r="D168" s="16"/>
      <c r="E168" s="39">
        <v>2</v>
      </c>
      <c r="F168" s="57"/>
      <c r="G168" s="41" t="s">
        <v>641</v>
      </c>
      <c r="H168" s="42" t="s">
        <v>642</v>
      </c>
      <c r="I168" s="59" t="s">
        <v>643</v>
      </c>
      <c r="J168" s="43" t="s">
        <v>641</v>
      </c>
    </row>
    <row r="169" spans="1:10" ht="21" customHeight="1">
      <c r="A169" s="62"/>
      <c r="B169" s="14"/>
      <c r="C169" s="15"/>
      <c r="D169" s="16"/>
      <c r="E169" s="45"/>
      <c r="F169" s="46"/>
      <c r="G169" s="47"/>
      <c r="H169" s="48"/>
      <c r="I169" s="60" t="s">
        <v>493</v>
      </c>
      <c r="J169" s="50"/>
    </row>
    <row r="170" spans="1:10" ht="21" customHeight="1">
      <c r="A170" s="62"/>
      <c r="B170" s="45"/>
      <c r="C170" s="53"/>
      <c r="D170" s="54"/>
      <c r="E170" s="45">
        <v>99</v>
      </c>
      <c r="F170" s="46"/>
      <c r="G170" s="47" t="s">
        <v>406</v>
      </c>
      <c r="H170" s="48" t="s">
        <v>407</v>
      </c>
      <c r="I170" s="60" t="s">
        <v>644</v>
      </c>
      <c r="J170" s="50" t="s">
        <v>645</v>
      </c>
    </row>
    <row r="171" spans="1:10" ht="21" customHeight="1">
      <c r="B171" s="14">
        <v>22</v>
      </c>
      <c r="C171" s="15" t="s">
        <v>646</v>
      </c>
      <c r="D171" s="16" t="s">
        <v>647</v>
      </c>
      <c r="E171" s="14">
        <v>1</v>
      </c>
      <c r="F171" s="69" t="s">
        <v>428</v>
      </c>
      <c r="G171" s="18" t="s">
        <v>648</v>
      </c>
      <c r="H171" s="19" t="s">
        <v>649</v>
      </c>
      <c r="I171" s="66" t="s">
        <v>650</v>
      </c>
      <c r="J171" s="36" t="s">
        <v>651</v>
      </c>
    </row>
    <row r="172" spans="1:10" ht="21" customHeight="1">
      <c r="B172" s="14"/>
      <c r="C172" s="15"/>
      <c r="D172" s="16"/>
      <c r="E172" s="14"/>
      <c r="F172" s="17"/>
      <c r="G172" s="18"/>
      <c r="H172" s="19"/>
      <c r="I172" s="66"/>
      <c r="J172" s="75" t="s">
        <v>652</v>
      </c>
    </row>
    <row r="173" spans="1:10" ht="21" customHeight="1">
      <c r="B173" s="14"/>
      <c r="C173" s="15"/>
      <c r="D173" s="16"/>
      <c r="E173" s="28">
        <v>2</v>
      </c>
      <c r="F173" s="29"/>
      <c r="G173" s="30" t="s">
        <v>653</v>
      </c>
      <c r="H173" s="31" t="s">
        <v>654</v>
      </c>
      <c r="I173" s="32" t="s">
        <v>655</v>
      </c>
      <c r="J173" s="33" t="s">
        <v>656</v>
      </c>
    </row>
    <row r="174" spans="1:10" ht="21" customHeight="1">
      <c r="B174" s="14"/>
      <c r="C174" s="15"/>
      <c r="D174" s="16"/>
      <c r="E174" s="28">
        <v>3</v>
      </c>
      <c r="F174" s="71" t="s">
        <v>428</v>
      </c>
      <c r="G174" s="30" t="s">
        <v>657</v>
      </c>
      <c r="H174" s="31" t="s">
        <v>658</v>
      </c>
      <c r="I174" s="32" t="s">
        <v>659</v>
      </c>
      <c r="J174" s="33" t="s">
        <v>657</v>
      </c>
    </row>
    <row r="175" spans="1:10" ht="21" customHeight="1">
      <c r="B175" s="14"/>
      <c r="C175" s="15"/>
      <c r="D175" s="16"/>
      <c r="E175" s="28">
        <v>4</v>
      </c>
      <c r="F175" s="29"/>
      <c r="G175" s="30" t="s">
        <v>660</v>
      </c>
      <c r="H175" s="31" t="s">
        <v>661</v>
      </c>
      <c r="I175" s="32" t="s">
        <v>662</v>
      </c>
      <c r="J175" s="33" t="s">
        <v>663</v>
      </c>
    </row>
    <row r="176" spans="1:10" ht="21" customHeight="1">
      <c r="B176" s="14"/>
      <c r="C176" s="15"/>
      <c r="D176" s="16"/>
      <c r="E176" s="28">
        <v>99</v>
      </c>
      <c r="F176" s="29"/>
      <c r="G176" s="30" t="s">
        <v>406</v>
      </c>
      <c r="H176" s="31" t="s">
        <v>407</v>
      </c>
      <c r="I176" s="32" t="s">
        <v>664</v>
      </c>
      <c r="J176" s="33" t="s">
        <v>665</v>
      </c>
    </row>
    <row r="177" spans="2:10" ht="21" customHeight="1">
      <c r="B177" s="39">
        <v>23</v>
      </c>
      <c r="C177" s="55" t="s">
        <v>666</v>
      </c>
      <c r="D177" s="56" t="s">
        <v>667</v>
      </c>
      <c r="E177" s="39">
        <v>1</v>
      </c>
      <c r="F177" s="57"/>
      <c r="G177" s="41" t="s">
        <v>668</v>
      </c>
      <c r="H177" s="42" t="s">
        <v>669</v>
      </c>
      <c r="I177" s="35" t="s">
        <v>670</v>
      </c>
      <c r="J177" s="43" t="s">
        <v>671</v>
      </c>
    </row>
    <row r="178" spans="2:10" ht="21" customHeight="1">
      <c r="B178" s="14"/>
      <c r="C178" s="15"/>
      <c r="D178" s="16"/>
      <c r="E178" s="14"/>
      <c r="F178" s="17"/>
      <c r="G178" s="18"/>
      <c r="H178" s="19"/>
      <c r="I178" s="49" t="s">
        <v>499</v>
      </c>
      <c r="J178" s="44"/>
    </row>
    <row r="179" spans="2:10" ht="21" customHeight="1">
      <c r="B179" s="14"/>
      <c r="C179" s="15"/>
      <c r="D179" s="16"/>
      <c r="E179" s="39">
        <v>2</v>
      </c>
      <c r="F179" s="57"/>
      <c r="G179" s="41" t="s">
        <v>672</v>
      </c>
      <c r="H179" s="42" t="s">
        <v>673</v>
      </c>
      <c r="I179" s="35" t="s">
        <v>674</v>
      </c>
      <c r="J179" s="43" t="s">
        <v>675</v>
      </c>
    </row>
    <row r="180" spans="2:10" ht="21" customHeight="1">
      <c r="B180" s="14"/>
      <c r="C180" s="15"/>
      <c r="D180" s="16"/>
      <c r="E180" s="14"/>
      <c r="F180" s="17"/>
      <c r="G180" s="18"/>
      <c r="H180" s="19"/>
      <c r="I180" s="22" t="s">
        <v>676</v>
      </c>
      <c r="J180" s="44"/>
    </row>
    <row r="181" spans="2:10" ht="21" customHeight="1">
      <c r="B181" s="14"/>
      <c r="C181" s="15"/>
      <c r="D181" s="16"/>
      <c r="E181" s="45"/>
      <c r="F181" s="46"/>
      <c r="G181" s="47"/>
      <c r="H181" s="48"/>
      <c r="I181" s="49" t="s">
        <v>677</v>
      </c>
      <c r="J181" s="50"/>
    </row>
    <row r="182" spans="2:10" ht="21" customHeight="1">
      <c r="B182" s="14"/>
      <c r="C182" s="15"/>
      <c r="D182" s="16"/>
      <c r="E182" s="28">
        <v>3</v>
      </c>
      <c r="F182" s="29"/>
      <c r="G182" s="30" t="s">
        <v>678</v>
      </c>
      <c r="H182" s="31" t="s">
        <v>679</v>
      </c>
      <c r="I182" s="32" t="s">
        <v>680</v>
      </c>
      <c r="J182" s="33" t="s">
        <v>681</v>
      </c>
    </row>
    <row r="183" spans="2:10" ht="21" customHeight="1">
      <c r="B183" s="45"/>
      <c r="C183" s="53"/>
      <c r="D183" s="54"/>
      <c r="E183" s="28">
        <v>99</v>
      </c>
      <c r="F183" s="29"/>
      <c r="G183" s="30" t="s">
        <v>406</v>
      </c>
      <c r="H183" s="31" t="s">
        <v>407</v>
      </c>
      <c r="I183" s="32" t="s">
        <v>682</v>
      </c>
      <c r="J183" s="33"/>
    </row>
    <row r="184" spans="2:10" ht="21" customHeight="1">
      <c r="B184" s="14">
        <v>24</v>
      </c>
      <c r="C184" s="15" t="s">
        <v>683</v>
      </c>
      <c r="D184" s="16" t="s">
        <v>684</v>
      </c>
      <c r="E184" s="28">
        <v>1</v>
      </c>
      <c r="F184" s="29"/>
      <c r="G184" s="30" t="s">
        <v>685</v>
      </c>
      <c r="H184" s="31" t="s">
        <v>684</v>
      </c>
      <c r="I184" s="32" t="s">
        <v>686</v>
      </c>
      <c r="J184" s="33" t="s">
        <v>687</v>
      </c>
    </row>
    <row r="185" spans="2:10" ht="21" customHeight="1">
      <c r="B185" s="14"/>
      <c r="C185" s="15"/>
      <c r="D185" s="16"/>
      <c r="E185" s="28">
        <v>2</v>
      </c>
      <c r="F185" s="29"/>
      <c r="G185" s="30" t="s">
        <v>688</v>
      </c>
      <c r="H185" s="31" t="s">
        <v>689</v>
      </c>
      <c r="I185" s="32" t="s">
        <v>690</v>
      </c>
      <c r="J185" s="33" t="s">
        <v>691</v>
      </c>
    </row>
    <row r="186" spans="2:10" ht="21" customHeight="1">
      <c r="B186" s="14"/>
      <c r="C186" s="15"/>
      <c r="D186" s="16"/>
      <c r="E186" s="28">
        <v>99</v>
      </c>
      <c r="F186" s="29"/>
      <c r="G186" s="30" t="s">
        <v>406</v>
      </c>
      <c r="H186" s="31" t="s">
        <v>407</v>
      </c>
      <c r="I186" s="32" t="s">
        <v>692</v>
      </c>
      <c r="J186" s="33" t="s">
        <v>693</v>
      </c>
    </row>
    <row r="187" spans="2:10" ht="21" customHeight="1">
      <c r="B187" s="39">
        <v>25</v>
      </c>
      <c r="C187" s="55" t="s">
        <v>694</v>
      </c>
      <c r="D187" s="56" t="s">
        <v>695</v>
      </c>
      <c r="E187" s="28">
        <v>1</v>
      </c>
      <c r="F187" s="29"/>
      <c r="G187" s="30" t="s">
        <v>696</v>
      </c>
      <c r="H187" s="31" t="s">
        <v>697</v>
      </c>
      <c r="I187" s="32" t="s">
        <v>698</v>
      </c>
      <c r="J187" s="33" t="s">
        <v>699</v>
      </c>
    </row>
    <row r="188" spans="2:10" ht="21" customHeight="1">
      <c r="B188" s="14"/>
      <c r="C188" s="15"/>
      <c r="D188" s="19"/>
      <c r="E188" s="28">
        <v>2</v>
      </c>
      <c r="F188" s="29"/>
      <c r="G188" s="30" t="s">
        <v>700</v>
      </c>
      <c r="H188" s="31" t="s">
        <v>701</v>
      </c>
      <c r="I188" s="32" t="s">
        <v>702</v>
      </c>
      <c r="J188" s="33" t="s">
        <v>703</v>
      </c>
    </row>
    <row r="189" spans="2:10" ht="21" customHeight="1">
      <c r="B189" s="14"/>
      <c r="C189" s="15"/>
      <c r="D189" s="19"/>
      <c r="E189" s="28">
        <v>3</v>
      </c>
      <c r="F189" s="29"/>
      <c r="G189" s="30" t="s">
        <v>704</v>
      </c>
      <c r="H189" s="31" t="s">
        <v>705</v>
      </c>
      <c r="I189" s="32" t="s">
        <v>706</v>
      </c>
      <c r="J189" s="33" t="s">
        <v>707</v>
      </c>
    </row>
    <row r="190" spans="2:10" ht="21" customHeight="1">
      <c r="B190" s="14"/>
      <c r="C190" s="15"/>
      <c r="D190" s="16"/>
      <c r="E190" s="28">
        <v>4</v>
      </c>
      <c r="F190" s="29"/>
      <c r="G190" s="30" t="s">
        <v>708</v>
      </c>
      <c r="H190" s="31" t="s">
        <v>709</v>
      </c>
      <c r="I190" s="32" t="s">
        <v>710</v>
      </c>
      <c r="J190" s="33" t="s">
        <v>711</v>
      </c>
    </row>
    <row r="191" spans="2:10" ht="21" customHeight="1">
      <c r="B191" s="45"/>
      <c r="C191" s="53"/>
      <c r="D191" s="54"/>
      <c r="E191" s="28">
        <v>99</v>
      </c>
      <c r="F191" s="29"/>
      <c r="G191" s="30" t="s">
        <v>406</v>
      </c>
      <c r="H191" s="31" t="s">
        <v>407</v>
      </c>
      <c r="I191" s="32" t="s">
        <v>712</v>
      </c>
      <c r="J191" s="33" t="s">
        <v>713</v>
      </c>
    </row>
    <row r="192" spans="2:10" ht="21" customHeight="1">
      <c r="B192" s="14">
        <v>26</v>
      </c>
      <c r="C192" s="15" t="s">
        <v>714</v>
      </c>
      <c r="D192" s="16" t="s">
        <v>452</v>
      </c>
      <c r="E192" s="39">
        <v>1</v>
      </c>
      <c r="F192" s="57"/>
      <c r="G192" s="41" t="s">
        <v>715</v>
      </c>
      <c r="H192" s="42" t="s">
        <v>716</v>
      </c>
      <c r="I192" s="59" t="s">
        <v>717</v>
      </c>
      <c r="J192" s="43" t="s">
        <v>715</v>
      </c>
    </row>
    <row r="193" spans="1:10" ht="21" customHeight="1">
      <c r="B193" s="14"/>
      <c r="C193" s="15"/>
      <c r="D193" s="16"/>
      <c r="E193" s="14"/>
      <c r="F193" s="17"/>
      <c r="G193" s="18"/>
      <c r="H193" s="19"/>
      <c r="I193" s="60" t="s">
        <v>355</v>
      </c>
      <c r="J193" s="44"/>
    </row>
    <row r="194" spans="1:10" ht="21" customHeight="1">
      <c r="B194" s="14"/>
      <c r="C194" s="15"/>
      <c r="D194" s="16"/>
      <c r="E194" s="39">
        <v>2</v>
      </c>
      <c r="F194" s="57"/>
      <c r="G194" s="41" t="s">
        <v>718</v>
      </c>
      <c r="H194" s="42" t="s">
        <v>719</v>
      </c>
      <c r="I194" s="59" t="s">
        <v>720</v>
      </c>
      <c r="J194" s="43" t="s">
        <v>718</v>
      </c>
    </row>
    <row r="195" spans="1:10" ht="21" customHeight="1">
      <c r="B195" s="14"/>
      <c r="C195" s="15"/>
      <c r="D195" s="16"/>
      <c r="E195" s="14"/>
      <c r="F195" s="17"/>
      <c r="G195" s="18"/>
      <c r="H195" s="19"/>
      <c r="I195" s="63" t="s">
        <v>355</v>
      </c>
      <c r="J195" s="64"/>
    </row>
    <row r="196" spans="1:10" ht="21" customHeight="1">
      <c r="B196" s="14"/>
      <c r="C196" s="15"/>
      <c r="D196" s="19"/>
      <c r="E196" s="45"/>
      <c r="F196" s="46"/>
      <c r="G196" s="47"/>
      <c r="H196" s="48"/>
      <c r="I196" s="218" t="s">
        <v>721</v>
      </c>
      <c r="J196" s="219"/>
    </row>
    <row r="197" spans="1:10" ht="21" customHeight="1">
      <c r="B197" s="14"/>
      <c r="C197" s="15"/>
      <c r="D197" s="16"/>
      <c r="E197" s="39">
        <v>3</v>
      </c>
      <c r="F197" s="57"/>
      <c r="G197" s="41" t="s">
        <v>722</v>
      </c>
      <c r="H197" s="42" t="s">
        <v>723</v>
      </c>
      <c r="I197" s="59" t="s">
        <v>724</v>
      </c>
      <c r="J197" s="43" t="s">
        <v>722</v>
      </c>
    </row>
    <row r="198" spans="1:10" ht="21" customHeight="1">
      <c r="B198" s="14"/>
      <c r="C198" s="15"/>
      <c r="D198" s="16"/>
      <c r="E198" s="14"/>
      <c r="F198" s="17"/>
      <c r="G198" s="18"/>
      <c r="H198" s="19"/>
      <c r="I198" s="63" t="s">
        <v>355</v>
      </c>
      <c r="J198" s="64"/>
    </row>
    <row r="199" spans="1:10" ht="21" customHeight="1">
      <c r="B199" s="14"/>
      <c r="C199" s="15"/>
      <c r="D199" s="16"/>
      <c r="E199" s="14"/>
      <c r="F199" s="17"/>
      <c r="G199" s="18"/>
      <c r="H199" s="19"/>
      <c r="I199" s="202" t="s">
        <v>725</v>
      </c>
      <c r="J199" s="217"/>
    </row>
    <row r="200" spans="1:10" ht="21" customHeight="1">
      <c r="B200" s="14"/>
      <c r="C200" s="15"/>
      <c r="D200" s="16"/>
      <c r="E200" s="14"/>
      <c r="F200" s="17"/>
      <c r="G200" s="18"/>
      <c r="H200" s="19"/>
      <c r="I200" s="188" t="s">
        <v>726</v>
      </c>
      <c r="J200" s="220"/>
    </row>
    <row r="201" spans="1:10" ht="21" customHeight="1">
      <c r="B201" s="45"/>
      <c r="C201" s="53"/>
      <c r="D201" s="48"/>
      <c r="E201" s="45"/>
      <c r="F201" s="46"/>
      <c r="G201" s="47"/>
      <c r="H201" s="48"/>
      <c r="I201" s="221" t="s">
        <v>727</v>
      </c>
      <c r="J201" s="222"/>
    </row>
    <row r="202" spans="1:10" ht="21" customHeight="1">
      <c r="B202" s="14"/>
      <c r="C202" s="15"/>
      <c r="D202" s="16"/>
      <c r="E202" s="14">
        <v>4</v>
      </c>
      <c r="F202" s="17"/>
      <c r="G202" s="18" t="s">
        <v>728</v>
      </c>
      <c r="H202" s="19" t="s">
        <v>729</v>
      </c>
      <c r="I202" s="66" t="s">
        <v>730</v>
      </c>
      <c r="J202" s="44" t="s">
        <v>728</v>
      </c>
    </row>
    <row r="203" spans="1:10" ht="21" customHeight="1">
      <c r="B203" s="14"/>
      <c r="C203" s="15"/>
      <c r="D203" s="16"/>
      <c r="E203" s="14"/>
      <c r="F203" s="17"/>
      <c r="G203" s="18"/>
      <c r="H203" s="19"/>
      <c r="I203" s="63" t="s">
        <v>493</v>
      </c>
      <c r="J203" s="64"/>
    </row>
    <row r="204" spans="1:10" ht="21" customHeight="1">
      <c r="B204" s="14"/>
      <c r="C204" s="15"/>
      <c r="D204" s="16"/>
      <c r="E204" s="14"/>
      <c r="F204" s="17"/>
      <c r="G204" s="18"/>
      <c r="H204" s="19"/>
      <c r="I204" s="202" t="s">
        <v>731</v>
      </c>
      <c r="J204" s="217"/>
    </row>
    <row r="205" spans="1:10" ht="21" customHeight="1">
      <c r="B205" s="14"/>
      <c r="C205" s="15"/>
      <c r="D205" s="16"/>
      <c r="E205" s="14"/>
      <c r="F205" s="17"/>
      <c r="G205" s="18"/>
      <c r="H205" s="19"/>
      <c r="I205" s="188" t="s">
        <v>732</v>
      </c>
      <c r="J205" s="220"/>
    </row>
    <row r="206" spans="1:10" ht="21" customHeight="1">
      <c r="A206" s="61"/>
      <c r="B206" s="14"/>
      <c r="C206" s="15"/>
      <c r="D206" s="16"/>
      <c r="E206" s="14"/>
      <c r="F206" s="17"/>
      <c r="G206" s="18"/>
      <c r="H206" s="19"/>
      <c r="I206" s="188" t="s">
        <v>733</v>
      </c>
      <c r="J206" s="220"/>
    </row>
    <row r="207" spans="1:10" ht="21" customHeight="1">
      <c r="A207" s="62"/>
      <c r="B207" s="14"/>
      <c r="C207" s="15"/>
      <c r="D207" s="16"/>
      <c r="E207" s="14"/>
      <c r="F207" s="17"/>
      <c r="G207" s="18"/>
      <c r="H207" s="19"/>
      <c r="I207" s="188" t="s">
        <v>734</v>
      </c>
      <c r="J207" s="220"/>
    </row>
    <row r="208" spans="1:10" ht="21" customHeight="1">
      <c r="A208" s="62"/>
      <c r="B208" s="14"/>
      <c r="C208" s="15"/>
      <c r="D208" s="16"/>
      <c r="E208" s="14"/>
      <c r="F208" s="17"/>
      <c r="G208" s="18"/>
      <c r="H208" s="19"/>
      <c r="I208" s="188" t="s">
        <v>610</v>
      </c>
      <c r="J208" s="220"/>
    </row>
    <row r="209" spans="2:10" ht="21" customHeight="1">
      <c r="B209" s="14"/>
      <c r="C209" s="15"/>
      <c r="D209" s="16"/>
      <c r="E209" s="28">
        <v>99</v>
      </c>
      <c r="F209" s="29"/>
      <c r="G209" s="30" t="s">
        <v>406</v>
      </c>
      <c r="H209" s="31" t="s">
        <v>735</v>
      </c>
      <c r="I209" s="32" t="s">
        <v>736</v>
      </c>
      <c r="J209" s="33"/>
    </row>
    <row r="210" spans="2:10" ht="21" customHeight="1">
      <c r="B210" s="39">
        <v>27</v>
      </c>
      <c r="C210" s="55" t="s">
        <v>737</v>
      </c>
      <c r="D210" s="56" t="s">
        <v>738</v>
      </c>
      <c r="E210" s="39">
        <v>1</v>
      </c>
      <c r="F210" s="70" t="s">
        <v>428</v>
      </c>
      <c r="G210" s="41" t="s">
        <v>739</v>
      </c>
      <c r="H210" s="42" t="s">
        <v>740</v>
      </c>
      <c r="I210" s="59" t="s">
        <v>741</v>
      </c>
      <c r="J210" s="36" t="s">
        <v>742</v>
      </c>
    </row>
    <row r="211" spans="2:10" ht="21" customHeight="1">
      <c r="B211" s="14"/>
      <c r="C211" s="15"/>
      <c r="D211" s="16"/>
      <c r="E211" s="45"/>
      <c r="F211" s="46"/>
      <c r="G211" s="47"/>
      <c r="H211" s="48"/>
      <c r="I211" s="66"/>
      <c r="J211" s="75" t="s">
        <v>743</v>
      </c>
    </row>
    <row r="212" spans="2:10" ht="21" customHeight="1">
      <c r="B212" s="14"/>
      <c r="C212" s="15"/>
      <c r="D212" s="16"/>
      <c r="E212" s="28">
        <v>2</v>
      </c>
      <c r="F212" s="71" t="s">
        <v>428</v>
      </c>
      <c r="G212" s="30" t="s">
        <v>744</v>
      </c>
      <c r="H212" s="31" t="s">
        <v>745</v>
      </c>
      <c r="I212" s="32" t="s">
        <v>746</v>
      </c>
      <c r="J212" s="33" t="s">
        <v>744</v>
      </c>
    </row>
    <row r="213" spans="2:10" ht="21" customHeight="1">
      <c r="B213" s="14"/>
      <c r="C213" s="15"/>
      <c r="D213" s="16"/>
      <c r="E213" s="39">
        <v>3</v>
      </c>
      <c r="F213" s="70" t="s">
        <v>428</v>
      </c>
      <c r="G213" s="41" t="s">
        <v>747</v>
      </c>
      <c r="H213" s="42" t="s">
        <v>748</v>
      </c>
      <c r="I213" s="59" t="s">
        <v>749</v>
      </c>
      <c r="J213" s="43" t="s">
        <v>750</v>
      </c>
    </row>
    <row r="214" spans="2:10" ht="21" customHeight="1">
      <c r="B214" s="14"/>
      <c r="C214" s="15"/>
      <c r="D214" s="16"/>
      <c r="E214" s="45"/>
      <c r="F214" s="46"/>
      <c r="G214" s="47" t="s">
        <v>751</v>
      </c>
      <c r="H214" s="48"/>
      <c r="I214" s="60" t="s">
        <v>438</v>
      </c>
      <c r="J214" s="44"/>
    </row>
    <row r="215" spans="2:10" ht="21" customHeight="1">
      <c r="B215" s="14"/>
      <c r="C215" s="15"/>
      <c r="D215" s="16"/>
      <c r="E215" s="28">
        <v>4</v>
      </c>
      <c r="F215" s="71" t="s">
        <v>428</v>
      </c>
      <c r="G215" s="30" t="s">
        <v>752</v>
      </c>
      <c r="H215" s="31" t="s">
        <v>753</v>
      </c>
      <c r="I215" s="32" t="s">
        <v>754</v>
      </c>
      <c r="J215" s="33" t="s">
        <v>752</v>
      </c>
    </row>
    <row r="216" spans="2:10" ht="21" customHeight="1">
      <c r="B216" s="14"/>
      <c r="C216" s="15"/>
      <c r="D216" s="16"/>
      <c r="E216" s="28">
        <v>5</v>
      </c>
      <c r="F216" s="71" t="s">
        <v>428</v>
      </c>
      <c r="G216" s="30" t="s">
        <v>755</v>
      </c>
      <c r="H216" s="31" t="s">
        <v>756</v>
      </c>
      <c r="I216" s="32" t="s">
        <v>757</v>
      </c>
      <c r="J216" s="33" t="s">
        <v>758</v>
      </c>
    </row>
    <row r="217" spans="2:10" ht="21" customHeight="1">
      <c r="B217" s="14"/>
      <c r="C217" s="15"/>
      <c r="D217" s="16"/>
      <c r="E217" s="39">
        <v>6</v>
      </c>
      <c r="F217" s="70" t="s">
        <v>428</v>
      </c>
      <c r="G217" s="41" t="s">
        <v>759</v>
      </c>
      <c r="H217" s="42" t="s">
        <v>760</v>
      </c>
      <c r="I217" s="66" t="s">
        <v>761</v>
      </c>
      <c r="J217" s="44" t="s">
        <v>762</v>
      </c>
    </row>
    <row r="218" spans="2:10" ht="21" customHeight="1">
      <c r="B218" s="14"/>
      <c r="C218" s="15"/>
      <c r="D218" s="16"/>
      <c r="E218" s="45"/>
      <c r="F218" s="46"/>
      <c r="G218" s="47"/>
      <c r="H218" s="48"/>
      <c r="I218" s="212" t="s">
        <v>763</v>
      </c>
      <c r="J218" s="225"/>
    </row>
    <row r="219" spans="2:10" ht="21" customHeight="1">
      <c r="B219" s="14"/>
      <c r="C219" s="15"/>
      <c r="D219" s="16"/>
      <c r="E219" s="28">
        <v>7</v>
      </c>
      <c r="F219" s="71" t="s">
        <v>428</v>
      </c>
      <c r="G219" s="30" t="s">
        <v>764</v>
      </c>
      <c r="H219" s="31" t="s">
        <v>765</v>
      </c>
      <c r="I219" s="32" t="s">
        <v>766</v>
      </c>
      <c r="J219" s="33" t="s">
        <v>767</v>
      </c>
    </row>
    <row r="220" spans="2:10" ht="21" customHeight="1">
      <c r="B220" s="45"/>
      <c r="C220" s="53"/>
      <c r="D220" s="54"/>
      <c r="E220" s="28">
        <v>99</v>
      </c>
      <c r="F220" s="29"/>
      <c r="G220" s="30" t="s">
        <v>406</v>
      </c>
      <c r="H220" s="31" t="s">
        <v>407</v>
      </c>
      <c r="I220" s="32" t="s">
        <v>768</v>
      </c>
      <c r="J220" s="33"/>
    </row>
    <row r="221" spans="2:10" ht="21" customHeight="1">
      <c r="B221" s="14">
        <v>28</v>
      </c>
      <c r="C221" s="15" t="s">
        <v>769</v>
      </c>
      <c r="D221" s="16" t="s">
        <v>770</v>
      </c>
      <c r="E221" s="14">
        <v>1</v>
      </c>
      <c r="F221" s="17"/>
      <c r="G221" s="18" t="s">
        <v>771</v>
      </c>
      <c r="H221" s="19" t="s">
        <v>772</v>
      </c>
      <c r="I221" s="32" t="s">
        <v>773</v>
      </c>
      <c r="J221" s="33" t="s">
        <v>771</v>
      </c>
    </row>
    <row r="222" spans="2:10" ht="21" customHeight="1">
      <c r="B222" s="14"/>
      <c r="C222" s="15"/>
      <c r="D222" s="16"/>
      <c r="E222" s="39">
        <v>2</v>
      </c>
      <c r="F222" s="57"/>
      <c r="G222" s="41" t="s">
        <v>774</v>
      </c>
      <c r="H222" s="42" t="s">
        <v>775</v>
      </c>
      <c r="I222" s="76" t="s">
        <v>776</v>
      </c>
      <c r="J222" s="77" t="s">
        <v>774</v>
      </c>
    </row>
    <row r="223" spans="2:10" ht="21" customHeight="1">
      <c r="B223" s="14"/>
      <c r="C223" s="15"/>
      <c r="D223" s="16"/>
      <c r="E223" s="14"/>
      <c r="F223" s="17"/>
      <c r="G223" s="18"/>
      <c r="H223" s="19"/>
      <c r="I223" s="78" t="s">
        <v>777</v>
      </c>
      <c r="J223" s="79"/>
    </row>
    <row r="224" spans="2:10" ht="21" customHeight="1">
      <c r="B224" s="14"/>
      <c r="C224" s="15"/>
      <c r="D224" s="16"/>
      <c r="E224" s="45"/>
      <c r="F224" s="46"/>
      <c r="G224" s="47"/>
      <c r="H224" s="48"/>
      <c r="I224" s="80" t="s">
        <v>778</v>
      </c>
      <c r="J224" s="81"/>
    </row>
    <row r="225" spans="2:10" ht="21" customHeight="1">
      <c r="B225" s="45"/>
      <c r="C225" s="53"/>
      <c r="D225" s="54"/>
      <c r="E225" s="45">
        <v>99</v>
      </c>
      <c r="F225" s="46"/>
      <c r="G225" s="47" t="s">
        <v>406</v>
      </c>
      <c r="H225" s="48" t="s">
        <v>407</v>
      </c>
      <c r="I225" s="32" t="s">
        <v>779</v>
      </c>
      <c r="J225" s="33"/>
    </row>
    <row r="226" spans="2:10" ht="21.75" customHeight="1">
      <c r="B226" s="82">
        <v>29</v>
      </c>
      <c r="C226" s="15" t="s">
        <v>780</v>
      </c>
      <c r="D226" s="19" t="s">
        <v>781</v>
      </c>
      <c r="E226" s="83">
        <v>1</v>
      </c>
      <c r="F226" s="84"/>
      <c r="G226" s="18" t="s">
        <v>782</v>
      </c>
      <c r="H226" s="19" t="s">
        <v>783</v>
      </c>
      <c r="I226" s="85" t="s">
        <v>784</v>
      </c>
      <c r="J226" s="86" t="s">
        <v>785</v>
      </c>
    </row>
    <row r="227" spans="2:10" ht="21.75" customHeight="1">
      <c r="B227" s="82"/>
      <c r="C227" s="15"/>
      <c r="D227" s="19"/>
      <c r="E227" s="83"/>
      <c r="F227" s="84"/>
      <c r="G227" s="18"/>
      <c r="H227" s="19"/>
      <c r="I227" s="226" t="s">
        <v>786</v>
      </c>
      <c r="J227" s="227"/>
    </row>
    <row r="228" spans="2:10" ht="21.75" customHeight="1" thickBot="1">
      <c r="B228" s="87"/>
      <c r="C228" s="88"/>
      <c r="D228" s="89"/>
      <c r="E228" s="90"/>
      <c r="F228" s="91"/>
      <c r="G228" s="92"/>
      <c r="H228" s="89"/>
      <c r="I228" s="223" t="s">
        <v>787</v>
      </c>
      <c r="J228" s="224"/>
    </row>
    <row r="229" spans="2:10" ht="21.75" customHeight="1"/>
    <row r="230" spans="2:10" ht="21.75" customHeight="1"/>
  </sheetData>
  <mergeCells count="61">
    <mergeCell ref="I228:J228"/>
    <mergeCell ref="I205:J205"/>
    <mergeCell ref="I206:J206"/>
    <mergeCell ref="I207:J207"/>
    <mergeCell ref="I208:J208"/>
    <mergeCell ref="I218:J218"/>
    <mergeCell ref="I227:J227"/>
    <mergeCell ref="I204:J204"/>
    <mergeCell ref="I149:J149"/>
    <mergeCell ref="I150:J150"/>
    <mergeCell ref="I154:J154"/>
    <mergeCell ref="I155:J155"/>
    <mergeCell ref="I156:J156"/>
    <mergeCell ref="I157:J157"/>
    <mergeCell ref="I161:J161"/>
    <mergeCell ref="I196:J196"/>
    <mergeCell ref="I199:J199"/>
    <mergeCell ref="I200:J200"/>
    <mergeCell ref="I201:J201"/>
    <mergeCell ref="I148:J148"/>
    <mergeCell ref="I92:J92"/>
    <mergeCell ref="I102:J102"/>
    <mergeCell ref="I103:J103"/>
    <mergeCell ref="I106:J106"/>
    <mergeCell ref="I109:J109"/>
    <mergeCell ref="I112:J112"/>
    <mergeCell ref="I123:J123"/>
    <mergeCell ref="I125:J125"/>
    <mergeCell ref="I128:J128"/>
    <mergeCell ref="I136:J136"/>
    <mergeCell ref="I147:J147"/>
    <mergeCell ref="I91:J91"/>
    <mergeCell ref="I40:J40"/>
    <mergeCell ref="I41:J41"/>
    <mergeCell ref="I42:J42"/>
    <mergeCell ref="I55:J55"/>
    <mergeCell ref="I65:J65"/>
    <mergeCell ref="I66:J66"/>
    <mergeCell ref="I69:J69"/>
    <mergeCell ref="I77:J77"/>
    <mergeCell ref="I78:J78"/>
    <mergeCell ref="I82:J82"/>
    <mergeCell ref="I90:J90"/>
    <mergeCell ref="I39:J39"/>
    <mergeCell ref="I8:J8"/>
    <mergeCell ref="I9:J9"/>
    <mergeCell ref="I10:J10"/>
    <mergeCell ref="I11:J11"/>
    <mergeCell ref="I12:J12"/>
    <mergeCell ref="I13:J13"/>
    <mergeCell ref="I14:J14"/>
    <mergeCell ref="I21:J21"/>
    <mergeCell ref="I22:J22"/>
    <mergeCell ref="I23:J23"/>
    <mergeCell ref="I38:J38"/>
    <mergeCell ref="G1:I2"/>
    <mergeCell ref="B3:D3"/>
    <mergeCell ref="E3:H3"/>
    <mergeCell ref="I3:I4"/>
    <mergeCell ref="J3:J4"/>
    <mergeCell ref="F4:G4"/>
  </mergeCells>
  <phoneticPr fontId="3"/>
  <printOptions horizontalCentered="1"/>
  <pageMargins left="0.15748031496062992" right="0.15748031496062992" top="0.55118110236220474" bottom="0.55118110236220474" header="0.31496062992125984" footer="0.27559055118110237"/>
  <pageSetup paperSize="9" scale="57" fitToHeight="0" orientation="landscape" r:id="rId1"/>
  <headerFooter alignWithMargins="0">
    <oddFooter xml:space="preserve">&amp;L&amp;"ＭＳ Ｐゴシック,太字"&amp;16注１）「受注希望工事」欄に　●印　が表示されている工事を希望される場合は、資格情報を確認できる書類が必要です。
注２） 「工事」には、補修、改造又は解体する工事を含みます。
</oddFooter>
  </headerFooter>
  <rowBreaks count="5" manualBreakCount="5">
    <brk id="45" min="1" max="9" man="1"/>
    <brk id="85" min="1" max="9" man="1"/>
    <brk id="125" min="1" max="9" man="1"/>
    <brk id="165" min="1" max="9" man="1"/>
    <brk id="201" min="1" max="9"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BP84"/>
  <sheetViews>
    <sheetView view="pageBreakPreview" zoomScale="55" zoomScaleNormal="75" zoomScaleSheetLayoutView="55" workbookViewId="0">
      <selection activeCell="AM15" sqref="AM15"/>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868</v>
      </c>
      <c r="E4" s="253"/>
      <c r="F4" s="129"/>
      <c r="G4" s="115"/>
      <c r="H4" s="291" t="s">
        <v>5</v>
      </c>
      <c r="I4" s="291"/>
      <c r="J4" s="291"/>
      <c r="K4" s="291"/>
      <c r="L4" s="281" t="str">
        <f>IF(OR(表紙!H8=2,表紙!H8=3),"",表紙!D6)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R13:Y13"/>
    <mergeCell ref="D14:E14"/>
    <mergeCell ref="B1:D2"/>
    <mergeCell ref="P2:Q2"/>
    <mergeCell ref="R2:Y2"/>
    <mergeCell ref="B4:C4"/>
    <mergeCell ref="L4:Y4"/>
    <mergeCell ref="B6:Y6"/>
    <mergeCell ref="D8:E8"/>
    <mergeCell ref="F8:G8"/>
    <mergeCell ref="H8:Q8"/>
    <mergeCell ref="R8:Y8"/>
    <mergeCell ref="H4:K4"/>
    <mergeCell ref="H14:Q14"/>
    <mergeCell ref="R14:Y14"/>
    <mergeCell ref="D15:E15"/>
    <mergeCell ref="H15:Q15"/>
    <mergeCell ref="R15:Y15"/>
    <mergeCell ref="D16:E16"/>
    <mergeCell ref="H16:Q16"/>
    <mergeCell ref="R16:Y16"/>
    <mergeCell ref="B9:B22"/>
    <mergeCell ref="C9:C22"/>
    <mergeCell ref="D9:E9"/>
    <mergeCell ref="H9:Q9"/>
    <mergeCell ref="R9:Y9"/>
    <mergeCell ref="D10:E10"/>
    <mergeCell ref="H10:Q10"/>
    <mergeCell ref="R10:Y10"/>
    <mergeCell ref="D11:E11"/>
    <mergeCell ref="H11:Q11"/>
    <mergeCell ref="R11:Y11"/>
    <mergeCell ref="D12:E12"/>
    <mergeCell ref="H12:Q12"/>
    <mergeCell ref="R12:Y12"/>
    <mergeCell ref="D13:E13"/>
    <mergeCell ref="H13:Q13"/>
    <mergeCell ref="D17:E17"/>
    <mergeCell ref="H17:Q17"/>
    <mergeCell ref="R17:Y17"/>
    <mergeCell ref="D18:E18"/>
    <mergeCell ref="H18:Q18"/>
    <mergeCell ref="R18:Y18"/>
    <mergeCell ref="D19:E19"/>
    <mergeCell ref="H19:Q19"/>
    <mergeCell ref="R19:Y19"/>
    <mergeCell ref="R27:Y27"/>
    <mergeCell ref="D28:E28"/>
    <mergeCell ref="D20:E20"/>
    <mergeCell ref="H20:Q20"/>
    <mergeCell ref="R20:Y20"/>
    <mergeCell ref="D21:E21"/>
    <mergeCell ref="H21:Q21"/>
    <mergeCell ref="R21:Y21"/>
    <mergeCell ref="D22:E22"/>
    <mergeCell ref="H22:Q22"/>
    <mergeCell ref="R22:Y22"/>
    <mergeCell ref="H28:Q28"/>
    <mergeCell ref="R28:Y28"/>
    <mergeCell ref="D29:E29"/>
    <mergeCell ref="H29:Q29"/>
    <mergeCell ref="R29:Y29"/>
    <mergeCell ref="D30:E30"/>
    <mergeCell ref="H30:Q30"/>
    <mergeCell ref="R30:Y30"/>
    <mergeCell ref="B23:B36"/>
    <mergeCell ref="C23:C36"/>
    <mergeCell ref="D23:E23"/>
    <mergeCell ref="H23:Q23"/>
    <mergeCell ref="R23:Y23"/>
    <mergeCell ref="D24:E24"/>
    <mergeCell ref="H24:Q24"/>
    <mergeCell ref="R24:Y24"/>
    <mergeCell ref="D25:E25"/>
    <mergeCell ref="H25:Q25"/>
    <mergeCell ref="R25:Y25"/>
    <mergeCell ref="D26:E26"/>
    <mergeCell ref="H26:Q26"/>
    <mergeCell ref="R26:Y26"/>
    <mergeCell ref="D27:E27"/>
    <mergeCell ref="H27:Q27"/>
    <mergeCell ref="D31:E31"/>
    <mergeCell ref="H31:Q31"/>
    <mergeCell ref="B37:B50"/>
    <mergeCell ref="C37:C50"/>
    <mergeCell ref="D37:E37"/>
    <mergeCell ref="H37:Q37"/>
    <mergeCell ref="R37:Y37"/>
    <mergeCell ref="D38:E38"/>
    <mergeCell ref="H38:Q38"/>
    <mergeCell ref="R38:Y38"/>
    <mergeCell ref="D39:E39"/>
    <mergeCell ref="H39:Q39"/>
    <mergeCell ref="R39:Y39"/>
    <mergeCell ref="D40:E40"/>
    <mergeCell ref="H40:Q40"/>
    <mergeCell ref="R40:Y40"/>
    <mergeCell ref="D41:E41"/>
    <mergeCell ref="H41:Q41"/>
    <mergeCell ref="R41:Y41"/>
    <mergeCell ref="D49:E49"/>
    <mergeCell ref="H49:Q49"/>
    <mergeCell ref="R49:Y49"/>
    <mergeCell ref="D50:E50"/>
    <mergeCell ref="H50:Q50"/>
    <mergeCell ref="R50:Y50"/>
    <mergeCell ref="D43:E43"/>
    <mergeCell ref="D35:E35"/>
    <mergeCell ref="H35:Q35"/>
    <mergeCell ref="R35:Y35"/>
    <mergeCell ref="D36:E36"/>
    <mergeCell ref="H36:Q36"/>
    <mergeCell ref="R36:Y36"/>
    <mergeCell ref="R31:Y31"/>
    <mergeCell ref="D32:E32"/>
    <mergeCell ref="H32:Q32"/>
    <mergeCell ref="R32:Y32"/>
    <mergeCell ref="D34:E34"/>
    <mergeCell ref="H34:Q34"/>
    <mergeCell ref="R34:Y34"/>
    <mergeCell ref="D33:E33"/>
    <mergeCell ref="H33:Q33"/>
    <mergeCell ref="R33:Y33"/>
    <mergeCell ref="D64:E64"/>
    <mergeCell ref="B65:B78"/>
    <mergeCell ref="C65:C78"/>
    <mergeCell ref="D65:E65"/>
    <mergeCell ref="H65:Q65"/>
    <mergeCell ref="R65:Y65"/>
    <mergeCell ref="D66:E66"/>
    <mergeCell ref="H66:Q66"/>
    <mergeCell ref="R66:Y66"/>
    <mergeCell ref="D67:E67"/>
    <mergeCell ref="H67:Q67"/>
    <mergeCell ref="R67:Y67"/>
    <mergeCell ref="D68:E68"/>
    <mergeCell ref="H68:Q68"/>
    <mergeCell ref="R68:Y68"/>
    <mergeCell ref="H64:Q64"/>
    <mergeCell ref="R64:Y64"/>
    <mergeCell ref="D69:E69"/>
    <mergeCell ref="B51:B64"/>
    <mergeCell ref="C51:C64"/>
    <mergeCell ref="D57:E57"/>
    <mergeCell ref="H57:Q57"/>
    <mergeCell ref="R57:Y57"/>
    <mergeCell ref="H55:Q55"/>
    <mergeCell ref="AB6:AF6"/>
    <mergeCell ref="D4:E4"/>
    <mergeCell ref="D52:E52"/>
    <mergeCell ref="H52:Q52"/>
    <mergeCell ref="R52:Y52"/>
    <mergeCell ref="D53:E53"/>
    <mergeCell ref="H53:Q53"/>
    <mergeCell ref="R53:Y53"/>
    <mergeCell ref="D54:E54"/>
    <mergeCell ref="D51:E51"/>
    <mergeCell ref="H51:Q51"/>
    <mergeCell ref="D44:E44"/>
    <mergeCell ref="H44:Q44"/>
    <mergeCell ref="R44:Y44"/>
    <mergeCell ref="D45:E45"/>
    <mergeCell ref="H45:Q45"/>
    <mergeCell ref="R45:Y45"/>
    <mergeCell ref="D46:E46"/>
    <mergeCell ref="H46:Q46"/>
    <mergeCell ref="R46:Y46"/>
    <mergeCell ref="D48:E48"/>
    <mergeCell ref="H48:Q48"/>
    <mergeCell ref="R48:Y48"/>
    <mergeCell ref="R51:Y51"/>
    <mergeCell ref="D55:E55"/>
    <mergeCell ref="R43:Y43"/>
    <mergeCell ref="R42:Y42"/>
    <mergeCell ref="D42:E42"/>
    <mergeCell ref="D62:E62"/>
    <mergeCell ref="H62:Q62"/>
    <mergeCell ref="R62:Y62"/>
    <mergeCell ref="R55:Y55"/>
    <mergeCell ref="D56:E56"/>
    <mergeCell ref="H56:Q56"/>
    <mergeCell ref="R56:Y56"/>
    <mergeCell ref="D47:E47"/>
    <mergeCell ref="H47:Q47"/>
    <mergeCell ref="R47:Y47"/>
    <mergeCell ref="D58:E58"/>
    <mergeCell ref="H58:Q58"/>
    <mergeCell ref="R58:Y58"/>
    <mergeCell ref="D59:E59"/>
    <mergeCell ref="H59:Q59"/>
    <mergeCell ref="B81:Y81"/>
    <mergeCell ref="B82:Y82"/>
    <mergeCell ref="B83:Y83"/>
    <mergeCell ref="B84:Y84"/>
    <mergeCell ref="D77:E77"/>
    <mergeCell ref="H77:Q77"/>
    <mergeCell ref="R77:Y77"/>
    <mergeCell ref="D78:E78"/>
    <mergeCell ref="H69:Q69"/>
    <mergeCell ref="R69:Y69"/>
    <mergeCell ref="D70:E70"/>
    <mergeCell ref="H70:Q70"/>
    <mergeCell ref="R70:Y70"/>
    <mergeCell ref="H78:Q78"/>
    <mergeCell ref="R78:Y78"/>
    <mergeCell ref="D71:E71"/>
    <mergeCell ref="H71:Q71"/>
    <mergeCell ref="R71:Y71"/>
    <mergeCell ref="D76:E76"/>
    <mergeCell ref="H76:Q76"/>
    <mergeCell ref="R76:Y76"/>
    <mergeCell ref="B80:Y80"/>
    <mergeCell ref="D72:E72"/>
    <mergeCell ref="H72:Q72"/>
    <mergeCell ref="D74:E74"/>
    <mergeCell ref="H74:Q74"/>
    <mergeCell ref="R74:Y74"/>
    <mergeCell ref="D75:E75"/>
    <mergeCell ref="H75:Q75"/>
    <mergeCell ref="R75:Y75"/>
    <mergeCell ref="H42:Q42"/>
    <mergeCell ref="H43:Q43"/>
    <mergeCell ref="R59:Y59"/>
    <mergeCell ref="D60:E60"/>
    <mergeCell ref="H60:Q60"/>
    <mergeCell ref="R60:Y60"/>
    <mergeCell ref="D61:E61"/>
    <mergeCell ref="H61:Q61"/>
    <mergeCell ref="R61:Y61"/>
    <mergeCell ref="R72:Y72"/>
    <mergeCell ref="D73:E73"/>
    <mergeCell ref="H73:Q73"/>
    <mergeCell ref="R73:Y73"/>
    <mergeCell ref="D63:E63"/>
    <mergeCell ref="H63:Q63"/>
    <mergeCell ref="R63:Y63"/>
    <mergeCell ref="H54:Q54"/>
    <mergeCell ref="R54:Y54"/>
  </mergeCells>
  <phoneticPr fontId="3"/>
  <conditionalFormatting sqref="C9:Q41 C44:Q78 C42:D43 F42:H43">
    <cfRule type="containsBlanks" dxfId="251" priority="9">
      <formula>LEN(TRIM(C9))=0</formula>
    </cfRule>
  </conditionalFormatting>
  <conditionalFormatting sqref="D23:E34">
    <cfRule type="expression" dxfId="250" priority="25">
      <formula>$C$23=""</formula>
    </cfRule>
  </conditionalFormatting>
  <conditionalFormatting sqref="D37:E41 D42:D43 D44:E48">
    <cfRule type="expression" dxfId="249" priority="24">
      <formula>$C$37=""</formula>
    </cfRule>
  </conditionalFormatting>
  <conditionalFormatting sqref="D51:E62">
    <cfRule type="expression" dxfId="248" priority="23">
      <formula>$C$51=""</formula>
    </cfRule>
  </conditionalFormatting>
  <conditionalFormatting sqref="D65:E76">
    <cfRule type="expression" dxfId="247" priority="22">
      <formula>$C$65=""</formula>
    </cfRule>
  </conditionalFormatting>
  <conditionalFormatting sqref="E1:E2 D3:E3 D4 D5:E41 D42:D43 D44:E1048576">
    <cfRule type="cellIs" dxfId="246" priority="21" operator="equal">
      <formula>0</formula>
    </cfRule>
  </conditionalFormatting>
  <conditionalFormatting sqref="F22">
    <cfRule type="cellIs" dxfId="245" priority="7" operator="greaterThan">
      <formula>100</formula>
    </cfRule>
    <cfRule type="cellIs" dxfId="244" priority="8" operator="between">
      <formula>1</formula>
      <formula>99</formula>
    </cfRule>
    <cfRule type="expression" dxfId="243" priority="36">
      <formula>AND($F$9:$F$21="")</formula>
    </cfRule>
    <cfRule type="cellIs" priority="37" stopIfTrue="1" operator="equal">
      <formula>"0,100"</formula>
    </cfRule>
  </conditionalFormatting>
  <conditionalFormatting sqref="F36 F50 F64 F78">
    <cfRule type="cellIs" dxfId="242" priority="5" operator="greaterThan">
      <formula>100</formula>
    </cfRule>
    <cfRule type="cellIs" dxfId="241" priority="6" operator="between">
      <formula>1</formula>
      <formula>99</formula>
    </cfRule>
  </conditionalFormatting>
  <conditionalFormatting sqref="F36">
    <cfRule type="cellIs" dxfId="240" priority="1" operator="greaterThan">
      <formula>100</formula>
    </cfRule>
    <cfRule type="cellIs" dxfId="239" priority="2" operator="between">
      <formula>1</formula>
      <formula>99</formula>
    </cfRule>
    <cfRule type="expression" dxfId="238" priority="3">
      <formula>AND($F$23:$F$35="")</formula>
    </cfRule>
    <cfRule type="cellIs" priority="4" stopIfTrue="1" operator="equal">
      <formula>"0,100"</formula>
    </cfRule>
    <cfRule type="expression" dxfId="237" priority="13">
      <formula>AND($F$23:$F$35="")</formula>
    </cfRule>
    <cfRule type="cellIs" priority="34" stopIfTrue="1" operator="equal">
      <formula>"0,100"</formula>
    </cfRule>
  </conditionalFormatting>
  <conditionalFormatting sqref="F50">
    <cfRule type="expression" dxfId="236" priority="12">
      <formula>AND($F$37:$F$49="")</formula>
    </cfRule>
    <cfRule type="cellIs" priority="33" stopIfTrue="1" operator="equal">
      <formula>"0,100"</formula>
    </cfRule>
  </conditionalFormatting>
  <conditionalFormatting sqref="F64">
    <cfRule type="expression" dxfId="235" priority="11">
      <formula>AND($F$51:$F$63="")</formula>
    </cfRule>
    <cfRule type="cellIs" priority="32" stopIfTrue="1" operator="equal">
      <formula>"0,100"</formula>
    </cfRule>
  </conditionalFormatting>
  <conditionalFormatting sqref="F78">
    <cfRule type="expression" dxfId="234" priority="10">
      <formula>AND($F$65:$F$77="")</formula>
    </cfRule>
    <cfRule type="cellIs" priority="31" stopIfTrue="1" operator="equal">
      <formula>"0,100"</formula>
    </cfRule>
  </conditionalFormatting>
  <dataValidations count="2">
    <dataValidation type="whole" allowBlank="1" showInputMessage="1" showErrorMessage="1" sqref="F9:F12 F14:F78" xr:uid="{C60138AE-DF99-4915-8ED5-B49DD9C6C681}">
      <formula1>0</formula1>
      <formula2>100</formula2>
    </dataValidation>
    <dataValidation type="whole" allowBlank="1" showInputMessage="1" showErrorMessage="1" errorTitle="入力エラー" error="入力できるのは整数のみです。" sqref="F13" xr:uid="{18A23DAF-A8E6-454B-AD3D-FF6AFCF57720}">
      <formula1>0</formula1>
      <formula2>100</formula2>
    </dataValidation>
  </dataValidations>
  <hyperlinks>
    <hyperlink ref="AM4" location="表紙!A1" display="表紙に戻る" xr:uid="{C3B012E3-F3CB-4A6A-A3A8-FF276CFCC3B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A34B7D7-951F-49AD-9666-84E28C001514}">
          <x14:formula1>
            <xm:f>Sheet1!$B$3:$B$31</xm:f>
          </x14:formula1>
          <xm:sqref>C9:C78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70FCE-3C6E-4C2B-A4CC-B76C0670C85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801</v>
      </c>
      <c r="E4" s="253"/>
      <c r="F4" s="129"/>
      <c r="G4" s="115"/>
      <c r="H4" s="291" t="s">
        <v>5</v>
      </c>
      <c r="I4" s="291"/>
      <c r="J4" s="291"/>
      <c r="K4" s="291"/>
      <c r="L4" s="281" t="str">
        <f>IF(OR(表紙!D26="○",表紙!D27="○"),表紙!D6,"")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33" priority="9">
      <formula>LEN(TRIM(C9))=0</formula>
    </cfRule>
  </conditionalFormatting>
  <conditionalFormatting sqref="D23:E34">
    <cfRule type="expression" dxfId="232" priority="18">
      <formula>$C$23=""</formula>
    </cfRule>
  </conditionalFormatting>
  <conditionalFormatting sqref="D37:E41 D42:D43 D44:E48">
    <cfRule type="expression" dxfId="231" priority="17">
      <formula>$C$37=""</formula>
    </cfRule>
  </conditionalFormatting>
  <conditionalFormatting sqref="D51:E62">
    <cfRule type="expression" dxfId="230" priority="16">
      <formula>$C$51=""</formula>
    </cfRule>
  </conditionalFormatting>
  <conditionalFormatting sqref="D65:E76">
    <cfRule type="expression" dxfId="229" priority="15">
      <formula>$C$65=""</formula>
    </cfRule>
  </conditionalFormatting>
  <conditionalFormatting sqref="E1:E2 D3:E3 D4 D5:E41 D42:D43 D44:E1048576">
    <cfRule type="cellIs" dxfId="228" priority="14" operator="equal">
      <formula>0</formula>
    </cfRule>
  </conditionalFormatting>
  <conditionalFormatting sqref="F22">
    <cfRule type="cellIs" dxfId="227" priority="7" operator="greaterThan">
      <formula>100</formula>
    </cfRule>
    <cfRule type="cellIs" dxfId="226" priority="8" operator="between">
      <formula>1</formula>
      <formula>99</formula>
    </cfRule>
    <cfRule type="expression" dxfId="225" priority="23">
      <formula>AND($F$9:$F$21="")</formula>
    </cfRule>
    <cfRule type="cellIs" priority="24" stopIfTrue="1" operator="equal">
      <formula>"0,100"</formula>
    </cfRule>
  </conditionalFormatting>
  <conditionalFormatting sqref="F36 F50 F64 F78">
    <cfRule type="cellIs" dxfId="224" priority="5" operator="greaterThan">
      <formula>100</formula>
    </cfRule>
    <cfRule type="cellIs" dxfId="223" priority="6" operator="between">
      <formula>1</formula>
      <formula>99</formula>
    </cfRule>
  </conditionalFormatting>
  <conditionalFormatting sqref="F36">
    <cfRule type="cellIs" dxfId="222" priority="1" operator="greaterThan">
      <formula>100</formula>
    </cfRule>
    <cfRule type="cellIs" dxfId="221" priority="2" operator="between">
      <formula>1</formula>
      <formula>99</formula>
    </cfRule>
    <cfRule type="expression" dxfId="220" priority="3">
      <formula>AND($F$23:$F$35="")</formula>
    </cfRule>
    <cfRule type="cellIs" priority="4" stopIfTrue="1" operator="equal">
      <formula>"0,100"</formula>
    </cfRule>
    <cfRule type="expression" dxfId="219" priority="13">
      <formula>AND($F$23:$F$35="")</formula>
    </cfRule>
    <cfRule type="cellIs" priority="22" stopIfTrue="1" operator="equal">
      <formula>"0,100"</formula>
    </cfRule>
  </conditionalFormatting>
  <conditionalFormatting sqref="F50">
    <cfRule type="expression" dxfId="218" priority="12">
      <formula>AND($F$37:$F$49="")</formula>
    </cfRule>
    <cfRule type="cellIs" priority="21" stopIfTrue="1" operator="equal">
      <formula>"0,100"</formula>
    </cfRule>
  </conditionalFormatting>
  <conditionalFormatting sqref="F64">
    <cfRule type="expression" dxfId="217" priority="11">
      <formula>AND($F$51:$F$63="")</formula>
    </cfRule>
    <cfRule type="cellIs" priority="20" stopIfTrue="1" operator="equal">
      <formula>"0,100"</formula>
    </cfRule>
  </conditionalFormatting>
  <conditionalFormatting sqref="F78">
    <cfRule type="expression" dxfId="21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6BE85EE4-0A84-442F-B5CB-DE140E40B5E7}">
      <formula1>0</formula1>
      <formula2>100</formula2>
    </dataValidation>
    <dataValidation type="whole" allowBlank="1" showInputMessage="1" showErrorMessage="1" sqref="F9:F12 F14:F78" xr:uid="{D48337CC-0E7C-4DB7-831D-8293758DBC00}">
      <formula1>0</formula1>
      <formula2>100</formula2>
    </dataValidation>
  </dataValidations>
  <hyperlinks>
    <hyperlink ref="AM4" location="表紙!A1" display="表紙に戻る" xr:uid="{D4694D0B-DA1D-485A-982F-5EA8EB2E125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65EFA0F-7CB3-4752-AC44-A339CED359B7}">
          <x14:formula1>
            <xm:f>Sheet1!$B$3:$B$31</xm:f>
          </x14:formula1>
          <xm:sqref>C9:C78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48426-7DD6-4C3C-960C-4BB39AF27F61}">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802</v>
      </c>
      <c r="E4" s="253"/>
      <c r="F4" s="129"/>
      <c r="G4" s="115"/>
      <c r="H4" s="291" t="s">
        <v>5</v>
      </c>
      <c r="I4" s="291"/>
      <c r="J4" s="291"/>
      <c r="K4" s="291"/>
      <c r="L4" s="281" t="str">
        <f>IF(OR(表紙!D26="○",表紙!D28="○"),表紙!D6,"")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15" priority="9">
      <formula>LEN(TRIM(C9))=0</formula>
    </cfRule>
  </conditionalFormatting>
  <conditionalFormatting sqref="D23:E34">
    <cfRule type="expression" dxfId="214" priority="18">
      <formula>$C$23=""</formula>
    </cfRule>
  </conditionalFormatting>
  <conditionalFormatting sqref="D37:E41 D42:D43 D44:E48">
    <cfRule type="expression" dxfId="213" priority="17">
      <formula>$C$37=""</formula>
    </cfRule>
  </conditionalFormatting>
  <conditionalFormatting sqref="D51:E62">
    <cfRule type="expression" dxfId="212" priority="16">
      <formula>$C$51=""</formula>
    </cfRule>
  </conditionalFormatting>
  <conditionalFormatting sqref="D65:E76">
    <cfRule type="expression" dxfId="211" priority="15">
      <formula>$C$65=""</formula>
    </cfRule>
  </conditionalFormatting>
  <conditionalFormatting sqref="E1:E2 D3:E3 D4 D5:E41 D42:D43 D44:E1048576">
    <cfRule type="cellIs" dxfId="210" priority="14" operator="equal">
      <formula>0</formula>
    </cfRule>
  </conditionalFormatting>
  <conditionalFormatting sqref="F22">
    <cfRule type="cellIs" dxfId="209" priority="7" operator="greaterThan">
      <formula>100</formula>
    </cfRule>
    <cfRule type="cellIs" dxfId="208" priority="8" operator="between">
      <formula>1</formula>
      <formula>99</formula>
    </cfRule>
    <cfRule type="expression" dxfId="207" priority="23">
      <formula>AND($F$9:$F$21="")</formula>
    </cfRule>
    <cfRule type="cellIs" priority="24" stopIfTrue="1" operator="equal">
      <formula>"0,100"</formula>
    </cfRule>
  </conditionalFormatting>
  <conditionalFormatting sqref="F36 F50 F64 F78">
    <cfRule type="cellIs" dxfId="206" priority="5" operator="greaterThan">
      <formula>100</formula>
    </cfRule>
    <cfRule type="cellIs" dxfId="205" priority="6" operator="between">
      <formula>1</formula>
      <formula>99</formula>
    </cfRule>
  </conditionalFormatting>
  <conditionalFormatting sqref="F36">
    <cfRule type="cellIs" dxfId="204" priority="1" operator="greaterThan">
      <formula>100</formula>
    </cfRule>
    <cfRule type="cellIs" dxfId="203" priority="2" operator="between">
      <formula>1</formula>
      <formula>99</formula>
    </cfRule>
    <cfRule type="expression" dxfId="202" priority="3">
      <formula>AND($F$23:$F$35="")</formula>
    </cfRule>
    <cfRule type="cellIs" priority="4" stopIfTrue="1" operator="equal">
      <formula>"0,100"</formula>
    </cfRule>
    <cfRule type="expression" dxfId="201" priority="13">
      <formula>AND($F$23:$F$35="")</formula>
    </cfRule>
    <cfRule type="cellIs" priority="22" stopIfTrue="1" operator="equal">
      <formula>"0,100"</formula>
    </cfRule>
  </conditionalFormatting>
  <conditionalFormatting sqref="F50">
    <cfRule type="expression" dxfId="200" priority="12">
      <formula>AND($F$37:$F$49="")</formula>
    </cfRule>
    <cfRule type="cellIs" priority="21" stopIfTrue="1" operator="equal">
      <formula>"0,100"</formula>
    </cfRule>
  </conditionalFormatting>
  <conditionalFormatting sqref="F64">
    <cfRule type="expression" dxfId="199" priority="11">
      <formula>AND($F$51:$F$63="")</formula>
    </cfRule>
    <cfRule type="cellIs" priority="20" stopIfTrue="1" operator="equal">
      <formula>"0,100"</formula>
    </cfRule>
  </conditionalFormatting>
  <conditionalFormatting sqref="F78">
    <cfRule type="expression" dxfId="198" priority="10">
      <formula>AND($F$65:$F$77="")</formula>
    </cfRule>
    <cfRule type="cellIs" priority="19" stopIfTrue="1" operator="equal">
      <formula>"0,100"</formula>
    </cfRule>
  </conditionalFormatting>
  <dataValidations count="2">
    <dataValidation type="whole" allowBlank="1" showInputMessage="1" showErrorMessage="1" sqref="F9:F12 F14:F78" xr:uid="{298F5595-D39C-41E0-961E-13153DD7F530}">
      <formula1>0</formula1>
      <formula2>100</formula2>
    </dataValidation>
    <dataValidation type="whole" allowBlank="1" showInputMessage="1" showErrorMessage="1" errorTitle="入力エラー" error="入力できるのは整数のみです。" sqref="F13" xr:uid="{37DAC7B6-9F83-4AE8-9B45-43D53C7DB4FC}">
      <formula1>0</formula1>
      <formula2>100</formula2>
    </dataValidation>
  </dataValidations>
  <hyperlinks>
    <hyperlink ref="AM4" location="表紙!A1" display="表紙に戻る" xr:uid="{22A2F54C-D2FA-4EBE-8FBF-EC2015365DC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A97D868-4639-4DBE-9C5C-BA5A15408D36}">
          <x14:formula1>
            <xm:f>Sheet1!$B$3:$B$31</xm:f>
          </x14:formula1>
          <xm:sqref>C9:C78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072FC-642D-4C6E-9FBB-14051832EBB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803</v>
      </c>
      <c r="E4" s="253"/>
      <c r="F4" s="129"/>
      <c r="G4" s="115"/>
      <c r="H4" s="291" t="s">
        <v>5</v>
      </c>
      <c r="I4" s="291"/>
      <c r="J4" s="291"/>
      <c r="K4" s="291"/>
      <c r="L4" s="281" t="str">
        <f>IF(OR(表紙!D26="○",表紙!D29="○"),表紙!D6,"")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97" priority="9">
      <formula>LEN(TRIM(C9))=0</formula>
    </cfRule>
  </conditionalFormatting>
  <conditionalFormatting sqref="D23:E34">
    <cfRule type="expression" dxfId="196" priority="18">
      <formula>$C$23=""</formula>
    </cfRule>
  </conditionalFormatting>
  <conditionalFormatting sqref="D37:E41 D42:D43 D44:E48">
    <cfRule type="expression" dxfId="195" priority="17">
      <formula>$C$37=""</formula>
    </cfRule>
  </conditionalFormatting>
  <conditionalFormatting sqref="D51:E62">
    <cfRule type="expression" dxfId="194" priority="16">
      <formula>$C$51=""</formula>
    </cfRule>
  </conditionalFormatting>
  <conditionalFormatting sqref="D65:E76">
    <cfRule type="expression" dxfId="193" priority="15">
      <formula>$C$65=""</formula>
    </cfRule>
  </conditionalFormatting>
  <conditionalFormatting sqref="E1:E2 D3:E3 D4 D5:E41 D42:D43 D44:E1048576">
    <cfRule type="cellIs" dxfId="192" priority="14" operator="equal">
      <formula>0</formula>
    </cfRule>
  </conditionalFormatting>
  <conditionalFormatting sqref="F22">
    <cfRule type="cellIs" dxfId="191" priority="7" operator="greaterThan">
      <formula>100</formula>
    </cfRule>
    <cfRule type="cellIs" dxfId="190" priority="8" operator="between">
      <formula>1</formula>
      <formula>99</formula>
    </cfRule>
    <cfRule type="expression" dxfId="189" priority="23">
      <formula>AND($F$9:$F$21="")</formula>
    </cfRule>
    <cfRule type="cellIs" priority="24" stopIfTrue="1" operator="equal">
      <formula>"0,100"</formula>
    </cfRule>
  </conditionalFormatting>
  <conditionalFormatting sqref="F36 F50 F64 F78">
    <cfRule type="cellIs" dxfId="188" priority="5" operator="greaterThan">
      <formula>100</formula>
    </cfRule>
    <cfRule type="cellIs" dxfId="187" priority="6" operator="between">
      <formula>1</formula>
      <formula>99</formula>
    </cfRule>
  </conditionalFormatting>
  <conditionalFormatting sqref="F36">
    <cfRule type="cellIs" dxfId="186" priority="1" operator="greaterThan">
      <formula>100</formula>
    </cfRule>
    <cfRule type="cellIs" dxfId="185" priority="2" operator="between">
      <formula>1</formula>
      <formula>99</formula>
    </cfRule>
    <cfRule type="expression" dxfId="184" priority="3">
      <formula>AND($F$23:$F$35="")</formula>
    </cfRule>
    <cfRule type="cellIs" priority="4" stopIfTrue="1" operator="equal">
      <formula>"0,100"</formula>
    </cfRule>
    <cfRule type="expression" dxfId="183" priority="13">
      <formula>AND($F$23:$F$35="")</formula>
    </cfRule>
    <cfRule type="cellIs" priority="22" stopIfTrue="1" operator="equal">
      <formula>"0,100"</formula>
    </cfRule>
  </conditionalFormatting>
  <conditionalFormatting sqref="F50">
    <cfRule type="expression" dxfId="182" priority="12">
      <formula>AND($F$37:$F$49="")</formula>
    </cfRule>
    <cfRule type="cellIs" priority="21" stopIfTrue="1" operator="equal">
      <formula>"0,100"</formula>
    </cfRule>
  </conditionalFormatting>
  <conditionalFormatting sqref="F64">
    <cfRule type="expression" dxfId="181" priority="11">
      <formula>AND($F$51:$F$63="")</formula>
    </cfRule>
    <cfRule type="cellIs" priority="20" stopIfTrue="1" operator="equal">
      <formula>"0,100"</formula>
    </cfRule>
  </conditionalFormatting>
  <conditionalFormatting sqref="F78">
    <cfRule type="expression" dxfId="18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6ED8241C-0C1A-4796-8B11-C3035384C13D}">
      <formula1>0</formula1>
      <formula2>100</formula2>
    </dataValidation>
    <dataValidation type="whole" allowBlank="1" showInputMessage="1" showErrorMessage="1" sqref="F9:F12 F14:F78" xr:uid="{7B9A8808-241D-4184-B175-FCE8C416DC50}">
      <formula1>0</formula1>
      <formula2>100</formula2>
    </dataValidation>
  </dataValidations>
  <hyperlinks>
    <hyperlink ref="AM4" location="表紙!A1" display="表紙に戻る" xr:uid="{01C90388-C0D4-48AB-9BEC-A73B122F16A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83C742A-1683-463D-9E83-E95489764FBD}">
          <x14:formula1>
            <xm:f>Sheet1!$B$3:$B$31</xm:f>
          </x14:formula1>
          <xm:sqref>C9:C78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666D0-39F3-4C55-8212-D94AF3A5C00E}">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804</v>
      </c>
      <c r="E4" s="253"/>
      <c r="F4" s="129"/>
      <c r="G4" s="115"/>
      <c r="H4" s="291" t="s">
        <v>5</v>
      </c>
      <c r="I4" s="291"/>
      <c r="J4" s="291"/>
      <c r="K4" s="291"/>
      <c r="L4" s="281" t="str">
        <f>IF(OR(表紙!D26="○",表紙!D30="○"),表紙!D6,"")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79" priority="9">
      <formula>LEN(TRIM(C9))=0</formula>
    </cfRule>
  </conditionalFormatting>
  <conditionalFormatting sqref="D23:E34">
    <cfRule type="expression" dxfId="178" priority="18">
      <formula>$C$23=""</formula>
    </cfRule>
  </conditionalFormatting>
  <conditionalFormatting sqref="D37:E41 D42:D43 D44:E48">
    <cfRule type="expression" dxfId="177" priority="17">
      <formula>$C$37=""</formula>
    </cfRule>
  </conditionalFormatting>
  <conditionalFormatting sqref="D51:E62">
    <cfRule type="expression" dxfId="176" priority="16">
      <formula>$C$51=""</formula>
    </cfRule>
  </conditionalFormatting>
  <conditionalFormatting sqref="D65:E76">
    <cfRule type="expression" dxfId="175" priority="15">
      <formula>$C$65=""</formula>
    </cfRule>
  </conditionalFormatting>
  <conditionalFormatting sqref="E1:E2 D3:E3 D4 D5:E41 D42:D43 D44:E1048576">
    <cfRule type="cellIs" dxfId="174" priority="14" operator="equal">
      <formula>0</formula>
    </cfRule>
  </conditionalFormatting>
  <conditionalFormatting sqref="F22">
    <cfRule type="cellIs" dxfId="173" priority="7" operator="greaterThan">
      <formula>100</formula>
    </cfRule>
    <cfRule type="cellIs" dxfId="172" priority="8" operator="between">
      <formula>1</formula>
      <formula>99</formula>
    </cfRule>
    <cfRule type="expression" dxfId="171" priority="23">
      <formula>AND($F$9:$F$21="")</formula>
    </cfRule>
    <cfRule type="cellIs" priority="24" stopIfTrue="1" operator="equal">
      <formula>"0,100"</formula>
    </cfRule>
  </conditionalFormatting>
  <conditionalFormatting sqref="F36 F50 F64 F78">
    <cfRule type="cellIs" dxfId="170" priority="5" operator="greaterThan">
      <formula>100</formula>
    </cfRule>
    <cfRule type="cellIs" dxfId="169" priority="6" operator="between">
      <formula>1</formula>
      <formula>99</formula>
    </cfRule>
  </conditionalFormatting>
  <conditionalFormatting sqref="F36">
    <cfRule type="cellIs" dxfId="168" priority="1" operator="greaterThan">
      <formula>100</formula>
    </cfRule>
    <cfRule type="cellIs" dxfId="167" priority="2" operator="between">
      <formula>1</formula>
      <formula>99</formula>
    </cfRule>
    <cfRule type="expression" dxfId="166" priority="3">
      <formula>AND($F$23:$F$35="")</formula>
    </cfRule>
    <cfRule type="cellIs" priority="4" stopIfTrue="1" operator="equal">
      <formula>"0,100"</formula>
    </cfRule>
    <cfRule type="expression" dxfId="165" priority="13">
      <formula>AND($F$23:$F$35="")</formula>
    </cfRule>
    <cfRule type="cellIs" priority="22" stopIfTrue="1" operator="equal">
      <formula>"0,100"</formula>
    </cfRule>
  </conditionalFormatting>
  <conditionalFormatting sqref="F50">
    <cfRule type="expression" dxfId="164" priority="12">
      <formula>AND($F$37:$F$49="")</formula>
    </cfRule>
    <cfRule type="cellIs" priority="21" stopIfTrue="1" operator="equal">
      <formula>"0,100"</formula>
    </cfRule>
  </conditionalFormatting>
  <conditionalFormatting sqref="F64">
    <cfRule type="expression" dxfId="163" priority="11">
      <formula>AND($F$51:$F$63="")</formula>
    </cfRule>
    <cfRule type="cellIs" priority="20" stopIfTrue="1" operator="equal">
      <formula>"0,100"</formula>
    </cfRule>
  </conditionalFormatting>
  <conditionalFormatting sqref="F78">
    <cfRule type="expression" dxfId="162" priority="10">
      <formula>AND($F$65:$F$77="")</formula>
    </cfRule>
    <cfRule type="cellIs" priority="19" stopIfTrue="1" operator="equal">
      <formula>"0,100"</formula>
    </cfRule>
  </conditionalFormatting>
  <dataValidations count="2">
    <dataValidation type="whole" allowBlank="1" showInputMessage="1" showErrorMessage="1" sqref="F9:F12 F14:F78" xr:uid="{8D5D9B00-FF81-48C4-99A7-CFB3B6E91DF3}">
      <formula1>0</formula1>
      <formula2>100</formula2>
    </dataValidation>
    <dataValidation type="whole" allowBlank="1" showInputMessage="1" showErrorMessage="1" errorTitle="入力エラー" error="入力できるのは整数のみです。" sqref="F13" xr:uid="{6F64FAF0-7426-45F7-AF64-3C3FFD85830C}">
      <formula1>0</formula1>
      <formula2>100</formula2>
    </dataValidation>
  </dataValidations>
  <hyperlinks>
    <hyperlink ref="AM4" location="表紙!A1" display="表紙に戻る" xr:uid="{1A04C24F-3550-4390-8941-E9E00B5C8E7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CFB2F45-C6CD-47CD-8143-442331FE1A90}">
          <x14:formula1>
            <xm:f>Sheet1!$B$3:$B$31</xm:f>
          </x14:formula1>
          <xm:sqref>C9:C78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31E2F-F412-44F3-9142-D7C2FF815D6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805</v>
      </c>
      <c r="E4" s="253"/>
      <c r="F4" s="129"/>
      <c r="G4" s="115"/>
      <c r="H4" s="291" t="s">
        <v>5</v>
      </c>
      <c r="I4" s="291"/>
      <c r="J4" s="291"/>
      <c r="K4" s="291"/>
      <c r="L4" s="281" t="str">
        <f>IF(OR(表紙!D26="○",表紙!D31="○"),表紙!D6,"")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61" priority="9">
      <formula>LEN(TRIM(C9))=0</formula>
    </cfRule>
  </conditionalFormatting>
  <conditionalFormatting sqref="D23:E34">
    <cfRule type="expression" dxfId="160" priority="18">
      <formula>$C$23=""</formula>
    </cfRule>
  </conditionalFormatting>
  <conditionalFormatting sqref="D37:E41 D42:D43 D44:E48">
    <cfRule type="expression" dxfId="159" priority="17">
      <formula>$C$37=""</formula>
    </cfRule>
  </conditionalFormatting>
  <conditionalFormatting sqref="D51:E62">
    <cfRule type="expression" dxfId="158" priority="16">
      <formula>$C$51=""</formula>
    </cfRule>
  </conditionalFormatting>
  <conditionalFormatting sqref="D65:E76">
    <cfRule type="expression" dxfId="157" priority="15">
      <formula>$C$65=""</formula>
    </cfRule>
  </conditionalFormatting>
  <conditionalFormatting sqref="E1:E2 D3:E3 D4 D5:E41 D42:D43 D44:E1048576">
    <cfRule type="cellIs" dxfId="156" priority="14" operator="equal">
      <formula>0</formula>
    </cfRule>
  </conditionalFormatting>
  <conditionalFormatting sqref="F22">
    <cfRule type="cellIs" dxfId="155" priority="7" operator="greaterThan">
      <formula>100</formula>
    </cfRule>
    <cfRule type="cellIs" dxfId="154" priority="8" operator="between">
      <formula>1</formula>
      <formula>99</formula>
    </cfRule>
    <cfRule type="expression" dxfId="153" priority="23">
      <formula>AND($F$9:$F$21="")</formula>
    </cfRule>
    <cfRule type="cellIs" priority="24" stopIfTrue="1" operator="equal">
      <formula>"0,100"</formula>
    </cfRule>
  </conditionalFormatting>
  <conditionalFormatting sqref="F36 F50 F64 F78">
    <cfRule type="cellIs" dxfId="152" priority="5" operator="greaterThan">
      <formula>100</formula>
    </cfRule>
    <cfRule type="cellIs" dxfId="151" priority="6" operator="between">
      <formula>1</formula>
      <formula>99</formula>
    </cfRule>
  </conditionalFormatting>
  <conditionalFormatting sqref="F36">
    <cfRule type="cellIs" dxfId="150" priority="1" operator="greaterThan">
      <formula>100</formula>
    </cfRule>
    <cfRule type="cellIs" dxfId="149" priority="2" operator="between">
      <formula>1</formula>
      <formula>99</formula>
    </cfRule>
    <cfRule type="expression" dxfId="148" priority="3">
      <formula>AND($F$23:$F$35="")</formula>
    </cfRule>
    <cfRule type="cellIs" priority="4" stopIfTrue="1" operator="equal">
      <formula>"0,100"</formula>
    </cfRule>
    <cfRule type="expression" dxfId="147" priority="13">
      <formula>AND($F$23:$F$35="")</formula>
    </cfRule>
    <cfRule type="cellIs" priority="22" stopIfTrue="1" operator="equal">
      <formula>"0,100"</formula>
    </cfRule>
  </conditionalFormatting>
  <conditionalFormatting sqref="F50">
    <cfRule type="expression" dxfId="146" priority="12">
      <formula>AND($F$37:$F$49="")</formula>
    </cfRule>
    <cfRule type="cellIs" priority="21" stopIfTrue="1" operator="equal">
      <formula>"0,100"</formula>
    </cfRule>
  </conditionalFormatting>
  <conditionalFormatting sqref="F64">
    <cfRule type="expression" dxfId="145" priority="11">
      <formula>AND($F$51:$F$63="")</formula>
    </cfRule>
    <cfRule type="cellIs" priority="20" stopIfTrue="1" operator="equal">
      <formula>"0,100"</formula>
    </cfRule>
  </conditionalFormatting>
  <conditionalFormatting sqref="F78">
    <cfRule type="expression" dxfId="14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9A51FC72-8B94-4858-9100-C79A0215B5EB}">
      <formula1>0</formula1>
      <formula2>100</formula2>
    </dataValidation>
    <dataValidation type="whole" allowBlank="1" showInputMessage="1" showErrorMessage="1" sqref="F9:F12 F14:F78" xr:uid="{19337259-442C-4200-A474-669F6BE20A13}">
      <formula1>0</formula1>
      <formula2>100</formula2>
    </dataValidation>
  </dataValidations>
  <hyperlinks>
    <hyperlink ref="AM4" location="表紙!A1" display="表紙に戻る" xr:uid="{7CA7745D-EF94-44C2-B554-F6280ABCFDE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36E1C8C-14A1-40CC-8835-4BE6DF74612B}">
          <x14:formula1>
            <xm:f>Sheet1!$B$3:$B$31</xm:f>
          </x14:formula1>
          <xm:sqref>C9:C78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27DFE-1621-4C4B-BA0D-1BE4467DAB56}">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806</v>
      </c>
      <c r="E4" s="253"/>
      <c r="F4" s="129"/>
      <c r="G4" s="115"/>
      <c r="H4" s="291" t="s">
        <v>5</v>
      </c>
      <c r="I4" s="291"/>
      <c r="J4" s="291"/>
      <c r="K4" s="291"/>
      <c r="L4" s="281" t="str">
        <f>IF(OR(表紙!D26="○",表紙!D32="○"),表紙!D6,"")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43" priority="9">
      <formula>LEN(TRIM(C9))=0</formula>
    </cfRule>
  </conditionalFormatting>
  <conditionalFormatting sqref="D23:E34">
    <cfRule type="expression" dxfId="142" priority="18">
      <formula>$C$23=""</formula>
    </cfRule>
  </conditionalFormatting>
  <conditionalFormatting sqref="D37:E41 D42:D43 D44:E48">
    <cfRule type="expression" dxfId="141" priority="17">
      <formula>$C$37=""</formula>
    </cfRule>
  </conditionalFormatting>
  <conditionalFormatting sqref="D51:E62">
    <cfRule type="expression" dxfId="140" priority="16">
      <formula>$C$51=""</formula>
    </cfRule>
  </conditionalFormatting>
  <conditionalFormatting sqref="D65:E76">
    <cfRule type="expression" dxfId="139" priority="15">
      <formula>$C$65=""</formula>
    </cfRule>
  </conditionalFormatting>
  <conditionalFormatting sqref="E1:E2 D3:E3 D4 D5:E41 D42:D43 D44:E1048576">
    <cfRule type="cellIs" dxfId="138" priority="14" operator="equal">
      <formula>0</formula>
    </cfRule>
  </conditionalFormatting>
  <conditionalFormatting sqref="F22">
    <cfRule type="cellIs" dxfId="137" priority="7" operator="greaterThan">
      <formula>100</formula>
    </cfRule>
    <cfRule type="cellIs" dxfId="136" priority="8" operator="between">
      <formula>1</formula>
      <formula>99</formula>
    </cfRule>
    <cfRule type="expression" dxfId="135" priority="23">
      <formula>AND($F$9:$F$21="")</formula>
    </cfRule>
    <cfRule type="cellIs" priority="24" stopIfTrue="1" operator="equal">
      <formula>"0,100"</formula>
    </cfRule>
  </conditionalFormatting>
  <conditionalFormatting sqref="F36 F50 F64 F78">
    <cfRule type="cellIs" dxfId="134" priority="5" operator="greaterThan">
      <formula>100</formula>
    </cfRule>
    <cfRule type="cellIs" dxfId="133" priority="6" operator="between">
      <formula>1</formula>
      <formula>99</formula>
    </cfRule>
  </conditionalFormatting>
  <conditionalFormatting sqref="F36">
    <cfRule type="cellIs" dxfId="132" priority="1" operator="greaterThan">
      <formula>100</formula>
    </cfRule>
    <cfRule type="cellIs" dxfId="131" priority="2" operator="between">
      <formula>1</formula>
      <formula>99</formula>
    </cfRule>
    <cfRule type="expression" dxfId="130" priority="3">
      <formula>AND($F$23:$F$35="")</formula>
    </cfRule>
    <cfRule type="cellIs" priority="4" stopIfTrue="1" operator="equal">
      <formula>"0,100"</formula>
    </cfRule>
    <cfRule type="expression" dxfId="129" priority="13">
      <formula>AND($F$23:$F$35="")</formula>
    </cfRule>
    <cfRule type="cellIs" priority="22" stopIfTrue="1" operator="equal">
      <formula>"0,100"</formula>
    </cfRule>
  </conditionalFormatting>
  <conditionalFormatting sqref="F50">
    <cfRule type="expression" dxfId="128" priority="12">
      <formula>AND($F$37:$F$49="")</formula>
    </cfRule>
    <cfRule type="cellIs" priority="21" stopIfTrue="1" operator="equal">
      <formula>"0,100"</formula>
    </cfRule>
  </conditionalFormatting>
  <conditionalFormatting sqref="F64">
    <cfRule type="expression" dxfId="127" priority="11">
      <formula>AND($F$51:$F$63="")</formula>
    </cfRule>
    <cfRule type="cellIs" priority="20" stopIfTrue="1" operator="equal">
      <formula>"0,100"</formula>
    </cfRule>
  </conditionalFormatting>
  <conditionalFormatting sqref="F78">
    <cfRule type="expression" dxfId="126" priority="10">
      <formula>AND($F$65:$F$77="")</formula>
    </cfRule>
    <cfRule type="cellIs" priority="19" stopIfTrue="1" operator="equal">
      <formula>"0,100"</formula>
    </cfRule>
  </conditionalFormatting>
  <dataValidations count="2">
    <dataValidation type="whole" allowBlank="1" showInputMessage="1" showErrorMessage="1" sqref="F9:F12 F14:F78" xr:uid="{4B03BDEC-9F9A-482A-9373-613FC2DEC5BE}">
      <formula1>0</formula1>
      <formula2>100</formula2>
    </dataValidation>
    <dataValidation type="whole" allowBlank="1" showInputMessage="1" showErrorMessage="1" errorTitle="入力エラー" error="入力できるのは整数のみです。" sqref="F13" xr:uid="{37EE1363-6EB8-4DBA-B5FD-07AC076761CD}">
      <formula1>0</formula1>
      <formula2>100</formula2>
    </dataValidation>
  </dataValidations>
  <hyperlinks>
    <hyperlink ref="AM4" location="表紙!A1" display="表紙に戻る" xr:uid="{63C6E27B-0855-4506-B524-90A9A1A8CD3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AC43D38-D937-4EBA-8CCA-B7A408EBA852}">
          <x14:formula1>
            <xm:f>Sheet1!$B$3:$B$31</xm:f>
          </x14:formula1>
          <xm:sqref>C9:C78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D358F-D742-4D3A-94C3-77A11D25B8EB}">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807</v>
      </c>
      <c r="E4" s="253"/>
      <c r="F4" s="129"/>
      <c r="G4" s="115"/>
      <c r="H4" s="291" t="s">
        <v>5</v>
      </c>
      <c r="I4" s="291"/>
      <c r="J4" s="291"/>
      <c r="K4" s="291"/>
      <c r="L4" s="281" t="str">
        <f>IF(OR(表紙!D26="○",表紙!D33="○"),表紙!D6,"")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25" priority="9">
      <formula>LEN(TRIM(C9))=0</formula>
    </cfRule>
  </conditionalFormatting>
  <conditionalFormatting sqref="D23:E34">
    <cfRule type="expression" dxfId="124" priority="18">
      <formula>$C$23=""</formula>
    </cfRule>
  </conditionalFormatting>
  <conditionalFormatting sqref="D37:E41 D42:D43 D44:E48">
    <cfRule type="expression" dxfId="123" priority="17">
      <formula>$C$37=""</formula>
    </cfRule>
  </conditionalFormatting>
  <conditionalFormatting sqref="D51:E62">
    <cfRule type="expression" dxfId="122" priority="16">
      <formula>$C$51=""</formula>
    </cfRule>
  </conditionalFormatting>
  <conditionalFormatting sqref="D65:E76">
    <cfRule type="expression" dxfId="121" priority="15">
      <formula>$C$65=""</formula>
    </cfRule>
  </conditionalFormatting>
  <conditionalFormatting sqref="E1:E2 D3:E3 D4 D5:E41 D42:D43 D44:E1048576">
    <cfRule type="cellIs" dxfId="120" priority="14" operator="equal">
      <formula>0</formula>
    </cfRule>
  </conditionalFormatting>
  <conditionalFormatting sqref="F22">
    <cfRule type="cellIs" dxfId="119" priority="7" operator="greaterThan">
      <formula>100</formula>
    </cfRule>
    <cfRule type="cellIs" dxfId="118" priority="8" operator="between">
      <formula>1</formula>
      <formula>99</formula>
    </cfRule>
    <cfRule type="expression" dxfId="117" priority="23">
      <formula>AND($F$9:$F$21="")</formula>
    </cfRule>
    <cfRule type="cellIs" priority="24" stopIfTrue="1" operator="equal">
      <formula>"0,100"</formula>
    </cfRule>
  </conditionalFormatting>
  <conditionalFormatting sqref="F36 F50 F64 F78">
    <cfRule type="cellIs" dxfId="116" priority="5" operator="greaterThan">
      <formula>100</formula>
    </cfRule>
    <cfRule type="cellIs" dxfId="115" priority="6" operator="between">
      <formula>1</formula>
      <formula>99</formula>
    </cfRule>
  </conditionalFormatting>
  <conditionalFormatting sqref="F36">
    <cfRule type="cellIs" dxfId="114" priority="1" operator="greaterThan">
      <formula>100</formula>
    </cfRule>
    <cfRule type="cellIs" dxfId="113" priority="2" operator="between">
      <formula>1</formula>
      <formula>99</formula>
    </cfRule>
    <cfRule type="expression" dxfId="112" priority="3">
      <formula>AND($F$23:$F$35="")</formula>
    </cfRule>
    <cfRule type="cellIs" priority="4" stopIfTrue="1" operator="equal">
      <formula>"0,100"</formula>
    </cfRule>
    <cfRule type="expression" dxfId="111" priority="13">
      <formula>AND($F$23:$F$35="")</formula>
    </cfRule>
    <cfRule type="cellIs" priority="22" stopIfTrue="1" operator="equal">
      <formula>"0,100"</formula>
    </cfRule>
  </conditionalFormatting>
  <conditionalFormatting sqref="F50">
    <cfRule type="expression" dxfId="110" priority="12">
      <formula>AND($F$37:$F$49="")</formula>
    </cfRule>
    <cfRule type="cellIs" priority="21" stopIfTrue="1" operator="equal">
      <formula>"0,100"</formula>
    </cfRule>
  </conditionalFormatting>
  <conditionalFormatting sqref="F64">
    <cfRule type="expression" dxfId="109" priority="11">
      <formula>AND($F$51:$F$63="")</formula>
    </cfRule>
    <cfRule type="cellIs" priority="20" stopIfTrue="1" operator="equal">
      <formula>"0,100"</formula>
    </cfRule>
  </conditionalFormatting>
  <conditionalFormatting sqref="F78">
    <cfRule type="expression" dxfId="10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729EBC42-56E2-438D-BE61-7FBD56D5C3F9}">
      <formula1>0</formula1>
      <formula2>100</formula2>
    </dataValidation>
    <dataValidation type="whole" allowBlank="1" showInputMessage="1" showErrorMessage="1" sqref="F9:F12 F14:F78" xr:uid="{745CB58F-9D35-46F1-B5C5-1DC499A7E133}">
      <formula1>0</formula1>
      <formula2>100</formula2>
    </dataValidation>
  </dataValidations>
  <hyperlinks>
    <hyperlink ref="AM4" location="表紙!A1" display="表紙に戻る" xr:uid="{D96E0B63-F262-4A97-BAB3-E5775E4E993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75A366B-220A-45CF-B32F-481E0A7C86F4}">
          <x14:formula1>
            <xm:f>Sheet1!$B$3:$B$31</xm:f>
          </x14:formula1>
          <xm:sqref>C9:C78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A3B71-728E-45CB-BA30-B64B2849691B}">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808</v>
      </c>
      <c r="E4" s="253"/>
      <c r="F4" s="129"/>
      <c r="G4" s="115"/>
      <c r="H4" s="291" t="s">
        <v>5</v>
      </c>
      <c r="I4" s="291"/>
      <c r="J4" s="291"/>
      <c r="K4" s="291"/>
      <c r="L4" s="281" t="str">
        <f>IF(OR(表紙!D26="○",表紙!D34="○"),表紙!D6,"")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7" priority="9">
      <formula>LEN(TRIM(C9))=0</formula>
    </cfRule>
  </conditionalFormatting>
  <conditionalFormatting sqref="D23:E34">
    <cfRule type="expression" dxfId="106" priority="18">
      <formula>$C$23=""</formula>
    </cfRule>
  </conditionalFormatting>
  <conditionalFormatting sqref="D37:E41 D42:D43 D44:E48">
    <cfRule type="expression" dxfId="105" priority="17">
      <formula>$C$37=""</formula>
    </cfRule>
  </conditionalFormatting>
  <conditionalFormatting sqref="D51:E62">
    <cfRule type="expression" dxfId="104" priority="16">
      <formula>$C$51=""</formula>
    </cfRule>
  </conditionalFormatting>
  <conditionalFormatting sqref="D65:E76">
    <cfRule type="expression" dxfId="103" priority="15">
      <formula>$C$65=""</formula>
    </cfRule>
  </conditionalFormatting>
  <conditionalFormatting sqref="E1:E2 D3:E3 D4 D5:E41 D42:D43 D44:E1048576">
    <cfRule type="cellIs" dxfId="102" priority="14" operator="equal">
      <formula>0</formula>
    </cfRule>
  </conditionalFormatting>
  <conditionalFormatting sqref="F22">
    <cfRule type="cellIs" dxfId="101" priority="7" operator="greaterThan">
      <formula>100</formula>
    </cfRule>
    <cfRule type="cellIs" dxfId="100" priority="8" operator="between">
      <formula>1</formula>
      <formula>99</formula>
    </cfRule>
    <cfRule type="expression" dxfId="99" priority="23">
      <formula>AND($F$9:$F$21="")</formula>
    </cfRule>
    <cfRule type="cellIs" priority="24" stopIfTrue="1" operator="equal">
      <formula>"0,100"</formula>
    </cfRule>
  </conditionalFormatting>
  <conditionalFormatting sqref="F36 F50 F64 F78">
    <cfRule type="cellIs" dxfId="98" priority="5" operator="greaterThan">
      <formula>100</formula>
    </cfRule>
    <cfRule type="cellIs" dxfId="97" priority="6" operator="between">
      <formula>1</formula>
      <formula>99</formula>
    </cfRule>
  </conditionalFormatting>
  <conditionalFormatting sqref="F36">
    <cfRule type="cellIs" dxfId="96" priority="1" operator="greaterThan">
      <formula>100</formula>
    </cfRule>
    <cfRule type="cellIs" dxfId="95" priority="2" operator="between">
      <formula>1</formula>
      <formula>99</formula>
    </cfRule>
    <cfRule type="expression" dxfId="94" priority="3">
      <formula>AND($F$23:$F$35="")</formula>
    </cfRule>
    <cfRule type="cellIs" priority="4" stopIfTrue="1" operator="equal">
      <formula>"0,100"</formula>
    </cfRule>
    <cfRule type="expression" dxfId="93" priority="13">
      <formula>AND($F$23:$F$35="")</formula>
    </cfRule>
    <cfRule type="cellIs" priority="22" stopIfTrue="1" operator="equal">
      <formula>"0,100"</formula>
    </cfRule>
  </conditionalFormatting>
  <conditionalFormatting sqref="F50">
    <cfRule type="expression" dxfId="92" priority="12">
      <formula>AND($F$37:$F$49="")</formula>
    </cfRule>
    <cfRule type="cellIs" priority="21" stopIfTrue="1" operator="equal">
      <formula>"0,100"</formula>
    </cfRule>
  </conditionalFormatting>
  <conditionalFormatting sqref="F64">
    <cfRule type="expression" dxfId="91" priority="11">
      <formula>AND($F$51:$F$63="")</formula>
    </cfRule>
    <cfRule type="cellIs" priority="20" stopIfTrue="1" operator="equal">
      <formula>"0,100"</formula>
    </cfRule>
  </conditionalFormatting>
  <conditionalFormatting sqref="F78">
    <cfRule type="expression" dxfId="90" priority="10">
      <formula>AND($F$65:$F$77="")</formula>
    </cfRule>
    <cfRule type="cellIs" priority="19" stopIfTrue="1" operator="equal">
      <formula>"0,100"</formula>
    </cfRule>
  </conditionalFormatting>
  <dataValidations count="2">
    <dataValidation type="whole" allowBlank="1" showInputMessage="1" showErrorMessage="1" sqref="F9:F12 F14:F78" xr:uid="{74E94F9F-81C5-49F6-94AB-E66DB6AFB399}">
      <formula1>0</formula1>
      <formula2>100</formula2>
    </dataValidation>
    <dataValidation type="whole" allowBlank="1" showInputMessage="1" showErrorMessage="1" errorTitle="入力エラー" error="入力できるのは整数のみです。" sqref="F13" xr:uid="{7C3A64B4-65EF-44AB-ADBE-B1CB6F7B9CF9}">
      <formula1>0</formula1>
      <formula2>100</formula2>
    </dataValidation>
  </dataValidations>
  <hyperlinks>
    <hyperlink ref="AM4" location="表紙!A1" display="表紙に戻る" xr:uid="{BFAAFF0C-BE0F-4250-BAAC-F4B93791437B}"/>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21250A-6E0E-483D-B060-5E2535F054B8}">
          <x14:formula1>
            <xm:f>Sheet1!$B$3:$B$31</xm:f>
          </x14:formula1>
          <xm:sqref>C9:C78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9A664-391E-4927-8CE3-7A2F71FC81FB}">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809</v>
      </c>
      <c r="E4" s="253"/>
      <c r="F4" s="129"/>
      <c r="G4" s="115"/>
      <c r="H4" s="291" t="s">
        <v>5</v>
      </c>
      <c r="I4" s="291"/>
      <c r="J4" s="291"/>
      <c r="K4" s="291"/>
      <c r="L4" s="281" t="str">
        <f>IF(OR(表紙!D26="○",表紙!D35="○"),表紙!D6,"")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9" priority="9">
      <formula>LEN(TRIM(C9))=0</formula>
    </cfRule>
  </conditionalFormatting>
  <conditionalFormatting sqref="D23:E34">
    <cfRule type="expression" dxfId="88" priority="18">
      <formula>$C$23=""</formula>
    </cfRule>
  </conditionalFormatting>
  <conditionalFormatting sqref="D37:E41 D42:D43 D44:E48">
    <cfRule type="expression" dxfId="87" priority="17">
      <formula>$C$37=""</formula>
    </cfRule>
  </conditionalFormatting>
  <conditionalFormatting sqref="D51:E62">
    <cfRule type="expression" dxfId="86" priority="16">
      <formula>$C$51=""</formula>
    </cfRule>
  </conditionalFormatting>
  <conditionalFormatting sqref="D65:E76">
    <cfRule type="expression" dxfId="85" priority="15">
      <formula>$C$65=""</formula>
    </cfRule>
  </conditionalFormatting>
  <conditionalFormatting sqref="E1:E2 D3:E3 D4 D5:E41 D42:D43 D44:E1048576">
    <cfRule type="cellIs" dxfId="84" priority="14" operator="equal">
      <formula>0</formula>
    </cfRule>
  </conditionalFormatting>
  <conditionalFormatting sqref="F22">
    <cfRule type="cellIs" dxfId="83" priority="7" operator="greaterThan">
      <formula>100</formula>
    </cfRule>
    <cfRule type="cellIs" dxfId="82" priority="8" operator="between">
      <formula>1</formula>
      <formula>99</formula>
    </cfRule>
    <cfRule type="expression" dxfId="81" priority="23">
      <formula>AND($F$9:$F$21="")</formula>
    </cfRule>
    <cfRule type="cellIs" priority="24" stopIfTrue="1" operator="equal">
      <formula>"0,100"</formula>
    </cfRule>
  </conditionalFormatting>
  <conditionalFormatting sqref="F36 F50 F64 F78">
    <cfRule type="cellIs" dxfId="80" priority="5" operator="greaterThan">
      <formula>100</formula>
    </cfRule>
    <cfRule type="cellIs" dxfId="79" priority="6" operator="between">
      <formula>1</formula>
      <formula>99</formula>
    </cfRule>
  </conditionalFormatting>
  <conditionalFormatting sqref="F36">
    <cfRule type="cellIs" dxfId="78" priority="1" operator="greaterThan">
      <formula>100</formula>
    </cfRule>
    <cfRule type="cellIs" dxfId="77" priority="2" operator="between">
      <formula>1</formula>
      <formula>99</formula>
    </cfRule>
    <cfRule type="expression" dxfId="76" priority="3">
      <formula>AND($F$23:$F$35="")</formula>
    </cfRule>
    <cfRule type="cellIs" priority="4" stopIfTrue="1" operator="equal">
      <formula>"0,100"</formula>
    </cfRule>
    <cfRule type="expression" dxfId="75" priority="13">
      <formula>AND($F$23:$F$35="")</formula>
    </cfRule>
    <cfRule type="cellIs" priority="22" stopIfTrue="1" operator="equal">
      <formula>"0,100"</formula>
    </cfRule>
  </conditionalFormatting>
  <conditionalFormatting sqref="F50">
    <cfRule type="expression" dxfId="74" priority="12">
      <formula>AND($F$37:$F$49="")</formula>
    </cfRule>
    <cfRule type="cellIs" priority="21" stopIfTrue="1" operator="equal">
      <formula>"0,100"</formula>
    </cfRule>
  </conditionalFormatting>
  <conditionalFormatting sqref="F64">
    <cfRule type="expression" dxfId="73" priority="11">
      <formula>AND($F$51:$F$63="")</formula>
    </cfRule>
    <cfRule type="cellIs" priority="20" stopIfTrue="1" operator="equal">
      <formula>"0,100"</formula>
    </cfRule>
  </conditionalFormatting>
  <conditionalFormatting sqref="F78">
    <cfRule type="expression" dxfId="7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5AF610FE-6F2E-4D02-B5EE-42A3B18B9834}">
      <formula1>0</formula1>
      <formula2>100</formula2>
    </dataValidation>
    <dataValidation type="whole" allowBlank="1" showInputMessage="1" showErrorMessage="1" sqref="F9:F12 F14:F78" xr:uid="{CDBCB39D-C908-4CE7-B831-E2A7BC4DBE94}">
      <formula1>0</formula1>
      <formula2>100</formula2>
    </dataValidation>
  </dataValidations>
  <hyperlinks>
    <hyperlink ref="AM4" location="表紙!A1" display="表紙に戻る" xr:uid="{DD915527-3F63-4152-846A-28E7E5DED42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CC0F077-3E64-408E-975B-B5D1CA549FBC}">
          <x14:formula1>
            <xm:f>Sheet1!$B$3:$B$31</xm:f>
          </x14:formula1>
          <xm:sqref>C9:C78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A55A5-CBA4-4ADE-BB69-E7F7D3544A1F}">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810</v>
      </c>
      <c r="E4" s="253"/>
      <c r="F4" s="129"/>
      <c r="G4" s="115"/>
      <c r="H4" s="291" t="s">
        <v>5</v>
      </c>
      <c r="I4" s="291"/>
      <c r="J4" s="291"/>
      <c r="K4" s="291"/>
      <c r="L4" s="281" t="str">
        <f>IF(OR(表紙!D26="○",表紙!D36="○"),表紙!D6,"")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1" priority="9">
      <formula>LEN(TRIM(C9))=0</formula>
    </cfRule>
  </conditionalFormatting>
  <conditionalFormatting sqref="D23:E34">
    <cfRule type="expression" dxfId="70" priority="18">
      <formula>$C$23=""</formula>
    </cfRule>
  </conditionalFormatting>
  <conditionalFormatting sqref="D37:E41 D42:D43 D44:E48">
    <cfRule type="expression" dxfId="69" priority="17">
      <formula>$C$37=""</formula>
    </cfRule>
  </conditionalFormatting>
  <conditionalFormatting sqref="D51:E62">
    <cfRule type="expression" dxfId="68" priority="16">
      <formula>$C$51=""</formula>
    </cfRule>
  </conditionalFormatting>
  <conditionalFormatting sqref="D65:E76">
    <cfRule type="expression" dxfId="67" priority="15">
      <formula>$C$65=""</formula>
    </cfRule>
  </conditionalFormatting>
  <conditionalFormatting sqref="E1:E2 D3:E3 D4 D5:E41 D42:D43 D44:E1048576">
    <cfRule type="cellIs" dxfId="66" priority="14" operator="equal">
      <formula>0</formula>
    </cfRule>
  </conditionalFormatting>
  <conditionalFormatting sqref="F22">
    <cfRule type="cellIs" dxfId="65" priority="7" operator="greaterThan">
      <formula>100</formula>
    </cfRule>
    <cfRule type="cellIs" dxfId="64" priority="8" operator="between">
      <formula>1</formula>
      <formula>99</formula>
    </cfRule>
    <cfRule type="expression" dxfId="63" priority="23">
      <formula>AND($F$9:$F$21="")</formula>
    </cfRule>
    <cfRule type="cellIs" priority="24" stopIfTrue="1" operator="equal">
      <formula>"0,100"</formula>
    </cfRule>
  </conditionalFormatting>
  <conditionalFormatting sqref="F36 F50 F64 F78">
    <cfRule type="cellIs" dxfId="62" priority="5" operator="greaterThan">
      <formula>100</formula>
    </cfRule>
    <cfRule type="cellIs" dxfId="61" priority="6" operator="between">
      <formula>1</formula>
      <formula>99</formula>
    </cfRule>
  </conditionalFormatting>
  <conditionalFormatting sqref="F36">
    <cfRule type="cellIs" dxfId="60" priority="1" operator="greaterThan">
      <formula>100</formula>
    </cfRule>
    <cfRule type="cellIs" dxfId="59" priority="2" operator="between">
      <formula>1</formula>
      <formula>99</formula>
    </cfRule>
    <cfRule type="expression" dxfId="58" priority="3">
      <formula>AND($F$23:$F$35="")</formula>
    </cfRule>
    <cfRule type="cellIs" priority="4" stopIfTrue="1" operator="equal">
      <formula>"0,100"</formula>
    </cfRule>
    <cfRule type="expression" dxfId="57" priority="13">
      <formula>AND($F$23:$F$35="")</formula>
    </cfRule>
    <cfRule type="cellIs" priority="22" stopIfTrue="1" operator="equal">
      <formula>"0,100"</formula>
    </cfRule>
  </conditionalFormatting>
  <conditionalFormatting sqref="F50">
    <cfRule type="expression" dxfId="56" priority="12">
      <formula>AND($F$37:$F$49="")</formula>
    </cfRule>
    <cfRule type="cellIs" priority="21" stopIfTrue="1" operator="equal">
      <formula>"0,100"</formula>
    </cfRule>
  </conditionalFormatting>
  <conditionalFormatting sqref="F64">
    <cfRule type="expression" dxfId="55" priority="11">
      <formula>AND($F$51:$F$63="")</formula>
    </cfRule>
    <cfRule type="cellIs" priority="20" stopIfTrue="1" operator="equal">
      <formula>"0,100"</formula>
    </cfRule>
  </conditionalFormatting>
  <conditionalFormatting sqref="F78">
    <cfRule type="expression" dxfId="54" priority="10">
      <formula>AND($F$65:$F$77="")</formula>
    </cfRule>
    <cfRule type="cellIs" priority="19" stopIfTrue="1" operator="equal">
      <formula>"0,100"</formula>
    </cfRule>
  </conditionalFormatting>
  <dataValidations count="2">
    <dataValidation type="whole" allowBlank="1" showInputMessage="1" showErrorMessage="1" sqref="F9:F12 F14:F78" xr:uid="{66D1CDF4-3886-4C8A-84E9-E9EA74D4E646}">
      <formula1>0</formula1>
      <formula2>100</formula2>
    </dataValidation>
    <dataValidation type="whole" allowBlank="1" showInputMessage="1" showErrorMessage="1" errorTitle="入力エラー" error="入力できるのは整数のみです。" sqref="F13" xr:uid="{1A1694E0-9C19-4402-ACF2-19BA4BD7B726}">
      <formula1>0</formula1>
      <formula2>100</formula2>
    </dataValidation>
  </dataValidations>
  <hyperlinks>
    <hyperlink ref="AM4" location="表紙!A1" display="表紙に戻る" xr:uid="{E4295266-8385-4376-B81B-1EAE0499BD2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D3B1E-6C5C-4C7E-A390-D4DF4AB37DBD}">
          <x14:formula1>
            <xm:f>Sheet1!$B$3:$B$31</xm:f>
          </x14:formula1>
          <xm:sqref>C9:C78</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B053B-A49B-4E81-8291-F4053582B8ED}">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811</v>
      </c>
      <c r="E4" s="253"/>
      <c r="F4" s="129"/>
      <c r="G4" s="115"/>
      <c r="H4" s="291" t="s">
        <v>5</v>
      </c>
      <c r="I4" s="291"/>
      <c r="J4" s="291"/>
      <c r="K4" s="291"/>
      <c r="L4" s="281" t="str">
        <f>IF(OR(表紙!D26="○",表紙!D37="○"),表紙!D6,"")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3" priority="9">
      <formula>LEN(TRIM(C9))=0</formula>
    </cfRule>
  </conditionalFormatting>
  <conditionalFormatting sqref="D23:E34">
    <cfRule type="expression" dxfId="52" priority="18">
      <formula>$C$23=""</formula>
    </cfRule>
  </conditionalFormatting>
  <conditionalFormatting sqref="D37:E41 D42:D43 D44:E48">
    <cfRule type="expression" dxfId="51" priority="17">
      <formula>$C$37=""</formula>
    </cfRule>
  </conditionalFormatting>
  <conditionalFormatting sqref="D51:E62">
    <cfRule type="expression" dxfId="50" priority="16">
      <formula>$C$51=""</formula>
    </cfRule>
  </conditionalFormatting>
  <conditionalFormatting sqref="D65:E76">
    <cfRule type="expression" dxfId="49" priority="15">
      <formula>$C$65=""</formula>
    </cfRule>
  </conditionalFormatting>
  <conditionalFormatting sqref="E1:E2 D3:E3 D4 D5:E41 D42:D43 D44:E1048576">
    <cfRule type="cellIs" dxfId="48" priority="14" operator="equal">
      <formula>0</formula>
    </cfRule>
  </conditionalFormatting>
  <conditionalFormatting sqref="F22">
    <cfRule type="cellIs" dxfId="47" priority="7" operator="greaterThan">
      <formula>100</formula>
    </cfRule>
    <cfRule type="cellIs" dxfId="46" priority="8" operator="between">
      <formula>1</formula>
      <formula>99</formula>
    </cfRule>
    <cfRule type="expression" dxfId="45" priority="23">
      <formula>AND($F$9:$F$21="")</formula>
    </cfRule>
    <cfRule type="cellIs" priority="24" stopIfTrue="1" operator="equal">
      <formula>"0,100"</formula>
    </cfRule>
  </conditionalFormatting>
  <conditionalFormatting sqref="F36 F50 F64 F78">
    <cfRule type="cellIs" dxfId="44" priority="5" operator="greaterThan">
      <formula>100</formula>
    </cfRule>
    <cfRule type="cellIs" dxfId="43" priority="6" operator="between">
      <formula>1</formula>
      <formula>99</formula>
    </cfRule>
  </conditionalFormatting>
  <conditionalFormatting sqref="F36">
    <cfRule type="cellIs" dxfId="42" priority="1" operator="greaterThan">
      <formula>100</formula>
    </cfRule>
    <cfRule type="cellIs" dxfId="41" priority="2" operator="between">
      <formula>1</formula>
      <formula>99</formula>
    </cfRule>
    <cfRule type="expression" dxfId="40" priority="3">
      <formula>AND($F$23:$F$35="")</formula>
    </cfRule>
    <cfRule type="cellIs" priority="4" stopIfTrue="1" operator="equal">
      <formula>"0,100"</formula>
    </cfRule>
    <cfRule type="expression" dxfId="39" priority="13">
      <formula>AND($F$23:$F$35="")</formula>
    </cfRule>
    <cfRule type="cellIs" priority="22" stopIfTrue="1" operator="equal">
      <formula>"0,100"</formula>
    </cfRule>
  </conditionalFormatting>
  <conditionalFormatting sqref="F50">
    <cfRule type="expression" dxfId="38" priority="12">
      <formula>AND($F$37:$F$49="")</formula>
    </cfRule>
    <cfRule type="cellIs" priority="21" stopIfTrue="1" operator="equal">
      <formula>"0,100"</formula>
    </cfRule>
  </conditionalFormatting>
  <conditionalFormatting sqref="F64">
    <cfRule type="expression" dxfId="37" priority="11">
      <formula>AND($F$51:$F$63="")</formula>
    </cfRule>
    <cfRule type="cellIs" priority="20" stopIfTrue="1" operator="equal">
      <formula>"0,100"</formula>
    </cfRule>
  </conditionalFormatting>
  <conditionalFormatting sqref="F78">
    <cfRule type="expression" dxfId="3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90BFFEB-2D24-44D6-9431-8DAE02D8D890}">
      <formula1>0</formula1>
      <formula2>100</formula2>
    </dataValidation>
    <dataValidation type="whole" allowBlank="1" showInputMessage="1" showErrorMessage="1" sqref="F9:F12 F14:F78" xr:uid="{90E7AE5D-8F5F-490C-8883-A832D2DB1CC2}">
      <formula1>0</formula1>
      <formula2>100</formula2>
    </dataValidation>
  </dataValidations>
  <hyperlinks>
    <hyperlink ref="AM4" location="表紙!A1" display="表紙に戻る" xr:uid="{EB663F8D-E345-4B37-A851-C6F2716047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89B1C2-CFA8-45FA-9EF6-D5B8B03C88A2}">
          <x14:formula1>
            <xm:f>Sheet1!$B$3:$B$31</xm:f>
          </x14:formula1>
          <xm:sqref>C9:C78</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7850A-11F1-4424-A209-0590996EDAB3}">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812</v>
      </c>
      <c r="E4" s="253"/>
      <c r="F4" s="129"/>
      <c r="G4" s="115"/>
      <c r="H4" s="291" t="s">
        <v>5</v>
      </c>
      <c r="I4" s="291"/>
      <c r="J4" s="291"/>
      <c r="K4" s="291"/>
      <c r="L4" s="281" t="str">
        <f>IF(OR(表紙!D26="○",表紙!D38="○"),表紙!D6,"")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5" priority="9">
      <formula>LEN(TRIM(C9))=0</formula>
    </cfRule>
  </conditionalFormatting>
  <conditionalFormatting sqref="D23:E34">
    <cfRule type="expression" dxfId="34" priority="18">
      <formula>$C$23=""</formula>
    </cfRule>
  </conditionalFormatting>
  <conditionalFormatting sqref="D37:E41 D42:D43 D44:E48">
    <cfRule type="expression" dxfId="33" priority="17">
      <formula>$C$37=""</formula>
    </cfRule>
  </conditionalFormatting>
  <conditionalFormatting sqref="D51:E62">
    <cfRule type="expression" dxfId="32" priority="16">
      <formula>$C$51=""</formula>
    </cfRule>
  </conditionalFormatting>
  <conditionalFormatting sqref="D65:E76">
    <cfRule type="expression" dxfId="31" priority="15">
      <formula>$C$65=""</formula>
    </cfRule>
  </conditionalFormatting>
  <conditionalFormatting sqref="E1:E2 D3:E3 D4 D5:E41 D42:D43 D44:E1048576">
    <cfRule type="cellIs" dxfId="30" priority="14" operator="equal">
      <formula>0</formula>
    </cfRule>
  </conditionalFormatting>
  <conditionalFormatting sqref="F22">
    <cfRule type="cellIs" dxfId="29" priority="7" operator="greaterThan">
      <formula>100</formula>
    </cfRule>
    <cfRule type="cellIs" dxfId="28" priority="8" operator="between">
      <formula>1</formula>
      <formula>99</formula>
    </cfRule>
    <cfRule type="expression" dxfId="27" priority="23">
      <formula>AND($F$9:$F$21="")</formula>
    </cfRule>
    <cfRule type="cellIs" priority="24" stopIfTrue="1" operator="equal">
      <formula>"0,100"</formula>
    </cfRule>
  </conditionalFormatting>
  <conditionalFormatting sqref="F36 F50 F64 F78">
    <cfRule type="cellIs" dxfId="26" priority="5" operator="greaterThan">
      <formula>100</formula>
    </cfRule>
    <cfRule type="cellIs" dxfId="25" priority="6" operator="between">
      <formula>1</formula>
      <formula>99</formula>
    </cfRule>
  </conditionalFormatting>
  <conditionalFormatting sqref="F36">
    <cfRule type="cellIs" dxfId="24" priority="1" operator="greaterThan">
      <formula>100</formula>
    </cfRule>
    <cfRule type="cellIs" dxfId="23" priority="2" operator="between">
      <formula>1</formula>
      <formula>99</formula>
    </cfRule>
    <cfRule type="expression" dxfId="22" priority="3">
      <formula>AND($F$23:$F$35="")</formula>
    </cfRule>
    <cfRule type="cellIs" priority="4" stopIfTrue="1" operator="equal">
      <formula>"0,100"</formula>
    </cfRule>
    <cfRule type="expression" dxfId="21" priority="13">
      <formula>AND($F$23:$F$35="")</formula>
    </cfRule>
    <cfRule type="cellIs" priority="22" stopIfTrue="1" operator="equal">
      <formula>"0,100"</formula>
    </cfRule>
  </conditionalFormatting>
  <conditionalFormatting sqref="F50">
    <cfRule type="expression" dxfId="20" priority="12">
      <formula>AND($F$37:$F$49="")</formula>
    </cfRule>
    <cfRule type="cellIs" priority="21" stopIfTrue="1" operator="equal">
      <formula>"0,100"</formula>
    </cfRule>
  </conditionalFormatting>
  <conditionalFormatting sqref="F64">
    <cfRule type="expression" dxfId="19" priority="11">
      <formula>AND($F$51:$F$63="")</formula>
    </cfRule>
    <cfRule type="cellIs" priority="20" stopIfTrue="1" operator="equal">
      <formula>"0,100"</formula>
    </cfRule>
  </conditionalFormatting>
  <conditionalFormatting sqref="F78">
    <cfRule type="expression" dxfId="18" priority="10">
      <formula>AND($F$65:$F$77="")</formula>
    </cfRule>
    <cfRule type="cellIs" priority="19" stopIfTrue="1" operator="equal">
      <formula>"0,100"</formula>
    </cfRule>
  </conditionalFormatting>
  <dataValidations count="2">
    <dataValidation type="whole" allowBlank="1" showInputMessage="1" showErrorMessage="1" sqref="F9:F12 F14:F78" xr:uid="{A82D586C-EF1E-4306-A1AB-1D19BB2D6518}">
      <formula1>0</formula1>
      <formula2>100</formula2>
    </dataValidation>
    <dataValidation type="whole" allowBlank="1" showInputMessage="1" showErrorMessage="1" errorTitle="入力エラー" error="入力できるのは整数のみです。" sqref="F13" xr:uid="{66DD0C30-4084-4BFE-AAB8-9E4CAA4569CB}">
      <formula1>0</formula1>
      <formula2>100</formula2>
    </dataValidation>
  </dataValidations>
  <hyperlinks>
    <hyperlink ref="AM4" location="表紙!A1" display="表紙に戻る" xr:uid="{B94EBFB6-9A4B-4CF9-A7EF-20A210E1C3E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9F99FBBD-E40C-4D6B-BCFC-CE8CA5594B4B}">
          <x14:formula1>
            <xm:f>Sheet1!$B$3:$B$31</xm:f>
          </x14:formula1>
          <xm:sqref>C9:C78</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41CCF-278E-4E4A-AD64-A11680805F2A}">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813</v>
      </c>
      <c r="E4" s="253"/>
      <c r="F4" s="129"/>
      <c r="G4" s="115"/>
      <c r="H4" s="291" t="s">
        <v>5</v>
      </c>
      <c r="I4" s="291"/>
      <c r="J4" s="291"/>
      <c r="K4" s="291"/>
      <c r="L4" s="281" t="str">
        <f>IF(OR(表紙!D26="○",表紙!D39="○"),表紙!D6,"")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7" priority="9">
      <formula>LEN(TRIM(C9))=0</formula>
    </cfRule>
  </conditionalFormatting>
  <conditionalFormatting sqref="D23:E34">
    <cfRule type="expression" dxfId="16" priority="18">
      <formula>$C$23=""</formula>
    </cfRule>
  </conditionalFormatting>
  <conditionalFormatting sqref="D37:E41 D42:D43 D44:E48">
    <cfRule type="expression" dxfId="15" priority="17">
      <formula>$C$37=""</formula>
    </cfRule>
  </conditionalFormatting>
  <conditionalFormatting sqref="D51:E62">
    <cfRule type="expression" dxfId="14" priority="16">
      <formula>$C$51=""</formula>
    </cfRule>
  </conditionalFormatting>
  <conditionalFormatting sqref="D65:E76">
    <cfRule type="expression" dxfId="13" priority="15">
      <formula>$C$65=""</formula>
    </cfRule>
  </conditionalFormatting>
  <conditionalFormatting sqref="E1:E2 D3:E3 D4 D5:E41 D42:D43 D44:E1048576">
    <cfRule type="cellIs" dxfId="12" priority="14" operator="equal">
      <formula>0</formula>
    </cfRule>
  </conditionalFormatting>
  <conditionalFormatting sqref="F22">
    <cfRule type="cellIs" dxfId="11" priority="7" operator="greaterThan">
      <formula>100</formula>
    </cfRule>
    <cfRule type="cellIs" dxfId="10" priority="8" operator="between">
      <formula>1</formula>
      <formula>99</formula>
    </cfRule>
    <cfRule type="expression" dxfId="9" priority="23">
      <formula>AND($F$9:$F$21="")</formula>
    </cfRule>
    <cfRule type="cellIs" priority="24" stopIfTrue="1" operator="equal">
      <formula>"0,100"</formula>
    </cfRule>
  </conditionalFormatting>
  <conditionalFormatting sqref="F36 F50 F64 F78">
    <cfRule type="cellIs" dxfId="8" priority="5" operator="greaterThan">
      <formula>100</formula>
    </cfRule>
    <cfRule type="cellIs" dxfId="7" priority="6" operator="between">
      <formula>1</formula>
      <formula>99</formula>
    </cfRule>
  </conditionalFormatting>
  <conditionalFormatting sqref="F36">
    <cfRule type="cellIs" dxfId="6" priority="1" operator="greaterThan">
      <formula>100</formula>
    </cfRule>
    <cfRule type="cellIs" dxfId="5" priority="2" operator="between">
      <formula>1</formula>
      <formula>99</formula>
    </cfRule>
    <cfRule type="expression" dxfId="4" priority="3">
      <formula>AND($F$23:$F$35="")</formula>
    </cfRule>
    <cfRule type="cellIs" priority="4" stopIfTrue="1" operator="equal">
      <formula>"0,100"</formula>
    </cfRule>
    <cfRule type="expression" dxfId="3" priority="13">
      <formula>AND($F$23:$F$35="")</formula>
    </cfRule>
    <cfRule type="cellIs" priority="22" stopIfTrue="1" operator="equal">
      <formula>"0,100"</formula>
    </cfRule>
  </conditionalFormatting>
  <conditionalFormatting sqref="F50">
    <cfRule type="expression" dxfId="2" priority="12">
      <formula>AND($F$37:$F$49="")</formula>
    </cfRule>
    <cfRule type="cellIs" priority="21" stopIfTrue="1" operator="equal">
      <formula>"0,100"</formula>
    </cfRule>
  </conditionalFormatting>
  <conditionalFormatting sqref="F64">
    <cfRule type="expression" dxfId="1" priority="11">
      <formula>AND($F$51:$F$63="")</formula>
    </cfRule>
    <cfRule type="cellIs" priority="20" stopIfTrue="1" operator="equal">
      <formula>"0,100"</formula>
    </cfRule>
  </conditionalFormatting>
  <conditionalFormatting sqref="F78">
    <cfRule type="expression" dxfId="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1C53910-B2EE-444A-A622-0EF8840A67C0}">
      <formula1>0</formula1>
      <formula2>100</formula2>
    </dataValidation>
    <dataValidation type="whole" allowBlank="1" showInputMessage="1" showErrorMessage="1" sqref="F9:F12 F14:F78" xr:uid="{ED6069C1-4FCA-407E-A3C8-702C8280E28D}">
      <formula1>0</formula1>
      <formula2>100</formula2>
    </dataValidation>
  </dataValidations>
  <hyperlinks>
    <hyperlink ref="AM4" location="表紙!A1" display="表紙に戻る" xr:uid="{CC3AAA6F-6371-44CC-AE5D-B9F6012EB06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13AFD66-4D2B-474F-9338-4CBE6DB495C0}">
          <x14:formula1>
            <xm:f>Sheet1!$B$3:$B$31</xm:f>
          </x14:formula1>
          <xm:sqref>C9:C78</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A3B59-B717-4AC2-89CB-2032185599A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814</v>
      </c>
      <c r="E4" s="253"/>
      <c r="F4" s="129"/>
      <c r="G4" s="115"/>
      <c r="H4" s="291" t="s">
        <v>5</v>
      </c>
      <c r="I4" s="291"/>
      <c r="J4" s="291"/>
      <c r="K4" s="291"/>
      <c r="L4" s="281" t="str">
        <f>IF(OR(表紙!D26="○",表紙!D40="○"),表紙!D6,"")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246" priority="9">
      <formula>LEN(TRIM(C9))=0</formula>
    </cfRule>
  </conditionalFormatting>
  <conditionalFormatting sqref="D23:E34">
    <cfRule type="expression" dxfId="1245" priority="18">
      <formula>$C$23=""</formula>
    </cfRule>
  </conditionalFormatting>
  <conditionalFormatting sqref="D37:E41 D42:D43 D44:E48">
    <cfRule type="expression" dxfId="1244" priority="17">
      <formula>$C$37=""</formula>
    </cfRule>
  </conditionalFormatting>
  <conditionalFormatting sqref="D51:E62">
    <cfRule type="expression" dxfId="1243" priority="16">
      <formula>$C$51=""</formula>
    </cfRule>
  </conditionalFormatting>
  <conditionalFormatting sqref="D65:E76">
    <cfRule type="expression" dxfId="1242" priority="15">
      <formula>$C$65=""</formula>
    </cfRule>
  </conditionalFormatting>
  <conditionalFormatting sqref="E1:E2 D3:E3 D4 D5:E41 D42:D43 D44:E1048576">
    <cfRule type="cellIs" dxfId="1241" priority="14" operator="equal">
      <formula>0</formula>
    </cfRule>
  </conditionalFormatting>
  <conditionalFormatting sqref="F22">
    <cfRule type="cellIs" dxfId="1240" priority="7" operator="greaterThan">
      <formula>100</formula>
    </cfRule>
    <cfRule type="cellIs" dxfId="1239" priority="8" operator="between">
      <formula>1</formula>
      <formula>99</formula>
    </cfRule>
    <cfRule type="expression" dxfId="1238" priority="23">
      <formula>AND($F$9:$F$21="")</formula>
    </cfRule>
    <cfRule type="cellIs" priority="24" stopIfTrue="1" operator="equal">
      <formula>"0,100"</formula>
    </cfRule>
  </conditionalFormatting>
  <conditionalFormatting sqref="F36 F50 F64 F78">
    <cfRule type="cellIs" dxfId="1237" priority="5" operator="greaterThan">
      <formula>100</formula>
    </cfRule>
    <cfRule type="cellIs" dxfId="1236" priority="6" operator="between">
      <formula>1</formula>
      <formula>99</formula>
    </cfRule>
  </conditionalFormatting>
  <conditionalFormatting sqref="F36">
    <cfRule type="cellIs" dxfId="1235" priority="1" operator="greaterThan">
      <formula>100</formula>
    </cfRule>
    <cfRule type="cellIs" dxfId="1234" priority="2" operator="between">
      <formula>1</formula>
      <formula>99</formula>
    </cfRule>
    <cfRule type="expression" dxfId="1233" priority="3">
      <formula>AND($F$23:$F$35="")</formula>
    </cfRule>
    <cfRule type="cellIs" priority="4" stopIfTrue="1" operator="equal">
      <formula>"0,100"</formula>
    </cfRule>
    <cfRule type="expression" dxfId="1232" priority="13">
      <formula>AND($F$23:$F$35="")</formula>
    </cfRule>
    <cfRule type="cellIs" priority="22" stopIfTrue="1" operator="equal">
      <formula>"0,100"</formula>
    </cfRule>
  </conditionalFormatting>
  <conditionalFormatting sqref="F50">
    <cfRule type="expression" dxfId="1231" priority="12">
      <formula>AND($F$37:$F$49="")</formula>
    </cfRule>
    <cfRule type="cellIs" priority="21" stopIfTrue="1" operator="equal">
      <formula>"0,100"</formula>
    </cfRule>
  </conditionalFormatting>
  <conditionalFormatting sqref="F64">
    <cfRule type="expression" dxfId="1230" priority="11">
      <formula>AND($F$51:$F$63="")</formula>
    </cfRule>
    <cfRule type="cellIs" priority="20" stopIfTrue="1" operator="equal">
      <formula>"0,100"</formula>
    </cfRule>
  </conditionalFormatting>
  <conditionalFormatting sqref="F78">
    <cfRule type="expression" dxfId="1229" priority="10">
      <formula>AND($F$65:$F$77="")</formula>
    </cfRule>
    <cfRule type="cellIs" priority="19" stopIfTrue="1" operator="equal">
      <formula>"0,100"</formula>
    </cfRule>
  </conditionalFormatting>
  <dataValidations count="2">
    <dataValidation type="whole" allowBlank="1" showInputMessage="1" showErrorMessage="1" sqref="F9:F12 F14:F78" xr:uid="{DEFA529C-320A-4094-BB1A-FD20EE77D030}">
      <formula1>0</formula1>
      <formula2>100</formula2>
    </dataValidation>
    <dataValidation type="whole" allowBlank="1" showInputMessage="1" showErrorMessage="1" errorTitle="入力エラー" error="入力できるのは整数のみです。" sqref="F13" xr:uid="{4D4FA0D5-15A2-49B8-A323-1CAC8A881A00}">
      <formula1>0</formula1>
      <formula2>100</formula2>
    </dataValidation>
  </dataValidations>
  <hyperlinks>
    <hyperlink ref="AM4" location="表紙!A1" display="表紙に戻る" xr:uid="{E490336D-C097-449E-9D64-3EB471C32D3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4494F60-569A-4A0E-A822-1EB1B15C8E6D}">
          <x14:formula1>
            <xm:f>Sheet1!$B$3:$B$31</xm:f>
          </x14:formula1>
          <xm:sqref>C9:C78</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7D7A-86C2-40C0-8C37-3D222310AAB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815</v>
      </c>
      <c r="E4" s="253"/>
      <c r="F4" s="129"/>
      <c r="G4" s="115"/>
      <c r="H4" s="291" t="s">
        <v>5</v>
      </c>
      <c r="I4" s="291"/>
      <c r="J4" s="291"/>
      <c r="K4" s="291"/>
      <c r="L4" s="281" t="str">
        <f>IF(OR(表紙!D26="○",表紙!D41="○"),表紙!D6,"")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228" priority="9">
      <formula>LEN(TRIM(C9))=0</formula>
    </cfRule>
  </conditionalFormatting>
  <conditionalFormatting sqref="D23:E34">
    <cfRule type="expression" dxfId="1227" priority="18">
      <formula>$C$23=""</formula>
    </cfRule>
  </conditionalFormatting>
  <conditionalFormatting sqref="D37:E41 D42:D43 D44:E48">
    <cfRule type="expression" dxfId="1226" priority="17">
      <formula>$C$37=""</formula>
    </cfRule>
  </conditionalFormatting>
  <conditionalFormatting sqref="D51:E62">
    <cfRule type="expression" dxfId="1225" priority="16">
      <formula>$C$51=""</formula>
    </cfRule>
  </conditionalFormatting>
  <conditionalFormatting sqref="D65:E76">
    <cfRule type="expression" dxfId="1224" priority="15">
      <formula>$C$65=""</formula>
    </cfRule>
  </conditionalFormatting>
  <conditionalFormatting sqref="E1:E2 D3:E3 D4 D5:E41 D42:D43 D44:E1048576">
    <cfRule type="cellIs" dxfId="1223" priority="14" operator="equal">
      <formula>0</formula>
    </cfRule>
  </conditionalFormatting>
  <conditionalFormatting sqref="F22">
    <cfRule type="cellIs" dxfId="1222" priority="7" operator="greaterThan">
      <formula>100</formula>
    </cfRule>
    <cfRule type="cellIs" dxfId="1221" priority="8" operator="between">
      <formula>1</formula>
      <formula>99</formula>
    </cfRule>
    <cfRule type="expression" dxfId="1220" priority="23">
      <formula>AND($F$9:$F$21="")</formula>
    </cfRule>
    <cfRule type="cellIs" priority="24" stopIfTrue="1" operator="equal">
      <formula>"0,100"</formula>
    </cfRule>
  </conditionalFormatting>
  <conditionalFormatting sqref="F36 F50 F64 F78">
    <cfRule type="cellIs" dxfId="1219" priority="5" operator="greaterThan">
      <formula>100</formula>
    </cfRule>
    <cfRule type="cellIs" dxfId="1218" priority="6" operator="between">
      <formula>1</formula>
      <formula>99</formula>
    </cfRule>
  </conditionalFormatting>
  <conditionalFormatting sqref="F36">
    <cfRule type="cellIs" dxfId="1217" priority="1" operator="greaterThan">
      <formula>100</formula>
    </cfRule>
    <cfRule type="cellIs" dxfId="1216" priority="2" operator="between">
      <formula>1</formula>
      <formula>99</formula>
    </cfRule>
    <cfRule type="expression" dxfId="1215" priority="3">
      <formula>AND($F$23:$F$35="")</formula>
    </cfRule>
    <cfRule type="cellIs" priority="4" stopIfTrue="1" operator="equal">
      <formula>"0,100"</formula>
    </cfRule>
    <cfRule type="expression" dxfId="1214" priority="13">
      <formula>AND($F$23:$F$35="")</formula>
    </cfRule>
    <cfRule type="cellIs" priority="22" stopIfTrue="1" operator="equal">
      <formula>"0,100"</formula>
    </cfRule>
  </conditionalFormatting>
  <conditionalFormatting sqref="F50">
    <cfRule type="expression" dxfId="1213" priority="12">
      <formula>AND($F$37:$F$49="")</formula>
    </cfRule>
    <cfRule type="cellIs" priority="21" stopIfTrue="1" operator="equal">
      <formula>"0,100"</formula>
    </cfRule>
  </conditionalFormatting>
  <conditionalFormatting sqref="F64">
    <cfRule type="expression" dxfId="1212" priority="11">
      <formula>AND($F$51:$F$63="")</formula>
    </cfRule>
    <cfRule type="cellIs" priority="20" stopIfTrue="1" operator="equal">
      <formula>"0,100"</formula>
    </cfRule>
  </conditionalFormatting>
  <conditionalFormatting sqref="F78">
    <cfRule type="expression" dxfId="121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A74C53B-30A7-4305-B571-A648BB4E5DAA}">
      <formula1>0</formula1>
      <formula2>100</formula2>
    </dataValidation>
    <dataValidation type="whole" allowBlank="1" showInputMessage="1" showErrorMessage="1" sqref="F9:F12 F14:F78" xr:uid="{27812BBF-AFAC-4B15-B7C7-AC17993B3C37}">
      <formula1>0</formula1>
      <formula2>100</formula2>
    </dataValidation>
  </dataValidations>
  <hyperlinks>
    <hyperlink ref="AM4" location="表紙!A1" display="表紙に戻る" xr:uid="{D21BAA1F-1404-4C26-9FC9-CE1FD49988F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D27A4DF-B9AD-4A9A-9712-7F3407AD62F9}">
          <x14:formula1>
            <xm:f>Sheet1!$B$3:$B$31</xm:f>
          </x14:formula1>
          <xm:sqref>C9:C78</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7503E-FDB9-4D73-9045-F6F35139A9D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816</v>
      </c>
      <c r="E4" s="253"/>
      <c r="F4" s="129"/>
      <c r="G4" s="115"/>
      <c r="H4" s="291" t="s">
        <v>5</v>
      </c>
      <c r="I4" s="291"/>
      <c r="J4" s="291"/>
      <c r="K4" s="291"/>
      <c r="L4" s="281" t="str">
        <f>IF(OR(表紙!D26="○",表紙!D42="○"),表紙!D6,"")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210" priority="9">
      <formula>LEN(TRIM(C9))=0</formula>
    </cfRule>
  </conditionalFormatting>
  <conditionalFormatting sqref="D23:E34">
    <cfRule type="expression" dxfId="1209" priority="18">
      <formula>$C$23=""</formula>
    </cfRule>
  </conditionalFormatting>
  <conditionalFormatting sqref="D37:E41 D42:D43 D44:E48">
    <cfRule type="expression" dxfId="1208" priority="17">
      <formula>$C$37=""</formula>
    </cfRule>
  </conditionalFormatting>
  <conditionalFormatting sqref="D51:E62">
    <cfRule type="expression" dxfId="1207" priority="16">
      <formula>$C$51=""</formula>
    </cfRule>
  </conditionalFormatting>
  <conditionalFormatting sqref="D65:E76">
    <cfRule type="expression" dxfId="1206" priority="15">
      <formula>$C$65=""</formula>
    </cfRule>
  </conditionalFormatting>
  <conditionalFormatting sqref="E1:E2 D3:E3 D4 D5:E41 D42:D43 D44:E1048576">
    <cfRule type="cellIs" dxfId="1205" priority="14" operator="equal">
      <formula>0</formula>
    </cfRule>
  </conditionalFormatting>
  <conditionalFormatting sqref="F22">
    <cfRule type="cellIs" dxfId="1204" priority="7" operator="greaterThan">
      <formula>100</formula>
    </cfRule>
    <cfRule type="cellIs" dxfId="1203" priority="8" operator="between">
      <formula>1</formula>
      <formula>99</formula>
    </cfRule>
    <cfRule type="expression" dxfId="1202" priority="23">
      <formula>AND($F$9:$F$21="")</formula>
    </cfRule>
    <cfRule type="cellIs" priority="24" stopIfTrue="1" operator="equal">
      <formula>"0,100"</formula>
    </cfRule>
  </conditionalFormatting>
  <conditionalFormatting sqref="F36 F50 F64 F78">
    <cfRule type="cellIs" dxfId="1201" priority="5" operator="greaterThan">
      <formula>100</formula>
    </cfRule>
    <cfRule type="cellIs" dxfId="1200" priority="6" operator="between">
      <formula>1</formula>
      <formula>99</formula>
    </cfRule>
  </conditionalFormatting>
  <conditionalFormatting sqref="F36">
    <cfRule type="cellIs" dxfId="1199" priority="1" operator="greaterThan">
      <formula>100</formula>
    </cfRule>
    <cfRule type="cellIs" dxfId="1198" priority="2" operator="between">
      <formula>1</formula>
      <formula>99</formula>
    </cfRule>
    <cfRule type="expression" dxfId="1197" priority="3">
      <formula>AND($F$23:$F$35="")</formula>
    </cfRule>
    <cfRule type="cellIs" priority="4" stopIfTrue="1" operator="equal">
      <formula>"0,100"</formula>
    </cfRule>
    <cfRule type="expression" dxfId="1196" priority="13">
      <formula>AND($F$23:$F$35="")</formula>
    </cfRule>
    <cfRule type="cellIs" priority="22" stopIfTrue="1" operator="equal">
      <formula>"0,100"</formula>
    </cfRule>
  </conditionalFormatting>
  <conditionalFormatting sqref="F50">
    <cfRule type="expression" dxfId="1195" priority="12">
      <formula>AND($F$37:$F$49="")</formula>
    </cfRule>
    <cfRule type="cellIs" priority="21" stopIfTrue="1" operator="equal">
      <formula>"0,100"</formula>
    </cfRule>
  </conditionalFormatting>
  <conditionalFormatting sqref="F64">
    <cfRule type="expression" dxfId="1194" priority="11">
      <formula>AND($F$51:$F$63="")</formula>
    </cfRule>
    <cfRule type="cellIs" priority="20" stopIfTrue="1" operator="equal">
      <formula>"0,100"</formula>
    </cfRule>
  </conditionalFormatting>
  <conditionalFormatting sqref="F78">
    <cfRule type="expression" dxfId="1193" priority="10">
      <formula>AND($F$65:$F$77="")</formula>
    </cfRule>
    <cfRule type="cellIs" priority="19" stopIfTrue="1" operator="equal">
      <formula>"0,100"</formula>
    </cfRule>
  </conditionalFormatting>
  <dataValidations count="2">
    <dataValidation type="whole" allowBlank="1" showInputMessage="1" showErrorMessage="1" sqref="F9:F12 F14:F78" xr:uid="{C025ED49-70DD-4216-803F-369802397955}">
      <formula1>0</formula1>
      <formula2>100</formula2>
    </dataValidation>
    <dataValidation type="whole" allowBlank="1" showInputMessage="1" showErrorMessage="1" errorTitle="入力エラー" error="入力できるのは整数のみです。" sqref="F13" xr:uid="{A6C880DA-FE53-4780-81D0-4A54E1864CE5}">
      <formula1>0</formula1>
      <formula2>100</formula2>
    </dataValidation>
  </dataValidations>
  <hyperlinks>
    <hyperlink ref="AM4" location="表紙!A1" display="表紙に戻る" xr:uid="{B1347B92-A3F2-4907-BFB5-4F6A5E6E4E2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A4988DE-C4A3-4C74-AFE3-4567914C102E}">
          <x14:formula1>
            <xm:f>Sheet1!$B$3:$B$31</xm:f>
          </x14:formula1>
          <xm:sqref>C9:C78</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7A388-615A-4170-91A9-92DECDF1162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817</v>
      </c>
      <c r="E4" s="253"/>
      <c r="F4" s="129"/>
      <c r="G4" s="115"/>
      <c r="H4" s="291" t="s">
        <v>5</v>
      </c>
      <c r="I4" s="291"/>
      <c r="J4" s="291"/>
      <c r="K4" s="291"/>
      <c r="L4" s="281" t="str">
        <f>IF(OR(表紙!D26="○",表紙!D43="○"),表紙!D6,"")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92" priority="9">
      <formula>LEN(TRIM(C9))=0</formula>
    </cfRule>
  </conditionalFormatting>
  <conditionalFormatting sqref="D23:E34">
    <cfRule type="expression" dxfId="1191" priority="18">
      <formula>$C$23=""</formula>
    </cfRule>
  </conditionalFormatting>
  <conditionalFormatting sqref="D37:E41 D42:D43 D44:E48">
    <cfRule type="expression" dxfId="1190" priority="17">
      <formula>$C$37=""</formula>
    </cfRule>
  </conditionalFormatting>
  <conditionalFormatting sqref="D51:E62">
    <cfRule type="expression" dxfId="1189" priority="16">
      <formula>$C$51=""</formula>
    </cfRule>
  </conditionalFormatting>
  <conditionalFormatting sqref="D65:E76">
    <cfRule type="expression" dxfId="1188" priority="15">
      <formula>$C$65=""</formula>
    </cfRule>
  </conditionalFormatting>
  <conditionalFormatting sqref="E1:E2 D3:E3 D4 D5:E41 D42:D43 D44:E1048576">
    <cfRule type="cellIs" dxfId="1187" priority="14" operator="equal">
      <formula>0</formula>
    </cfRule>
  </conditionalFormatting>
  <conditionalFormatting sqref="F22">
    <cfRule type="cellIs" dxfId="1186" priority="7" operator="greaterThan">
      <formula>100</formula>
    </cfRule>
    <cfRule type="cellIs" dxfId="1185" priority="8" operator="between">
      <formula>1</formula>
      <formula>99</formula>
    </cfRule>
    <cfRule type="expression" dxfId="1184" priority="23">
      <formula>AND($F$9:$F$21="")</formula>
    </cfRule>
    <cfRule type="cellIs" priority="24" stopIfTrue="1" operator="equal">
      <formula>"0,100"</formula>
    </cfRule>
  </conditionalFormatting>
  <conditionalFormatting sqref="F36 F50 F64 F78">
    <cfRule type="cellIs" dxfId="1183" priority="5" operator="greaterThan">
      <formula>100</formula>
    </cfRule>
    <cfRule type="cellIs" dxfId="1182" priority="6" operator="between">
      <formula>1</formula>
      <formula>99</formula>
    </cfRule>
  </conditionalFormatting>
  <conditionalFormatting sqref="F36">
    <cfRule type="cellIs" dxfId="1181" priority="1" operator="greaterThan">
      <formula>100</formula>
    </cfRule>
    <cfRule type="cellIs" dxfId="1180" priority="2" operator="between">
      <formula>1</formula>
      <formula>99</formula>
    </cfRule>
    <cfRule type="expression" dxfId="1179" priority="3">
      <formula>AND($F$23:$F$35="")</formula>
    </cfRule>
    <cfRule type="cellIs" priority="4" stopIfTrue="1" operator="equal">
      <formula>"0,100"</formula>
    </cfRule>
    <cfRule type="expression" dxfId="1178" priority="13">
      <formula>AND($F$23:$F$35="")</formula>
    </cfRule>
    <cfRule type="cellIs" priority="22" stopIfTrue="1" operator="equal">
      <formula>"0,100"</formula>
    </cfRule>
  </conditionalFormatting>
  <conditionalFormatting sqref="F50">
    <cfRule type="expression" dxfId="1177" priority="12">
      <formula>AND($F$37:$F$49="")</formula>
    </cfRule>
    <cfRule type="cellIs" priority="21" stopIfTrue="1" operator="equal">
      <formula>"0,100"</formula>
    </cfRule>
  </conditionalFormatting>
  <conditionalFormatting sqref="F64">
    <cfRule type="expression" dxfId="1176" priority="11">
      <formula>AND($F$51:$F$63="")</formula>
    </cfRule>
    <cfRule type="cellIs" priority="20" stopIfTrue="1" operator="equal">
      <formula>"0,100"</formula>
    </cfRule>
  </conditionalFormatting>
  <conditionalFormatting sqref="F78">
    <cfRule type="expression" dxfId="1175"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1ED97B4-80D0-4BAF-9368-C12B0242D8DC}">
      <formula1>0</formula1>
      <formula2>100</formula2>
    </dataValidation>
    <dataValidation type="whole" allowBlank="1" showInputMessage="1" showErrorMessage="1" sqref="F9:F12 F14:F78" xr:uid="{CCF15853-FD99-4C30-8C55-36D67ADE6D67}">
      <formula1>0</formula1>
      <formula2>100</formula2>
    </dataValidation>
  </dataValidations>
  <hyperlinks>
    <hyperlink ref="AM4" location="表紙!A1" display="表紙に戻る" xr:uid="{974306F0-567D-4684-B8CA-7CCFBAC7C9ED}"/>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F711AD2-1D47-4CFE-A1A3-506990680573}">
          <x14:formula1>
            <xm:f>Sheet1!$B$3:$B$31</xm:f>
          </x14:formula1>
          <xm:sqref>C9:C78</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BBF0-A1A6-41A1-9A3D-7241C7EF93DA}">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818</v>
      </c>
      <c r="E4" s="253"/>
      <c r="F4" s="129"/>
      <c r="G4" s="115"/>
      <c r="H4" s="291" t="s">
        <v>5</v>
      </c>
      <c r="I4" s="291"/>
      <c r="J4" s="291"/>
      <c r="K4" s="291"/>
      <c r="L4" s="281" t="str">
        <f>IF(OR(表紙!D26="○",表紙!D44="○"),表紙!D6,"")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74" priority="9">
      <formula>LEN(TRIM(C9))=0</formula>
    </cfRule>
  </conditionalFormatting>
  <conditionalFormatting sqref="D23:E34">
    <cfRule type="expression" dxfId="1173" priority="18">
      <formula>$C$23=""</formula>
    </cfRule>
  </conditionalFormatting>
  <conditionalFormatting sqref="D37:E41 D42:D43 D44:E48">
    <cfRule type="expression" dxfId="1172" priority="17">
      <formula>$C$37=""</formula>
    </cfRule>
  </conditionalFormatting>
  <conditionalFormatting sqref="D51:E62">
    <cfRule type="expression" dxfId="1171" priority="16">
      <formula>$C$51=""</formula>
    </cfRule>
  </conditionalFormatting>
  <conditionalFormatting sqref="D65:E76">
    <cfRule type="expression" dxfId="1170" priority="15">
      <formula>$C$65=""</formula>
    </cfRule>
  </conditionalFormatting>
  <conditionalFormatting sqref="E1:E2 D3:E3 D4 D5:E41 D42:D43 D44:E1048576">
    <cfRule type="cellIs" dxfId="1169" priority="14" operator="equal">
      <formula>0</formula>
    </cfRule>
  </conditionalFormatting>
  <conditionalFormatting sqref="F22">
    <cfRule type="cellIs" dxfId="1168" priority="7" operator="greaterThan">
      <formula>100</formula>
    </cfRule>
    <cfRule type="cellIs" dxfId="1167" priority="8" operator="between">
      <formula>1</formula>
      <formula>99</formula>
    </cfRule>
    <cfRule type="expression" dxfId="1166" priority="23">
      <formula>AND($F$9:$F$21="")</formula>
    </cfRule>
    <cfRule type="cellIs" priority="24" stopIfTrue="1" operator="equal">
      <formula>"0,100"</formula>
    </cfRule>
  </conditionalFormatting>
  <conditionalFormatting sqref="F36 F50 F64 F78">
    <cfRule type="cellIs" dxfId="1165" priority="5" operator="greaterThan">
      <formula>100</formula>
    </cfRule>
    <cfRule type="cellIs" dxfId="1164" priority="6" operator="between">
      <formula>1</formula>
      <formula>99</formula>
    </cfRule>
  </conditionalFormatting>
  <conditionalFormatting sqref="F36">
    <cfRule type="cellIs" dxfId="1163" priority="1" operator="greaterThan">
      <formula>100</formula>
    </cfRule>
    <cfRule type="cellIs" dxfId="1162" priority="2" operator="between">
      <formula>1</formula>
      <formula>99</formula>
    </cfRule>
    <cfRule type="expression" dxfId="1161" priority="3">
      <formula>AND($F$23:$F$35="")</formula>
    </cfRule>
    <cfRule type="cellIs" priority="4" stopIfTrue="1" operator="equal">
      <formula>"0,100"</formula>
    </cfRule>
    <cfRule type="expression" dxfId="1160" priority="13">
      <formula>AND($F$23:$F$35="")</formula>
    </cfRule>
    <cfRule type="cellIs" priority="22" stopIfTrue="1" operator="equal">
      <formula>"0,100"</formula>
    </cfRule>
  </conditionalFormatting>
  <conditionalFormatting sqref="F50">
    <cfRule type="expression" dxfId="1159" priority="12">
      <formula>AND($F$37:$F$49="")</formula>
    </cfRule>
    <cfRule type="cellIs" priority="21" stopIfTrue="1" operator="equal">
      <formula>"0,100"</formula>
    </cfRule>
  </conditionalFormatting>
  <conditionalFormatting sqref="F64">
    <cfRule type="expression" dxfId="1158" priority="11">
      <formula>AND($F$51:$F$63="")</formula>
    </cfRule>
    <cfRule type="cellIs" priority="20" stopIfTrue="1" operator="equal">
      <formula>"0,100"</formula>
    </cfRule>
  </conditionalFormatting>
  <conditionalFormatting sqref="F78">
    <cfRule type="expression" dxfId="1157" priority="10">
      <formula>AND($F$65:$F$77="")</formula>
    </cfRule>
    <cfRule type="cellIs" priority="19" stopIfTrue="1" operator="equal">
      <formula>"0,100"</formula>
    </cfRule>
  </conditionalFormatting>
  <dataValidations count="2">
    <dataValidation type="whole" allowBlank="1" showInputMessage="1" showErrorMessage="1" sqref="F9:F12 F14:F78" xr:uid="{30BEB3CC-79C3-4E9D-92D2-D9762C181122}">
      <formula1>0</formula1>
      <formula2>100</formula2>
    </dataValidation>
    <dataValidation type="whole" allowBlank="1" showInputMessage="1" showErrorMessage="1" errorTitle="入力エラー" error="入力できるのは整数のみです。" sqref="F13" xr:uid="{BD4F6759-1D78-4F4F-AD4A-E885F2657E95}">
      <formula1>0</formula1>
      <formula2>100</formula2>
    </dataValidation>
  </dataValidations>
  <hyperlinks>
    <hyperlink ref="AM4" location="表紙!A1" display="表紙に戻る" xr:uid="{7FEBD324-4A6A-4288-976E-B32CA636D4A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BCA0352-9078-43B8-AEAD-72DF563A6B3D}">
          <x14:formula1>
            <xm:f>Sheet1!$B$3:$B$31</xm:f>
          </x14:formula1>
          <xm:sqref>C9:C78</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E7896-E375-4502-926B-81953CF1F97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819</v>
      </c>
      <c r="E4" s="253"/>
      <c r="F4" s="129"/>
      <c r="G4" s="115"/>
      <c r="H4" s="291" t="s">
        <v>5</v>
      </c>
      <c r="I4" s="291"/>
      <c r="J4" s="291"/>
      <c r="K4" s="291"/>
      <c r="L4" s="281" t="str">
        <f>IF(OR(表紙!D26="○",表紙!D45="○"),表紙!D6,"")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56" priority="9">
      <formula>LEN(TRIM(C9))=0</formula>
    </cfRule>
  </conditionalFormatting>
  <conditionalFormatting sqref="D23:E34">
    <cfRule type="expression" dxfId="1155" priority="18">
      <formula>$C$23=""</formula>
    </cfRule>
  </conditionalFormatting>
  <conditionalFormatting sqref="D37:E41 D42:D43 D44:E48">
    <cfRule type="expression" dxfId="1154" priority="17">
      <formula>$C$37=""</formula>
    </cfRule>
  </conditionalFormatting>
  <conditionalFormatting sqref="D51:E62">
    <cfRule type="expression" dxfId="1153" priority="16">
      <formula>$C$51=""</formula>
    </cfRule>
  </conditionalFormatting>
  <conditionalFormatting sqref="D65:E76">
    <cfRule type="expression" dxfId="1152" priority="15">
      <formula>$C$65=""</formula>
    </cfRule>
  </conditionalFormatting>
  <conditionalFormatting sqref="E1:E2 D3:E3 D4 D5:E41 D42:D43 D44:E1048576">
    <cfRule type="cellIs" dxfId="1151" priority="14" operator="equal">
      <formula>0</formula>
    </cfRule>
  </conditionalFormatting>
  <conditionalFormatting sqref="F22">
    <cfRule type="cellIs" dxfId="1150" priority="7" operator="greaterThan">
      <formula>100</formula>
    </cfRule>
    <cfRule type="cellIs" dxfId="1149" priority="8" operator="between">
      <formula>1</formula>
      <formula>99</formula>
    </cfRule>
    <cfRule type="expression" dxfId="1148" priority="23">
      <formula>AND($F$9:$F$21="")</formula>
    </cfRule>
    <cfRule type="cellIs" priority="24" stopIfTrue="1" operator="equal">
      <formula>"0,100"</formula>
    </cfRule>
  </conditionalFormatting>
  <conditionalFormatting sqref="F36 F50 F64 F78">
    <cfRule type="cellIs" dxfId="1147" priority="5" operator="greaterThan">
      <formula>100</formula>
    </cfRule>
    <cfRule type="cellIs" dxfId="1146" priority="6" operator="between">
      <formula>1</formula>
      <formula>99</formula>
    </cfRule>
  </conditionalFormatting>
  <conditionalFormatting sqref="F36">
    <cfRule type="cellIs" dxfId="1145" priority="1" operator="greaterThan">
      <formula>100</formula>
    </cfRule>
    <cfRule type="cellIs" dxfId="1144" priority="2" operator="between">
      <formula>1</formula>
      <formula>99</formula>
    </cfRule>
    <cfRule type="expression" dxfId="1143" priority="3">
      <formula>AND($F$23:$F$35="")</formula>
    </cfRule>
    <cfRule type="cellIs" priority="4" stopIfTrue="1" operator="equal">
      <formula>"0,100"</formula>
    </cfRule>
    <cfRule type="expression" dxfId="1142" priority="13">
      <formula>AND($F$23:$F$35="")</formula>
    </cfRule>
    <cfRule type="cellIs" priority="22" stopIfTrue="1" operator="equal">
      <formula>"0,100"</formula>
    </cfRule>
  </conditionalFormatting>
  <conditionalFormatting sqref="F50">
    <cfRule type="expression" dxfId="1141" priority="12">
      <formula>AND($F$37:$F$49="")</formula>
    </cfRule>
    <cfRule type="cellIs" priority="21" stopIfTrue="1" operator="equal">
      <formula>"0,100"</formula>
    </cfRule>
  </conditionalFormatting>
  <conditionalFormatting sqref="F64">
    <cfRule type="expression" dxfId="1140" priority="11">
      <formula>AND($F$51:$F$63="")</formula>
    </cfRule>
    <cfRule type="cellIs" priority="20" stopIfTrue="1" operator="equal">
      <formula>"0,100"</formula>
    </cfRule>
  </conditionalFormatting>
  <conditionalFormatting sqref="F78">
    <cfRule type="expression" dxfId="1139"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B969B74A-FCBF-4456-B54D-771DE55C019A}">
      <formula1>0</formula1>
      <formula2>100</formula2>
    </dataValidation>
    <dataValidation type="whole" allowBlank="1" showInputMessage="1" showErrorMessage="1" sqref="F9:F12 F14:F78" xr:uid="{02571427-040A-4998-A878-BB5CE991D058}">
      <formula1>0</formula1>
      <formula2>100</formula2>
    </dataValidation>
  </dataValidations>
  <hyperlinks>
    <hyperlink ref="AM4" location="表紙!A1" display="表紙に戻る" xr:uid="{BF2C88E8-D116-45FE-A39C-416C13C44EA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CD572F-0036-46EC-B1DD-A80326A2E5DF}">
          <x14:formula1>
            <xm:f>Sheet1!$B$3:$B$31</xm:f>
          </x14:formula1>
          <xm:sqref>C9:C78</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9463-13F5-41F7-B801-560B74B2DEC5}">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820</v>
      </c>
      <c r="E4" s="253"/>
      <c r="F4" s="129"/>
      <c r="G4" s="115"/>
      <c r="H4" s="291" t="s">
        <v>5</v>
      </c>
      <c r="I4" s="291"/>
      <c r="J4" s="291"/>
      <c r="K4" s="291"/>
      <c r="L4" s="281" t="str">
        <f>IF(OR(表紙!D26="○",表紙!D46="○"),表紙!D6,"")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38" priority="9">
      <formula>LEN(TRIM(C9))=0</formula>
    </cfRule>
  </conditionalFormatting>
  <conditionalFormatting sqref="D23:E34">
    <cfRule type="expression" dxfId="1137" priority="18">
      <formula>$C$23=""</formula>
    </cfRule>
  </conditionalFormatting>
  <conditionalFormatting sqref="D37:E41 D42:D43 D44:E48">
    <cfRule type="expression" dxfId="1136" priority="17">
      <formula>$C$37=""</formula>
    </cfRule>
  </conditionalFormatting>
  <conditionalFormatting sqref="D51:E62">
    <cfRule type="expression" dxfId="1135" priority="16">
      <formula>$C$51=""</formula>
    </cfRule>
  </conditionalFormatting>
  <conditionalFormatting sqref="D65:E76">
    <cfRule type="expression" dxfId="1134" priority="15">
      <formula>$C$65=""</formula>
    </cfRule>
  </conditionalFormatting>
  <conditionalFormatting sqref="E1:E2 D3:E3 D4 D5:E41 D42:D43 D44:E1048576">
    <cfRule type="cellIs" dxfId="1133" priority="14" operator="equal">
      <formula>0</formula>
    </cfRule>
  </conditionalFormatting>
  <conditionalFormatting sqref="F22">
    <cfRule type="cellIs" dxfId="1132" priority="7" operator="greaterThan">
      <formula>100</formula>
    </cfRule>
    <cfRule type="cellIs" dxfId="1131" priority="8" operator="between">
      <formula>1</formula>
      <formula>99</formula>
    </cfRule>
    <cfRule type="expression" dxfId="1130" priority="23">
      <formula>AND($F$9:$F$21="")</formula>
    </cfRule>
    <cfRule type="cellIs" priority="24" stopIfTrue="1" operator="equal">
      <formula>"0,100"</formula>
    </cfRule>
  </conditionalFormatting>
  <conditionalFormatting sqref="F36 F50 F64 F78">
    <cfRule type="cellIs" dxfId="1129" priority="5" operator="greaterThan">
      <formula>100</formula>
    </cfRule>
    <cfRule type="cellIs" dxfId="1128" priority="6" operator="between">
      <formula>1</formula>
      <formula>99</formula>
    </cfRule>
  </conditionalFormatting>
  <conditionalFormatting sqref="F36">
    <cfRule type="cellIs" dxfId="1127" priority="1" operator="greaterThan">
      <formula>100</formula>
    </cfRule>
    <cfRule type="cellIs" dxfId="1126" priority="2" operator="between">
      <formula>1</formula>
      <formula>99</formula>
    </cfRule>
    <cfRule type="expression" dxfId="1125" priority="3">
      <formula>AND($F$23:$F$35="")</formula>
    </cfRule>
    <cfRule type="cellIs" priority="4" stopIfTrue="1" operator="equal">
      <formula>"0,100"</formula>
    </cfRule>
    <cfRule type="expression" dxfId="1124" priority="13">
      <formula>AND($F$23:$F$35="")</formula>
    </cfRule>
    <cfRule type="cellIs" priority="22" stopIfTrue="1" operator="equal">
      <formula>"0,100"</formula>
    </cfRule>
  </conditionalFormatting>
  <conditionalFormatting sqref="F50">
    <cfRule type="expression" dxfId="1123" priority="12">
      <formula>AND($F$37:$F$49="")</formula>
    </cfRule>
    <cfRule type="cellIs" priority="21" stopIfTrue="1" operator="equal">
      <formula>"0,100"</formula>
    </cfRule>
  </conditionalFormatting>
  <conditionalFormatting sqref="F64">
    <cfRule type="expression" dxfId="1122" priority="11">
      <formula>AND($F$51:$F$63="")</formula>
    </cfRule>
    <cfRule type="cellIs" priority="20" stopIfTrue="1" operator="equal">
      <formula>"0,100"</formula>
    </cfRule>
  </conditionalFormatting>
  <conditionalFormatting sqref="F78">
    <cfRule type="expression" dxfId="1121" priority="10">
      <formula>AND($F$65:$F$77="")</formula>
    </cfRule>
    <cfRule type="cellIs" priority="19" stopIfTrue="1" operator="equal">
      <formula>"0,100"</formula>
    </cfRule>
  </conditionalFormatting>
  <dataValidations count="2">
    <dataValidation type="whole" allowBlank="1" showInputMessage="1" showErrorMessage="1" sqref="F9:F12 F14:F78" xr:uid="{269463A2-CFDE-45EB-92B4-0D5890B7F497}">
      <formula1>0</formula1>
      <formula2>100</formula2>
    </dataValidation>
    <dataValidation type="whole" allowBlank="1" showInputMessage="1" showErrorMessage="1" errorTitle="入力エラー" error="入力できるのは整数のみです。" sqref="F13" xr:uid="{707280BC-46D6-4762-BF46-5740C16612DA}">
      <formula1>0</formula1>
      <formula2>100</formula2>
    </dataValidation>
  </dataValidations>
  <hyperlinks>
    <hyperlink ref="AM4" location="表紙!A1" display="表紙に戻る" xr:uid="{0A8EDBDE-4F36-4D79-AA60-42DD6AF821B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A0250C-E57F-4712-8C3C-8B88CF733D09}">
          <x14:formula1>
            <xm:f>Sheet1!$B$3:$B$31</xm:f>
          </x14:formula1>
          <xm:sqref>C9:C78</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C2824-34C9-4C3C-976E-B14BD53652B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821</v>
      </c>
      <c r="E4" s="253"/>
      <c r="F4" s="129"/>
      <c r="G4" s="115"/>
      <c r="H4" s="291" t="s">
        <v>5</v>
      </c>
      <c r="I4" s="291"/>
      <c r="J4" s="291"/>
      <c r="K4" s="291"/>
      <c r="L4" s="281" t="str">
        <f>IF(OR(表紙!D26="○",表紙!D47="○"),表紙!D6,"")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20" priority="9">
      <formula>LEN(TRIM(C9))=0</formula>
    </cfRule>
  </conditionalFormatting>
  <conditionalFormatting sqref="D23:E34">
    <cfRule type="expression" dxfId="1119" priority="18">
      <formula>$C$23=""</formula>
    </cfRule>
  </conditionalFormatting>
  <conditionalFormatting sqref="D37:E41 D42:D43 D44:E48">
    <cfRule type="expression" dxfId="1118" priority="17">
      <formula>$C$37=""</formula>
    </cfRule>
  </conditionalFormatting>
  <conditionalFormatting sqref="D51:E62">
    <cfRule type="expression" dxfId="1117" priority="16">
      <formula>$C$51=""</formula>
    </cfRule>
  </conditionalFormatting>
  <conditionalFormatting sqref="D65:E76">
    <cfRule type="expression" dxfId="1116" priority="15">
      <formula>$C$65=""</formula>
    </cfRule>
  </conditionalFormatting>
  <conditionalFormatting sqref="E1:E2 D3:E3 D4 D5:E41 D42:D43 D44:E1048576">
    <cfRule type="cellIs" dxfId="1115" priority="14" operator="equal">
      <formula>0</formula>
    </cfRule>
  </conditionalFormatting>
  <conditionalFormatting sqref="F22">
    <cfRule type="cellIs" dxfId="1114" priority="7" operator="greaterThan">
      <formula>100</formula>
    </cfRule>
    <cfRule type="cellIs" dxfId="1113" priority="8" operator="between">
      <formula>1</formula>
      <formula>99</formula>
    </cfRule>
    <cfRule type="expression" dxfId="1112" priority="23">
      <formula>AND($F$9:$F$21="")</formula>
    </cfRule>
    <cfRule type="cellIs" priority="24" stopIfTrue="1" operator="equal">
      <formula>"0,100"</formula>
    </cfRule>
  </conditionalFormatting>
  <conditionalFormatting sqref="F36 F50 F64 F78">
    <cfRule type="cellIs" dxfId="1111" priority="5" operator="greaterThan">
      <formula>100</formula>
    </cfRule>
    <cfRule type="cellIs" dxfId="1110" priority="6" operator="between">
      <formula>1</formula>
      <formula>99</formula>
    </cfRule>
  </conditionalFormatting>
  <conditionalFormatting sqref="F36">
    <cfRule type="cellIs" dxfId="1109" priority="1" operator="greaterThan">
      <formula>100</formula>
    </cfRule>
    <cfRule type="cellIs" dxfId="1108" priority="2" operator="between">
      <formula>1</formula>
      <formula>99</formula>
    </cfRule>
    <cfRule type="expression" dxfId="1107" priority="3">
      <formula>AND($F$23:$F$35="")</formula>
    </cfRule>
    <cfRule type="cellIs" priority="4" stopIfTrue="1" operator="equal">
      <formula>"0,100"</formula>
    </cfRule>
    <cfRule type="expression" dxfId="1106" priority="13">
      <formula>AND($F$23:$F$35="")</formula>
    </cfRule>
    <cfRule type="cellIs" priority="22" stopIfTrue="1" operator="equal">
      <formula>"0,100"</formula>
    </cfRule>
  </conditionalFormatting>
  <conditionalFormatting sqref="F50">
    <cfRule type="expression" dxfId="1105" priority="12">
      <formula>AND($F$37:$F$49="")</formula>
    </cfRule>
    <cfRule type="cellIs" priority="21" stopIfTrue="1" operator="equal">
      <formula>"0,100"</formula>
    </cfRule>
  </conditionalFormatting>
  <conditionalFormatting sqref="F64">
    <cfRule type="expression" dxfId="1104" priority="11">
      <formula>AND($F$51:$F$63="")</formula>
    </cfRule>
    <cfRule type="cellIs" priority="20" stopIfTrue="1" operator="equal">
      <formula>"0,100"</formula>
    </cfRule>
  </conditionalFormatting>
  <conditionalFormatting sqref="F78">
    <cfRule type="expression" dxfId="1103"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428C19CA-0E74-4345-ABB4-A3D8A5D3CCA8}">
      <formula1>0</formula1>
      <formula2>100</formula2>
    </dataValidation>
    <dataValidation type="whole" allowBlank="1" showInputMessage="1" showErrorMessage="1" sqref="F9:F12 F14:F78" xr:uid="{3704C6EF-D9D3-4128-A5C1-FB43678300CE}">
      <formula1>0</formula1>
      <formula2>100</formula2>
    </dataValidation>
  </dataValidations>
  <hyperlinks>
    <hyperlink ref="AM4" location="表紙!A1" display="表紙に戻る" xr:uid="{8A04EF3A-81EF-4F35-A6EB-DEEA62F7DD3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D37B0B9-C4A1-4BAE-8AC4-164CABDAE62B}">
          <x14:formula1>
            <xm:f>Sheet1!$B$3:$B$31</xm:f>
          </x14:formula1>
          <xm:sqref>C9:C78</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5A29D-DFEB-4E1E-8496-5D440855A0F9}">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822</v>
      </c>
      <c r="E4" s="253"/>
      <c r="F4" s="129"/>
      <c r="G4" s="115"/>
      <c r="H4" s="291" t="s">
        <v>5</v>
      </c>
      <c r="I4" s="291"/>
      <c r="J4" s="291"/>
      <c r="K4" s="291"/>
      <c r="L4" s="281" t="str">
        <f>IF(OR(表紙!D26="○",表紙!D48="○"),表紙!D6,"")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102" priority="9">
      <formula>LEN(TRIM(C9))=0</formula>
    </cfRule>
  </conditionalFormatting>
  <conditionalFormatting sqref="D23:E34">
    <cfRule type="expression" dxfId="1101" priority="18">
      <formula>$C$23=""</formula>
    </cfRule>
  </conditionalFormatting>
  <conditionalFormatting sqref="D37:E41 D42:D43 D44:E48">
    <cfRule type="expression" dxfId="1100" priority="17">
      <formula>$C$37=""</formula>
    </cfRule>
  </conditionalFormatting>
  <conditionalFormatting sqref="D51:E62">
    <cfRule type="expression" dxfId="1099" priority="16">
      <formula>$C$51=""</formula>
    </cfRule>
  </conditionalFormatting>
  <conditionalFormatting sqref="D65:E76">
    <cfRule type="expression" dxfId="1098" priority="15">
      <formula>$C$65=""</formula>
    </cfRule>
  </conditionalFormatting>
  <conditionalFormatting sqref="E1:E2 D3:E3 D4 D5:E41 D42:D43 D44:E1048576">
    <cfRule type="cellIs" dxfId="1097" priority="14" operator="equal">
      <formula>0</formula>
    </cfRule>
  </conditionalFormatting>
  <conditionalFormatting sqref="F22">
    <cfRule type="cellIs" dxfId="1096" priority="7" operator="greaterThan">
      <formula>100</formula>
    </cfRule>
    <cfRule type="cellIs" dxfId="1095" priority="8" operator="between">
      <formula>1</formula>
      <formula>99</formula>
    </cfRule>
    <cfRule type="expression" dxfId="1094" priority="23">
      <formula>AND($F$9:$F$21="")</formula>
    </cfRule>
    <cfRule type="cellIs" priority="24" stopIfTrue="1" operator="equal">
      <formula>"0,100"</formula>
    </cfRule>
  </conditionalFormatting>
  <conditionalFormatting sqref="F36 F50 F64 F78">
    <cfRule type="cellIs" dxfId="1093" priority="5" operator="greaterThan">
      <formula>100</formula>
    </cfRule>
    <cfRule type="cellIs" dxfId="1092" priority="6" operator="between">
      <formula>1</formula>
      <formula>99</formula>
    </cfRule>
  </conditionalFormatting>
  <conditionalFormatting sqref="F36">
    <cfRule type="cellIs" dxfId="1091" priority="1" operator="greaterThan">
      <formula>100</formula>
    </cfRule>
    <cfRule type="cellIs" dxfId="1090" priority="2" operator="between">
      <formula>1</formula>
      <formula>99</formula>
    </cfRule>
    <cfRule type="expression" dxfId="1089" priority="3">
      <formula>AND($F$23:$F$35="")</formula>
    </cfRule>
    <cfRule type="cellIs" priority="4" stopIfTrue="1" operator="equal">
      <formula>"0,100"</formula>
    </cfRule>
    <cfRule type="expression" dxfId="1088" priority="13">
      <formula>AND($F$23:$F$35="")</formula>
    </cfRule>
    <cfRule type="cellIs" priority="22" stopIfTrue="1" operator="equal">
      <formula>"0,100"</formula>
    </cfRule>
  </conditionalFormatting>
  <conditionalFormatting sqref="F50">
    <cfRule type="expression" dxfId="1087" priority="12">
      <formula>AND($F$37:$F$49="")</formula>
    </cfRule>
    <cfRule type="cellIs" priority="21" stopIfTrue="1" operator="equal">
      <formula>"0,100"</formula>
    </cfRule>
  </conditionalFormatting>
  <conditionalFormatting sqref="F64">
    <cfRule type="expression" dxfId="1086" priority="11">
      <formula>AND($F$51:$F$63="")</formula>
    </cfRule>
    <cfRule type="cellIs" priority="20" stopIfTrue="1" operator="equal">
      <formula>"0,100"</formula>
    </cfRule>
  </conditionalFormatting>
  <conditionalFormatting sqref="F78">
    <cfRule type="expression" dxfId="1085" priority="10">
      <formula>AND($F$65:$F$77="")</formula>
    </cfRule>
    <cfRule type="cellIs" priority="19" stopIfTrue="1" operator="equal">
      <formula>"0,100"</formula>
    </cfRule>
  </conditionalFormatting>
  <dataValidations count="2">
    <dataValidation type="whole" allowBlank="1" showInputMessage="1" showErrorMessage="1" sqref="F9:F12 F14:F78" xr:uid="{F8D285DB-03FA-4457-BE15-79A2516AA0B4}">
      <formula1>0</formula1>
      <formula2>100</formula2>
    </dataValidation>
    <dataValidation type="whole" allowBlank="1" showInputMessage="1" showErrorMessage="1" errorTitle="入力エラー" error="入力できるのは整数のみです。" sqref="F13" xr:uid="{A76DB795-765F-4309-B7E8-1DA5FF38FFD4}">
      <formula1>0</formula1>
      <formula2>100</formula2>
    </dataValidation>
  </dataValidations>
  <hyperlinks>
    <hyperlink ref="AM4" location="表紙!A1" display="表紙に戻る" xr:uid="{F5375939-16E2-4049-AF85-0AA5C75AA65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8485244-5D52-45DD-8BDA-1CC6DF4A83FE}">
          <x14:formula1>
            <xm:f>Sheet1!$B$3:$B$31</xm:f>
          </x14:formula1>
          <xm:sqref>C9:C78</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F4D8-D2C2-4A10-A45B-E9EAF5C4528A}">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823</v>
      </c>
      <c r="E4" s="253"/>
      <c r="F4" s="129"/>
      <c r="G4" s="115"/>
      <c r="H4" s="291" t="s">
        <v>5</v>
      </c>
      <c r="I4" s="291"/>
      <c r="J4" s="291"/>
      <c r="K4" s="291"/>
      <c r="L4" s="281" t="str">
        <f>IF(OR(表紙!D26="○",表紙!D49="○"),表紙!D6,"")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84" priority="9">
      <formula>LEN(TRIM(C9))=0</formula>
    </cfRule>
  </conditionalFormatting>
  <conditionalFormatting sqref="D23:E34">
    <cfRule type="expression" dxfId="1083" priority="18">
      <formula>$C$23=""</formula>
    </cfRule>
  </conditionalFormatting>
  <conditionalFormatting sqref="D37:E41 D42:D43 D44:E48">
    <cfRule type="expression" dxfId="1082" priority="17">
      <formula>$C$37=""</formula>
    </cfRule>
  </conditionalFormatting>
  <conditionalFormatting sqref="D51:E62">
    <cfRule type="expression" dxfId="1081" priority="16">
      <formula>$C$51=""</formula>
    </cfRule>
  </conditionalFormatting>
  <conditionalFormatting sqref="D65:E76">
    <cfRule type="expression" dxfId="1080" priority="15">
      <formula>$C$65=""</formula>
    </cfRule>
  </conditionalFormatting>
  <conditionalFormatting sqref="E1:E2 D3:E3 D4 D5:E41 D42:D43 D44:E1048576">
    <cfRule type="cellIs" dxfId="1079" priority="14" operator="equal">
      <formula>0</formula>
    </cfRule>
  </conditionalFormatting>
  <conditionalFormatting sqref="F22">
    <cfRule type="cellIs" dxfId="1078" priority="7" operator="greaterThan">
      <formula>100</formula>
    </cfRule>
    <cfRule type="cellIs" dxfId="1077" priority="8" operator="between">
      <formula>1</formula>
      <formula>99</formula>
    </cfRule>
    <cfRule type="expression" dxfId="1076" priority="23">
      <formula>AND($F$9:$F$21="")</formula>
    </cfRule>
    <cfRule type="cellIs" priority="24" stopIfTrue="1" operator="equal">
      <formula>"0,100"</formula>
    </cfRule>
  </conditionalFormatting>
  <conditionalFormatting sqref="F36 F50 F64 F78">
    <cfRule type="cellIs" dxfId="1075" priority="5" operator="greaterThan">
      <formula>100</formula>
    </cfRule>
    <cfRule type="cellIs" dxfId="1074" priority="6" operator="between">
      <formula>1</formula>
      <formula>99</formula>
    </cfRule>
  </conditionalFormatting>
  <conditionalFormatting sqref="F36">
    <cfRule type="cellIs" dxfId="1073" priority="1" operator="greaterThan">
      <formula>100</formula>
    </cfRule>
    <cfRule type="cellIs" dxfId="1072" priority="2" operator="between">
      <formula>1</formula>
      <formula>99</formula>
    </cfRule>
    <cfRule type="expression" dxfId="1071" priority="3">
      <formula>AND($F$23:$F$35="")</formula>
    </cfRule>
    <cfRule type="cellIs" priority="4" stopIfTrue="1" operator="equal">
      <formula>"0,100"</formula>
    </cfRule>
    <cfRule type="expression" dxfId="1070" priority="13">
      <formula>AND($F$23:$F$35="")</formula>
    </cfRule>
    <cfRule type="cellIs" priority="22" stopIfTrue="1" operator="equal">
      <formula>"0,100"</formula>
    </cfRule>
  </conditionalFormatting>
  <conditionalFormatting sqref="F50">
    <cfRule type="expression" dxfId="1069" priority="12">
      <formula>AND($F$37:$F$49="")</formula>
    </cfRule>
    <cfRule type="cellIs" priority="21" stopIfTrue="1" operator="equal">
      <formula>"0,100"</formula>
    </cfRule>
  </conditionalFormatting>
  <conditionalFormatting sqref="F64">
    <cfRule type="expression" dxfId="1068" priority="11">
      <formula>AND($F$51:$F$63="")</formula>
    </cfRule>
    <cfRule type="cellIs" priority="20" stopIfTrue="1" operator="equal">
      <formula>"0,100"</formula>
    </cfRule>
  </conditionalFormatting>
  <conditionalFormatting sqref="F78">
    <cfRule type="expression" dxfId="1067"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09D210-9371-492C-9278-1F1D72EA9C12}">
      <formula1>0</formula1>
      <formula2>100</formula2>
    </dataValidation>
    <dataValidation type="whole" allowBlank="1" showInputMessage="1" showErrorMessage="1" sqref="F9:F12 F14:F78" xr:uid="{B12259AE-DB3F-4290-B34C-6A1312C2DE04}">
      <formula1>0</formula1>
      <formula2>100</formula2>
    </dataValidation>
  </dataValidations>
  <hyperlinks>
    <hyperlink ref="AM4" location="表紙!A1" display="表紙に戻る" xr:uid="{EA0A8C9E-E61E-43D9-A13D-7EAF3A76481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F90709-B4D5-4D38-B97E-549E8CE093B1}">
          <x14:formula1>
            <xm:f>Sheet1!$B$3:$B$31</xm:f>
          </x14:formula1>
          <xm:sqref>C9:C78</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54B3-A796-4307-B58E-61C37DAD032A}">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824</v>
      </c>
      <c r="E4" s="253"/>
      <c r="F4" s="129"/>
      <c r="G4" s="115"/>
      <c r="H4" s="291" t="s">
        <v>5</v>
      </c>
      <c r="I4" s="291"/>
      <c r="J4" s="291"/>
      <c r="K4" s="291"/>
      <c r="L4" s="281" t="str">
        <f>IF(OR(表紙!D26="○",表紙!D50="○"),表紙!D6,"")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66" priority="9">
      <formula>LEN(TRIM(C9))=0</formula>
    </cfRule>
  </conditionalFormatting>
  <conditionalFormatting sqref="D23:E34">
    <cfRule type="expression" dxfId="1065" priority="18">
      <formula>$C$23=""</formula>
    </cfRule>
  </conditionalFormatting>
  <conditionalFormatting sqref="D37:E41 D42:D43 D44:E48">
    <cfRule type="expression" dxfId="1064" priority="17">
      <formula>$C$37=""</formula>
    </cfRule>
  </conditionalFormatting>
  <conditionalFormatting sqref="D51:E62">
    <cfRule type="expression" dxfId="1063" priority="16">
      <formula>$C$51=""</formula>
    </cfRule>
  </conditionalFormatting>
  <conditionalFormatting sqref="D65:E76">
    <cfRule type="expression" dxfId="1062" priority="15">
      <formula>$C$65=""</formula>
    </cfRule>
  </conditionalFormatting>
  <conditionalFormatting sqref="E1:E2 D3:E3 D4 D5:E41 D42:D43 D44:E1048576">
    <cfRule type="cellIs" dxfId="1061" priority="14" operator="equal">
      <formula>0</formula>
    </cfRule>
  </conditionalFormatting>
  <conditionalFormatting sqref="F22">
    <cfRule type="cellIs" dxfId="1060" priority="7" operator="greaterThan">
      <formula>100</formula>
    </cfRule>
    <cfRule type="cellIs" dxfId="1059" priority="8" operator="between">
      <formula>1</formula>
      <formula>99</formula>
    </cfRule>
    <cfRule type="expression" dxfId="1058" priority="23">
      <formula>AND($F$9:$F$21="")</formula>
    </cfRule>
    <cfRule type="cellIs" priority="24" stopIfTrue="1" operator="equal">
      <formula>"0,100"</formula>
    </cfRule>
  </conditionalFormatting>
  <conditionalFormatting sqref="F36 F50 F64 F78">
    <cfRule type="cellIs" dxfId="1057" priority="5" operator="greaterThan">
      <formula>100</formula>
    </cfRule>
    <cfRule type="cellIs" dxfId="1056" priority="6" operator="between">
      <formula>1</formula>
      <formula>99</formula>
    </cfRule>
  </conditionalFormatting>
  <conditionalFormatting sqref="F36">
    <cfRule type="cellIs" dxfId="1055" priority="1" operator="greaterThan">
      <formula>100</formula>
    </cfRule>
    <cfRule type="cellIs" dxfId="1054" priority="2" operator="between">
      <formula>1</formula>
      <formula>99</formula>
    </cfRule>
    <cfRule type="expression" dxfId="1053" priority="3">
      <formula>AND($F$23:$F$35="")</formula>
    </cfRule>
    <cfRule type="cellIs" priority="4" stopIfTrue="1" operator="equal">
      <formula>"0,100"</formula>
    </cfRule>
    <cfRule type="expression" dxfId="1052" priority="13">
      <formula>AND($F$23:$F$35="")</formula>
    </cfRule>
    <cfRule type="cellIs" priority="22" stopIfTrue="1" operator="equal">
      <formula>"0,100"</formula>
    </cfRule>
  </conditionalFormatting>
  <conditionalFormatting sqref="F50">
    <cfRule type="expression" dxfId="1051" priority="12">
      <formula>AND($F$37:$F$49="")</formula>
    </cfRule>
    <cfRule type="cellIs" priority="21" stopIfTrue="1" operator="equal">
      <formula>"0,100"</formula>
    </cfRule>
  </conditionalFormatting>
  <conditionalFormatting sqref="F64">
    <cfRule type="expression" dxfId="1050" priority="11">
      <formula>AND($F$51:$F$63="")</formula>
    </cfRule>
    <cfRule type="cellIs" priority="20" stopIfTrue="1" operator="equal">
      <formula>"0,100"</formula>
    </cfRule>
  </conditionalFormatting>
  <conditionalFormatting sqref="F78">
    <cfRule type="expression" dxfId="1049" priority="10">
      <formula>AND($F$65:$F$77="")</formula>
    </cfRule>
    <cfRule type="cellIs" priority="19" stopIfTrue="1" operator="equal">
      <formula>"0,100"</formula>
    </cfRule>
  </conditionalFormatting>
  <dataValidations count="2">
    <dataValidation type="whole" allowBlank="1" showInputMessage="1" showErrorMessage="1" sqref="F9:F12 F14:F78" xr:uid="{DB3966D4-F94F-4C08-94E9-8E2D695F2A85}">
      <formula1>0</formula1>
      <formula2>100</formula2>
    </dataValidation>
    <dataValidation type="whole" allowBlank="1" showInputMessage="1" showErrorMessage="1" errorTitle="入力エラー" error="入力できるのは整数のみです。" sqref="F13" xr:uid="{A3503E2C-91C0-42FC-86A4-B964DF59B420}">
      <formula1>0</formula1>
      <formula2>100</formula2>
    </dataValidation>
  </dataValidations>
  <hyperlinks>
    <hyperlink ref="AM4" location="表紙!A1" display="表紙に戻る" xr:uid="{2B993EF3-6918-45C8-BA21-F83FB023720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F66CD7E-24D3-48EC-A4D5-93AFEEB7DCAA}">
          <x14:formula1>
            <xm:f>Sheet1!$B$3:$B$31</xm:f>
          </x14:formula1>
          <xm:sqref>C9:C78</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F038F-4196-45AF-AE78-86FBCE9FEF2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825</v>
      </c>
      <c r="E4" s="253"/>
      <c r="F4" s="129"/>
      <c r="G4" s="115"/>
      <c r="H4" s="291" t="s">
        <v>5</v>
      </c>
      <c r="I4" s="291"/>
      <c r="J4" s="291"/>
      <c r="K4" s="291"/>
      <c r="L4" s="281" t="str">
        <f>IF(OR(表紙!D26="○",表紙!D51="○"),表紙!D6,"")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48" priority="9">
      <formula>LEN(TRIM(C9))=0</formula>
    </cfRule>
  </conditionalFormatting>
  <conditionalFormatting sqref="D23:E34">
    <cfRule type="expression" dxfId="1047" priority="18">
      <formula>$C$23=""</formula>
    </cfRule>
  </conditionalFormatting>
  <conditionalFormatting sqref="D37:E41 D42:D43 D44:E48">
    <cfRule type="expression" dxfId="1046" priority="17">
      <formula>$C$37=""</formula>
    </cfRule>
  </conditionalFormatting>
  <conditionalFormatting sqref="D51:E62">
    <cfRule type="expression" dxfId="1045" priority="16">
      <formula>$C$51=""</formula>
    </cfRule>
  </conditionalFormatting>
  <conditionalFormatting sqref="D65:E76">
    <cfRule type="expression" dxfId="1044" priority="15">
      <formula>$C$65=""</formula>
    </cfRule>
  </conditionalFormatting>
  <conditionalFormatting sqref="E1:E2 D3:E3 D4 D5:E41 D42:D43 D44:E1048576">
    <cfRule type="cellIs" dxfId="1043" priority="14" operator="equal">
      <formula>0</formula>
    </cfRule>
  </conditionalFormatting>
  <conditionalFormatting sqref="F22">
    <cfRule type="cellIs" dxfId="1042" priority="7" operator="greaterThan">
      <formula>100</formula>
    </cfRule>
    <cfRule type="cellIs" dxfId="1041" priority="8" operator="between">
      <formula>1</formula>
      <formula>99</formula>
    </cfRule>
    <cfRule type="expression" dxfId="1040" priority="23">
      <formula>AND($F$9:$F$21="")</formula>
    </cfRule>
    <cfRule type="cellIs" priority="24" stopIfTrue="1" operator="equal">
      <formula>"0,100"</formula>
    </cfRule>
  </conditionalFormatting>
  <conditionalFormatting sqref="F36 F50 F64 F78">
    <cfRule type="cellIs" dxfId="1039" priority="5" operator="greaterThan">
      <formula>100</formula>
    </cfRule>
    <cfRule type="cellIs" dxfId="1038" priority="6" operator="between">
      <formula>1</formula>
      <formula>99</formula>
    </cfRule>
  </conditionalFormatting>
  <conditionalFormatting sqref="F36">
    <cfRule type="cellIs" dxfId="1037" priority="1" operator="greaterThan">
      <formula>100</formula>
    </cfRule>
    <cfRule type="cellIs" dxfId="1036" priority="2" operator="between">
      <formula>1</formula>
      <formula>99</formula>
    </cfRule>
    <cfRule type="expression" dxfId="1035" priority="3">
      <formula>AND($F$23:$F$35="")</formula>
    </cfRule>
    <cfRule type="cellIs" priority="4" stopIfTrue="1" operator="equal">
      <formula>"0,100"</formula>
    </cfRule>
    <cfRule type="expression" dxfId="1034" priority="13">
      <formula>AND($F$23:$F$35="")</formula>
    </cfRule>
    <cfRule type="cellIs" priority="22" stopIfTrue="1" operator="equal">
      <formula>"0,100"</formula>
    </cfRule>
  </conditionalFormatting>
  <conditionalFormatting sqref="F50">
    <cfRule type="expression" dxfId="1033" priority="12">
      <formula>AND($F$37:$F$49="")</formula>
    </cfRule>
    <cfRule type="cellIs" priority="21" stopIfTrue="1" operator="equal">
      <formula>"0,100"</formula>
    </cfRule>
  </conditionalFormatting>
  <conditionalFormatting sqref="F64">
    <cfRule type="expression" dxfId="1032" priority="11">
      <formula>AND($F$51:$F$63="")</formula>
    </cfRule>
    <cfRule type="cellIs" priority="20" stopIfTrue="1" operator="equal">
      <formula>"0,100"</formula>
    </cfRule>
  </conditionalFormatting>
  <conditionalFormatting sqref="F78">
    <cfRule type="expression" dxfId="103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F47319A-B11A-4CA8-8BA1-4DC6545DC8ED}">
      <formula1>0</formula1>
      <formula2>100</formula2>
    </dataValidation>
    <dataValidation type="whole" allowBlank="1" showInputMessage="1" showErrorMessage="1" sqref="F9:F12 F14:F78" xr:uid="{A03BAB7A-2872-4D0B-A6CD-8FD8B328F789}">
      <formula1>0</formula1>
      <formula2>100</formula2>
    </dataValidation>
  </dataValidations>
  <hyperlinks>
    <hyperlink ref="AM4" location="表紙!A1" display="表紙に戻る" xr:uid="{500D79DB-B8BB-47E9-B3B2-C90B9306A70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9B86FD-4CD2-4073-BE3B-F4C8EAE9511B}">
          <x14:formula1>
            <xm:f>Sheet1!$B$3:$B$31</xm:f>
          </x14:formula1>
          <xm:sqref>C9:C78</xm:sqref>
        </x14:dataValidation>
      </x14:dataValidation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6C72D-5071-4B18-93A2-985EFF29C2E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826</v>
      </c>
      <c r="E4" s="253"/>
      <c r="F4" s="129"/>
      <c r="G4" s="115"/>
      <c r="H4" s="291" t="s">
        <v>5</v>
      </c>
      <c r="I4" s="291"/>
      <c r="J4" s="291"/>
      <c r="K4" s="291"/>
      <c r="L4" s="281" t="str">
        <f>IF(OR(表紙!D26="○",表紙!D52="○"),表紙!D6,"")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30" priority="9">
      <formula>LEN(TRIM(C9))=0</formula>
    </cfRule>
  </conditionalFormatting>
  <conditionalFormatting sqref="D23:E34">
    <cfRule type="expression" dxfId="1029" priority="18">
      <formula>$C$23=""</formula>
    </cfRule>
  </conditionalFormatting>
  <conditionalFormatting sqref="D37:E41 D42:D43 D44:E48">
    <cfRule type="expression" dxfId="1028" priority="17">
      <formula>$C$37=""</formula>
    </cfRule>
  </conditionalFormatting>
  <conditionalFormatting sqref="D51:E62">
    <cfRule type="expression" dxfId="1027" priority="16">
      <formula>$C$51=""</formula>
    </cfRule>
  </conditionalFormatting>
  <conditionalFormatting sqref="D65:E76">
    <cfRule type="expression" dxfId="1026" priority="15">
      <formula>$C$65=""</formula>
    </cfRule>
  </conditionalFormatting>
  <conditionalFormatting sqref="E1:E2 D3:E3 D4 D5:E41 D42:D43 D44:E1048576">
    <cfRule type="cellIs" dxfId="1025" priority="14" operator="equal">
      <formula>0</formula>
    </cfRule>
  </conditionalFormatting>
  <conditionalFormatting sqref="F22">
    <cfRule type="cellIs" dxfId="1024" priority="7" operator="greaterThan">
      <formula>100</formula>
    </cfRule>
    <cfRule type="cellIs" dxfId="1023" priority="8" operator="between">
      <formula>1</formula>
      <formula>99</formula>
    </cfRule>
    <cfRule type="expression" dxfId="1022" priority="23">
      <formula>AND($F$9:$F$21="")</formula>
    </cfRule>
    <cfRule type="cellIs" priority="24" stopIfTrue="1" operator="equal">
      <formula>"0,100"</formula>
    </cfRule>
  </conditionalFormatting>
  <conditionalFormatting sqref="F36 F50 F64 F78">
    <cfRule type="cellIs" dxfId="1021" priority="5" operator="greaterThan">
      <formula>100</formula>
    </cfRule>
    <cfRule type="cellIs" dxfId="1020" priority="6" operator="between">
      <formula>1</formula>
      <formula>99</formula>
    </cfRule>
  </conditionalFormatting>
  <conditionalFormatting sqref="F36">
    <cfRule type="cellIs" dxfId="1019" priority="1" operator="greaterThan">
      <formula>100</formula>
    </cfRule>
    <cfRule type="cellIs" dxfId="1018" priority="2" operator="between">
      <formula>1</formula>
      <formula>99</formula>
    </cfRule>
    <cfRule type="expression" dxfId="1017" priority="3">
      <formula>AND($F$23:$F$35="")</formula>
    </cfRule>
    <cfRule type="cellIs" priority="4" stopIfTrue="1" operator="equal">
      <formula>"0,100"</formula>
    </cfRule>
    <cfRule type="expression" dxfId="1016" priority="13">
      <formula>AND($F$23:$F$35="")</formula>
    </cfRule>
    <cfRule type="cellIs" priority="22" stopIfTrue="1" operator="equal">
      <formula>"0,100"</formula>
    </cfRule>
  </conditionalFormatting>
  <conditionalFormatting sqref="F50">
    <cfRule type="expression" dxfId="1015" priority="12">
      <formula>AND($F$37:$F$49="")</formula>
    </cfRule>
    <cfRule type="cellIs" priority="21" stopIfTrue="1" operator="equal">
      <formula>"0,100"</formula>
    </cfRule>
  </conditionalFormatting>
  <conditionalFormatting sqref="F64">
    <cfRule type="expression" dxfId="1014" priority="11">
      <formula>AND($F$51:$F$63="")</formula>
    </cfRule>
    <cfRule type="cellIs" priority="20" stopIfTrue="1" operator="equal">
      <formula>"0,100"</formula>
    </cfRule>
  </conditionalFormatting>
  <conditionalFormatting sqref="F78">
    <cfRule type="expression" dxfId="1013" priority="10">
      <formula>AND($F$65:$F$77="")</formula>
    </cfRule>
    <cfRule type="cellIs" priority="19" stopIfTrue="1" operator="equal">
      <formula>"0,100"</formula>
    </cfRule>
  </conditionalFormatting>
  <dataValidations count="2">
    <dataValidation type="whole" allowBlank="1" showInputMessage="1" showErrorMessage="1" sqref="F9:F12 F14:F78" xr:uid="{20249878-F238-4C94-A0BF-93A91AEB459B}">
      <formula1>0</formula1>
      <formula2>100</formula2>
    </dataValidation>
    <dataValidation type="whole" allowBlank="1" showInputMessage="1" showErrorMessage="1" errorTitle="入力エラー" error="入力できるのは整数のみです。" sqref="F13" xr:uid="{AF37A1DB-CFC9-44C4-9CD8-772D43B0D146}">
      <formula1>0</formula1>
      <formula2>100</formula2>
    </dataValidation>
  </dataValidations>
  <hyperlinks>
    <hyperlink ref="AM4" location="表紙!A1" display="表紙に戻る" xr:uid="{1A508281-156D-4CC1-A584-F43C5D3382F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D4A8116-5498-46E9-94DA-86B01E47316D}">
          <x14:formula1>
            <xm:f>Sheet1!$B$3:$B$31</xm:f>
          </x14:formula1>
          <xm:sqref>C9:C78</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0D844-CCE0-4F5F-B96C-9D7CAF22015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827</v>
      </c>
      <c r="E4" s="253"/>
      <c r="F4" s="129"/>
      <c r="G4" s="115"/>
      <c r="H4" s="291" t="s">
        <v>5</v>
      </c>
      <c r="I4" s="291"/>
      <c r="J4" s="291"/>
      <c r="K4" s="291"/>
      <c r="L4" s="281" t="str">
        <f>IF(OR(表紙!D26="○",表紙!D53="○"),表紙!D6,"")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1012" priority="9">
      <formula>LEN(TRIM(C9))=0</formula>
    </cfRule>
  </conditionalFormatting>
  <conditionalFormatting sqref="D23:E34">
    <cfRule type="expression" dxfId="1011" priority="18">
      <formula>$C$23=""</formula>
    </cfRule>
  </conditionalFormatting>
  <conditionalFormatting sqref="D37:E41 D42:D43 D44:E48">
    <cfRule type="expression" dxfId="1010" priority="17">
      <formula>$C$37=""</formula>
    </cfRule>
  </conditionalFormatting>
  <conditionalFormatting sqref="D51:E62">
    <cfRule type="expression" dxfId="1009" priority="16">
      <formula>$C$51=""</formula>
    </cfRule>
  </conditionalFormatting>
  <conditionalFormatting sqref="D65:E76">
    <cfRule type="expression" dxfId="1008" priority="15">
      <formula>$C$65=""</formula>
    </cfRule>
  </conditionalFormatting>
  <conditionalFormatting sqref="E1:E2 D3:E3 D4 D5:E41 D42:D43 D44:E1048576">
    <cfRule type="cellIs" dxfId="1007" priority="14" operator="equal">
      <formula>0</formula>
    </cfRule>
  </conditionalFormatting>
  <conditionalFormatting sqref="F22">
    <cfRule type="cellIs" dxfId="1006" priority="7" operator="greaterThan">
      <formula>100</formula>
    </cfRule>
    <cfRule type="cellIs" dxfId="1005" priority="8" operator="between">
      <formula>1</formula>
      <formula>99</formula>
    </cfRule>
    <cfRule type="expression" dxfId="1004" priority="23">
      <formula>AND($F$9:$F$21="")</formula>
    </cfRule>
    <cfRule type="cellIs" priority="24" stopIfTrue="1" operator="equal">
      <formula>"0,100"</formula>
    </cfRule>
  </conditionalFormatting>
  <conditionalFormatting sqref="F36 F50 F64 F78">
    <cfRule type="cellIs" dxfId="1003" priority="5" operator="greaterThan">
      <formula>100</formula>
    </cfRule>
    <cfRule type="cellIs" dxfId="1002" priority="6" operator="between">
      <formula>1</formula>
      <formula>99</formula>
    </cfRule>
  </conditionalFormatting>
  <conditionalFormatting sqref="F36">
    <cfRule type="cellIs" dxfId="1001" priority="1" operator="greaterThan">
      <formula>100</formula>
    </cfRule>
    <cfRule type="cellIs" dxfId="1000" priority="2" operator="between">
      <formula>1</formula>
      <formula>99</formula>
    </cfRule>
    <cfRule type="expression" dxfId="999" priority="3">
      <formula>AND($F$23:$F$35="")</formula>
    </cfRule>
    <cfRule type="cellIs" priority="4" stopIfTrue="1" operator="equal">
      <formula>"0,100"</formula>
    </cfRule>
    <cfRule type="expression" dxfId="998" priority="13">
      <formula>AND($F$23:$F$35="")</formula>
    </cfRule>
    <cfRule type="cellIs" priority="22" stopIfTrue="1" operator="equal">
      <formula>"0,100"</formula>
    </cfRule>
  </conditionalFormatting>
  <conditionalFormatting sqref="F50">
    <cfRule type="expression" dxfId="997" priority="12">
      <formula>AND($F$37:$F$49="")</formula>
    </cfRule>
    <cfRule type="cellIs" priority="21" stopIfTrue="1" operator="equal">
      <formula>"0,100"</formula>
    </cfRule>
  </conditionalFormatting>
  <conditionalFormatting sqref="F64">
    <cfRule type="expression" dxfId="996" priority="11">
      <formula>AND($F$51:$F$63="")</formula>
    </cfRule>
    <cfRule type="cellIs" priority="20" stopIfTrue="1" operator="equal">
      <formula>"0,100"</formula>
    </cfRule>
  </conditionalFormatting>
  <conditionalFormatting sqref="F78">
    <cfRule type="expression" dxfId="995"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6E05A1A-5CED-483A-882A-385B9871A39C}">
      <formula1>0</formula1>
      <formula2>100</formula2>
    </dataValidation>
    <dataValidation type="whole" allowBlank="1" showInputMessage="1" showErrorMessage="1" sqref="F9:F12 F14:F78" xr:uid="{41886F30-3B92-4CCE-8E92-C99FA8106811}">
      <formula1>0</formula1>
      <formula2>100</formula2>
    </dataValidation>
  </dataValidations>
  <hyperlinks>
    <hyperlink ref="AM4" location="表紙!A1" display="表紙に戻る" xr:uid="{B2FED8D5-0A02-4A02-BDA7-188DC2D3F6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C4C76B6-3B93-425F-AF06-0EE2C3FC27F7}">
          <x14:formula1>
            <xm:f>Sheet1!$B$3:$B$31</xm:f>
          </x14:formula1>
          <xm:sqref>C9:C78</xm:sqref>
        </x14:dataValidation>
      </x14:dataValidation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BAF05-B7E8-445F-98D0-B8091666E5D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828</v>
      </c>
      <c r="E4" s="253"/>
      <c r="F4" s="129"/>
      <c r="G4" s="115"/>
      <c r="H4" s="291" t="s">
        <v>5</v>
      </c>
      <c r="I4" s="291"/>
      <c r="J4" s="291"/>
      <c r="K4" s="291"/>
      <c r="L4" s="281" t="str">
        <f>IF(OR(表紙!D26="○",表紙!D54="○"),表紙!D6,"")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94" priority="9">
      <formula>LEN(TRIM(C9))=0</formula>
    </cfRule>
  </conditionalFormatting>
  <conditionalFormatting sqref="D23:E34">
    <cfRule type="expression" dxfId="993" priority="18">
      <formula>$C$23=""</formula>
    </cfRule>
  </conditionalFormatting>
  <conditionalFormatting sqref="D37:E41 D42:D43 D44:E48">
    <cfRule type="expression" dxfId="992" priority="17">
      <formula>$C$37=""</formula>
    </cfRule>
  </conditionalFormatting>
  <conditionalFormatting sqref="D51:E62">
    <cfRule type="expression" dxfId="991" priority="16">
      <formula>$C$51=""</formula>
    </cfRule>
  </conditionalFormatting>
  <conditionalFormatting sqref="D65:E76">
    <cfRule type="expression" dxfId="990" priority="15">
      <formula>$C$65=""</formula>
    </cfRule>
  </conditionalFormatting>
  <conditionalFormatting sqref="E1:E2 D3:E3 D4 D5:E41 D42:D43 D44:E1048576">
    <cfRule type="cellIs" dxfId="989" priority="14" operator="equal">
      <formula>0</formula>
    </cfRule>
  </conditionalFormatting>
  <conditionalFormatting sqref="F22">
    <cfRule type="cellIs" dxfId="988" priority="7" operator="greaterThan">
      <formula>100</formula>
    </cfRule>
    <cfRule type="cellIs" dxfId="987" priority="8" operator="between">
      <formula>1</formula>
      <formula>99</formula>
    </cfRule>
    <cfRule type="expression" dxfId="986" priority="23">
      <formula>AND($F$9:$F$21="")</formula>
    </cfRule>
    <cfRule type="cellIs" priority="24" stopIfTrue="1" operator="equal">
      <formula>"0,100"</formula>
    </cfRule>
  </conditionalFormatting>
  <conditionalFormatting sqref="F36 F50 F64 F78">
    <cfRule type="cellIs" dxfId="985" priority="5" operator="greaterThan">
      <formula>100</formula>
    </cfRule>
    <cfRule type="cellIs" dxfId="984" priority="6" operator="between">
      <formula>1</formula>
      <formula>99</formula>
    </cfRule>
  </conditionalFormatting>
  <conditionalFormatting sqref="F36">
    <cfRule type="cellIs" dxfId="983" priority="1" operator="greaterThan">
      <formula>100</formula>
    </cfRule>
    <cfRule type="cellIs" dxfId="982" priority="2" operator="between">
      <formula>1</formula>
      <formula>99</formula>
    </cfRule>
    <cfRule type="expression" dxfId="981" priority="3">
      <formula>AND($F$23:$F$35="")</formula>
    </cfRule>
    <cfRule type="cellIs" priority="4" stopIfTrue="1" operator="equal">
      <formula>"0,100"</formula>
    </cfRule>
    <cfRule type="expression" dxfId="980" priority="13">
      <formula>AND($F$23:$F$35="")</formula>
    </cfRule>
    <cfRule type="cellIs" priority="22" stopIfTrue="1" operator="equal">
      <formula>"0,100"</formula>
    </cfRule>
  </conditionalFormatting>
  <conditionalFormatting sqref="F50">
    <cfRule type="expression" dxfId="979" priority="12">
      <formula>AND($F$37:$F$49="")</formula>
    </cfRule>
    <cfRule type="cellIs" priority="21" stopIfTrue="1" operator="equal">
      <formula>"0,100"</formula>
    </cfRule>
  </conditionalFormatting>
  <conditionalFormatting sqref="F64">
    <cfRule type="expression" dxfId="978" priority="11">
      <formula>AND($F$51:$F$63="")</formula>
    </cfRule>
    <cfRule type="cellIs" priority="20" stopIfTrue="1" operator="equal">
      <formula>"0,100"</formula>
    </cfRule>
  </conditionalFormatting>
  <conditionalFormatting sqref="F78">
    <cfRule type="expression" dxfId="977" priority="10">
      <formula>AND($F$65:$F$77="")</formula>
    </cfRule>
    <cfRule type="cellIs" priority="19" stopIfTrue="1" operator="equal">
      <formula>"0,100"</formula>
    </cfRule>
  </conditionalFormatting>
  <dataValidations count="2">
    <dataValidation type="whole" allowBlank="1" showInputMessage="1" showErrorMessage="1" sqref="F9:F12 F14:F78" xr:uid="{54D82E97-A945-45DB-AA8D-80A82A7B1F04}">
      <formula1>0</formula1>
      <formula2>100</formula2>
    </dataValidation>
    <dataValidation type="whole" allowBlank="1" showInputMessage="1" showErrorMessage="1" errorTitle="入力エラー" error="入力できるのは整数のみです。" sqref="F13" xr:uid="{BB312FCA-7AD4-45D4-9C3A-B31D391570C0}">
      <formula1>0</formula1>
      <formula2>100</formula2>
    </dataValidation>
  </dataValidations>
  <hyperlinks>
    <hyperlink ref="AM4" location="表紙!A1" display="表紙に戻る" xr:uid="{14F46F22-38B0-48F4-8EF6-4F30D99885F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7B6B28-F75C-45EC-B753-E571BFAAF645}">
          <x14:formula1>
            <xm:f>Sheet1!$B$3:$B$31</xm:f>
          </x14:formula1>
          <xm:sqref>C9:C78</xm:sqref>
        </x14:dataValidation>
      </x14:dataValidation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2CECA-37DD-4DB7-849B-230724C7AE5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829</v>
      </c>
      <c r="E4" s="253"/>
      <c r="F4" s="129"/>
      <c r="G4" s="115"/>
      <c r="H4" s="291" t="s">
        <v>5</v>
      </c>
      <c r="I4" s="291"/>
      <c r="J4" s="291"/>
      <c r="K4" s="291"/>
      <c r="L4" s="281" t="str">
        <f>IF(OR(表紙!D26="○",表紙!D55="○"),表紙!D6,"")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76" priority="9">
      <formula>LEN(TRIM(C9))=0</formula>
    </cfRule>
  </conditionalFormatting>
  <conditionalFormatting sqref="D23:E34">
    <cfRule type="expression" dxfId="975" priority="18">
      <formula>$C$23=""</formula>
    </cfRule>
  </conditionalFormatting>
  <conditionalFormatting sqref="D37:E41 D42:D43 D44:E48">
    <cfRule type="expression" dxfId="974" priority="17">
      <formula>$C$37=""</formula>
    </cfRule>
  </conditionalFormatting>
  <conditionalFormatting sqref="D51:E62">
    <cfRule type="expression" dxfId="973" priority="16">
      <formula>$C$51=""</formula>
    </cfRule>
  </conditionalFormatting>
  <conditionalFormatting sqref="D65:E76">
    <cfRule type="expression" dxfId="972" priority="15">
      <formula>$C$65=""</formula>
    </cfRule>
  </conditionalFormatting>
  <conditionalFormatting sqref="E1:E2 D3:E3 D4 D5:E41 D42:D43 D44:E1048576">
    <cfRule type="cellIs" dxfId="971" priority="14" operator="equal">
      <formula>0</formula>
    </cfRule>
  </conditionalFormatting>
  <conditionalFormatting sqref="F22">
    <cfRule type="cellIs" dxfId="970" priority="7" operator="greaterThan">
      <formula>100</formula>
    </cfRule>
    <cfRule type="cellIs" dxfId="969" priority="8" operator="between">
      <formula>1</formula>
      <formula>99</formula>
    </cfRule>
    <cfRule type="expression" dxfId="968" priority="23">
      <formula>AND($F$9:$F$21="")</formula>
    </cfRule>
    <cfRule type="cellIs" priority="24" stopIfTrue="1" operator="equal">
      <formula>"0,100"</formula>
    </cfRule>
  </conditionalFormatting>
  <conditionalFormatting sqref="F36 F50 F64 F78">
    <cfRule type="cellIs" dxfId="967" priority="5" operator="greaterThan">
      <formula>100</formula>
    </cfRule>
    <cfRule type="cellIs" dxfId="966" priority="6" operator="between">
      <formula>1</formula>
      <formula>99</formula>
    </cfRule>
  </conditionalFormatting>
  <conditionalFormatting sqref="F36">
    <cfRule type="cellIs" dxfId="965" priority="1" operator="greaterThan">
      <formula>100</formula>
    </cfRule>
    <cfRule type="cellIs" dxfId="964" priority="2" operator="between">
      <formula>1</formula>
      <formula>99</formula>
    </cfRule>
    <cfRule type="expression" dxfId="963" priority="3">
      <formula>AND($F$23:$F$35="")</formula>
    </cfRule>
    <cfRule type="cellIs" priority="4" stopIfTrue="1" operator="equal">
      <formula>"0,100"</formula>
    </cfRule>
    <cfRule type="expression" dxfId="962" priority="13">
      <formula>AND($F$23:$F$35="")</formula>
    </cfRule>
    <cfRule type="cellIs" priority="22" stopIfTrue="1" operator="equal">
      <formula>"0,100"</formula>
    </cfRule>
  </conditionalFormatting>
  <conditionalFormatting sqref="F50">
    <cfRule type="expression" dxfId="961" priority="12">
      <formula>AND($F$37:$F$49="")</formula>
    </cfRule>
    <cfRule type="cellIs" priority="21" stopIfTrue="1" operator="equal">
      <formula>"0,100"</formula>
    </cfRule>
  </conditionalFormatting>
  <conditionalFormatting sqref="F64">
    <cfRule type="expression" dxfId="960" priority="11">
      <formula>AND($F$51:$F$63="")</formula>
    </cfRule>
    <cfRule type="cellIs" priority="20" stopIfTrue="1" operator="equal">
      <formula>"0,100"</formula>
    </cfRule>
  </conditionalFormatting>
  <conditionalFormatting sqref="F78">
    <cfRule type="expression" dxfId="959"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1D7CB95-5135-4568-9806-BEFA0AED44CD}">
      <formula1>0</formula1>
      <formula2>100</formula2>
    </dataValidation>
    <dataValidation type="whole" allowBlank="1" showInputMessage="1" showErrorMessage="1" sqref="F9:F12 F14:F78" xr:uid="{4C7F4B5A-6FBA-4F2B-9090-8F9DA35F2165}">
      <formula1>0</formula1>
      <formula2>100</formula2>
    </dataValidation>
  </dataValidations>
  <hyperlinks>
    <hyperlink ref="AM4" location="表紙!A1" display="表紙に戻る" xr:uid="{26E93099-6A44-4787-9195-A21E4CE7FFC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D4E8837-8AC2-4F1E-84A0-DD9CD7FED739}">
          <x14:formula1>
            <xm:f>Sheet1!$B$3:$B$31</xm:f>
          </x14:formula1>
          <xm:sqref>C9:C78</xm:sqref>
        </x14:dataValidation>
      </x14:dataValidation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3D137-1DA8-4159-8AA2-480C5E3C12B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830</v>
      </c>
      <c r="E4" s="253"/>
      <c r="F4" s="129"/>
      <c r="G4" s="115"/>
      <c r="H4" s="291" t="s">
        <v>5</v>
      </c>
      <c r="I4" s="291"/>
      <c r="J4" s="291"/>
      <c r="K4" s="291"/>
      <c r="L4" s="281" t="str">
        <f>IF(OR(表紙!D26="○",表紙!D56="○"),表紙!D6,"")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58" priority="9">
      <formula>LEN(TRIM(C9))=0</formula>
    </cfRule>
  </conditionalFormatting>
  <conditionalFormatting sqref="D23:E34">
    <cfRule type="expression" dxfId="957" priority="18">
      <formula>$C$23=""</formula>
    </cfRule>
  </conditionalFormatting>
  <conditionalFormatting sqref="D37:E41 D42:D43 D44:E48">
    <cfRule type="expression" dxfId="956" priority="17">
      <formula>$C$37=""</formula>
    </cfRule>
  </conditionalFormatting>
  <conditionalFormatting sqref="D51:E62">
    <cfRule type="expression" dxfId="955" priority="16">
      <formula>$C$51=""</formula>
    </cfRule>
  </conditionalFormatting>
  <conditionalFormatting sqref="D65:E76">
    <cfRule type="expression" dxfId="954" priority="15">
      <formula>$C$65=""</formula>
    </cfRule>
  </conditionalFormatting>
  <conditionalFormatting sqref="E1:E2 D3:E3 D4 D5:E41 D42:D43 D44:E1048576">
    <cfRule type="cellIs" dxfId="953" priority="14" operator="equal">
      <formula>0</formula>
    </cfRule>
  </conditionalFormatting>
  <conditionalFormatting sqref="F22">
    <cfRule type="cellIs" dxfId="952" priority="7" operator="greaterThan">
      <formula>100</formula>
    </cfRule>
    <cfRule type="cellIs" dxfId="951" priority="8" operator="between">
      <formula>1</formula>
      <formula>99</formula>
    </cfRule>
    <cfRule type="expression" dxfId="950" priority="23">
      <formula>AND($F$9:$F$21="")</formula>
    </cfRule>
    <cfRule type="cellIs" priority="24" stopIfTrue="1" operator="equal">
      <formula>"0,100"</formula>
    </cfRule>
  </conditionalFormatting>
  <conditionalFormatting sqref="F36 F50 F64 F78">
    <cfRule type="cellIs" dxfId="949" priority="5" operator="greaterThan">
      <formula>100</formula>
    </cfRule>
    <cfRule type="cellIs" dxfId="948" priority="6" operator="between">
      <formula>1</formula>
      <formula>99</formula>
    </cfRule>
  </conditionalFormatting>
  <conditionalFormatting sqref="F36">
    <cfRule type="cellIs" dxfId="947" priority="1" operator="greaterThan">
      <formula>100</formula>
    </cfRule>
    <cfRule type="cellIs" dxfId="946" priority="2" operator="between">
      <formula>1</formula>
      <formula>99</formula>
    </cfRule>
    <cfRule type="expression" dxfId="945" priority="3">
      <formula>AND($F$23:$F$35="")</formula>
    </cfRule>
    <cfRule type="cellIs" priority="4" stopIfTrue="1" operator="equal">
      <formula>"0,100"</formula>
    </cfRule>
    <cfRule type="expression" dxfId="944" priority="13">
      <formula>AND($F$23:$F$35="")</formula>
    </cfRule>
    <cfRule type="cellIs" priority="22" stopIfTrue="1" operator="equal">
      <formula>"0,100"</formula>
    </cfRule>
  </conditionalFormatting>
  <conditionalFormatting sqref="F50">
    <cfRule type="expression" dxfId="943" priority="12">
      <formula>AND($F$37:$F$49="")</formula>
    </cfRule>
    <cfRule type="cellIs" priority="21" stopIfTrue="1" operator="equal">
      <formula>"0,100"</formula>
    </cfRule>
  </conditionalFormatting>
  <conditionalFormatting sqref="F64">
    <cfRule type="expression" dxfId="942" priority="11">
      <formula>AND($F$51:$F$63="")</formula>
    </cfRule>
    <cfRule type="cellIs" priority="20" stopIfTrue="1" operator="equal">
      <formula>"0,100"</formula>
    </cfRule>
  </conditionalFormatting>
  <conditionalFormatting sqref="F78">
    <cfRule type="expression" dxfId="941" priority="10">
      <formula>AND($F$65:$F$77="")</formula>
    </cfRule>
    <cfRule type="cellIs" priority="19" stopIfTrue="1" operator="equal">
      <formula>"0,100"</formula>
    </cfRule>
  </conditionalFormatting>
  <dataValidations count="2">
    <dataValidation type="whole" allowBlank="1" showInputMessage="1" showErrorMessage="1" sqref="F9:F12 F14:F78" xr:uid="{959B20DA-3B79-43A2-B6A6-E4867A3CDC20}">
      <formula1>0</formula1>
      <formula2>100</formula2>
    </dataValidation>
    <dataValidation type="whole" allowBlank="1" showInputMessage="1" showErrorMessage="1" errorTitle="入力エラー" error="入力できるのは整数のみです。" sqref="F13" xr:uid="{3ADD0C04-4E9A-4E49-B00C-91ED64FB91EB}">
      <formula1>0</formula1>
      <formula2>100</formula2>
    </dataValidation>
  </dataValidations>
  <hyperlinks>
    <hyperlink ref="AM4" location="表紙!A1" display="表紙に戻る" xr:uid="{8F7B9531-5C15-4CE5-AEDB-D27C34F3470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B2F15E5-312F-4077-9475-77D0F087698C}">
          <x14:formula1>
            <xm:f>Sheet1!$B$3:$B$31</xm:f>
          </x14:formula1>
          <xm:sqref>C9:C78</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FBE3E-0E45-48DB-B1BD-34493D2BBC9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831</v>
      </c>
      <c r="E4" s="253"/>
      <c r="F4" s="129"/>
      <c r="G4" s="115"/>
      <c r="H4" s="291" t="s">
        <v>5</v>
      </c>
      <c r="I4" s="291"/>
      <c r="J4" s="291"/>
      <c r="K4" s="291"/>
      <c r="L4" s="281" t="str">
        <f>IF(OR(表紙!D26="○",表紙!D57="○"),表紙!D6,"")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40" priority="9">
      <formula>LEN(TRIM(C9))=0</formula>
    </cfRule>
  </conditionalFormatting>
  <conditionalFormatting sqref="D23:E34">
    <cfRule type="expression" dxfId="939" priority="18">
      <formula>$C$23=""</formula>
    </cfRule>
  </conditionalFormatting>
  <conditionalFormatting sqref="D37:E41 D42:D43 D44:E48">
    <cfRule type="expression" dxfId="938" priority="17">
      <formula>$C$37=""</formula>
    </cfRule>
  </conditionalFormatting>
  <conditionalFormatting sqref="D51:E62">
    <cfRule type="expression" dxfId="937" priority="16">
      <formula>$C$51=""</formula>
    </cfRule>
  </conditionalFormatting>
  <conditionalFormatting sqref="D65:E76">
    <cfRule type="expression" dxfId="936" priority="15">
      <formula>$C$65=""</formula>
    </cfRule>
  </conditionalFormatting>
  <conditionalFormatting sqref="E1:E2 D3:E3 D4 D5:E41 D42:D43 D44:E1048576">
    <cfRule type="cellIs" dxfId="935" priority="14" operator="equal">
      <formula>0</formula>
    </cfRule>
  </conditionalFormatting>
  <conditionalFormatting sqref="F22">
    <cfRule type="cellIs" dxfId="934" priority="7" operator="greaterThan">
      <formula>100</formula>
    </cfRule>
    <cfRule type="cellIs" dxfId="933" priority="8" operator="between">
      <formula>1</formula>
      <formula>99</formula>
    </cfRule>
    <cfRule type="expression" dxfId="932" priority="23">
      <formula>AND($F$9:$F$21="")</formula>
    </cfRule>
    <cfRule type="cellIs" priority="24" stopIfTrue="1" operator="equal">
      <formula>"0,100"</formula>
    </cfRule>
  </conditionalFormatting>
  <conditionalFormatting sqref="F36 F50 F64 F78">
    <cfRule type="cellIs" dxfId="931" priority="5" operator="greaterThan">
      <formula>100</formula>
    </cfRule>
    <cfRule type="cellIs" dxfId="930" priority="6" operator="between">
      <formula>1</formula>
      <formula>99</formula>
    </cfRule>
  </conditionalFormatting>
  <conditionalFormatting sqref="F36">
    <cfRule type="cellIs" dxfId="929" priority="1" operator="greaterThan">
      <formula>100</formula>
    </cfRule>
    <cfRule type="cellIs" dxfId="928" priority="2" operator="between">
      <formula>1</formula>
      <formula>99</formula>
    </cfRule>
    <cfRule type="expression" dxfId="927" priority="3">
      <formula>AND($F$23:$F$35="")</formula>
    </cfRule>
    <cfRule type="cellIs" priority="4" stopIfTrue="1" operator="equal">
      <formula>"0,100"</formula>
    </cfRule>
    <cfRule type="expression" dxfId="926" priority="13">
      <formula>AND($F$23:$F$35="")</formula>
    </cfRule>
    <cfRule type="cellIs" priority="22" stopIfTrue="1" operator="equal">
      <formula>"0,100"</formula>
    </cfRule>
  </conditionalFormatting>
  <conditionalFormatting sqref="F50">
    <cfRule type="expression" dxfId="925" priority="12">
      <formula>AND($F$37:$F$49="")</formula>
    </cfRule>
    <cfRule type="cellIs" priority="21" stopIfTrue="1" operator="equal">
      <formula>"0,100"</formula>
    </cfRule>
  </conditionalFormatting>
  <conditionalFormatting sqref="F64">
    <cfRule type="expression" dxfId="924" priority="11">
      <formula>AND($F$51:$F$63="")</formula>
    </cfRule>
    <cfRule type="cellIs" priority="20" stopIfTrue="1" operator="equal">
      <formula>"0,100"</formula>
    </cfRule>
  </conditionalFormatting>
  <conditionalFormatting sqref="F78">
    <cfRule type="expression" dxfId="923"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03F033F0-AF07-4B16-81BC-C3411D469546}">
      <formula1>0</formula1>
      <formula2>100</formula2>
    </dataValidation>
    <dataValidation type="whole" allowBlank="1" showInputMessage="1" showErrorMessage="1" sqref="F9:F12 F14:F78" xr:uid="{16F6C57E-11C9-43FB-9B05-5BE4AC704295}">
      <formula1>0</formula1>
      <formula2>100</formula2>
    </dataValidation>
  </dataValidations>
  <hyperlinks>
    <hyperlink ref="AM4" location="表紙!A1" display="表紙に戻る" xr:uid="{861656BE-5697-4D3E-AE78-52C6CE8FB16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B46DD8-60BE-43CD-81FE-F096830A3EEA}">
          <x14:formula1>
            <xm:f>Sheet1!$B$3:$B$31</xm:f>
          </x14:formula1>
          <xm:sqref>C9:C78</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5A57F-5D48-45F2-89A8-7708814B63D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832</v>
      </c>
      <c r="E4" s="253"/>
      <c r="F4" s="129"/>
      <c r="G4" s="115"/>
      <c r="H4" s="291" t="s">
        <v>5</v>
      </c>
      <c r="I4" s="291"/>
      <c r="J4" s="291"/>
      <c r="K4" s="291"/>
      <c r="L4" s="281" t="str">
        <f>IF(OR(表紙!D26="○",表紙!D58="○"),表紙!D6,"")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22" priority="9">
      <formula>LEN(TRIM(C9))=0</formula>
    </cfRule>
  </conditionalFormatting>
  <conditionalFormatting sqref="D23:E34">
    <cfRule type="expression" dxfId="921" priority="18">
      <formula>$C$23=""</formula>
    </cfRule>
  </conditionalFormatting>
  <conditionalFormatting sqref="D37:E41 D42:D43 D44:E48">
    <cfRule type="expression" dxfId="920" priority="17">
      <formula>$C$37=""</formula>
    </cfRule>
  </conditionalFormatting>
  <conditionalFormatting sqref="D51:E62">
    <cfRule type="expression" dxfId="919" priority="16">
      <formula>$C$51=""</formula>
    </cfRule>
  </conditionalFormatting>
  <conditionalFormatting sqref="D65:E76">
    <cfRule type="expression" dxfId="918" priority="15">
      <formula>$C$65=""</formula>
    </cfRule>
  </conditionalFormatting>
  <conditionalFormatting sqref="E1:E2 D3:E3 D4 D5:E41 D42:D43 D44:E1048576">
    <cfRule type="cellIs" dxfId="917" priority="14" operator="equal">
      <formula>0</formula>
    </cfRule>
  </conditionalFormatting>
  <conditionalFormatting sqref="F22">
    <cfRule type="cellIs" dxfId="916" priority="7" operator="greaterThan">
      <formula>100</formula>
    </cfRule>
    <cfRule type="cellIs" dxfId="915" priority="8" operator="between">
      <formula>1</formula>
      <formula>99</formula>
    </cfRule>
    <cfRule type="expression" dxfId="914" priority="23">
      <formula>AND($F$9:$F$21="")</formula>
    </cfRule>
    <cfRule type="cellIs" priority="24" stopIfTrue="1" operator="equal">
      <formula>"0,100"</formula>
    </cfRule>
  </conditionalFormatting>
  <conditionalFormatting sqref="F36 F50 F64 F78">
    <cfRule type="cellIs" dxfId="913" priority="5" operator="greaterThan">
      <formula>100</formula>
    </cfRule>
    <cfRule type="cellIs" dxfId="912" priority="6" operator="between">
      <formula>1</formula>
      <formula>99</formula>
    </cfRule>
  </conditionalFormatting>
  <conditionalFormatting sqref="F36">
    <cfRule type="cellIs" dxfId="911" priority="1" operator="greaterThan">
      <formula>100</formula>
    </cfRule>
    <cfRule type="cellIs" dxfId="910" priority="2" operator="between">
      <formula>1</formula>
      <formula>99</formula>
    </cfRule>
    <cfRule type="expression" dxfId="909" priority="3">
      <formula>AND($F$23:$F$35="")</formula>
    </cfRule>
    <cfRule type="cellIs" priority="4" stopIfTrue="1" operator="equal">
      <formula>"0,100"</formula>
    </cfRule>
    <cfRule type="expression" dxfId="908" priority="13">
      <formula>AND($F$23:$F$35="")</formula>
    </cfRule>
    <cfRule type="cellIs" priority="22" stopIfTrue="1" operator="equal">
      <formula>"0,100"</formula>
    </cfRule>
  </conditionalFormatting>
  <conditionalFormatting sqref="F50">
    <cfRule type="expression" dxfId="907" priority="12">
      <formula>AND($F$37:$F$49="")</formula>
    </cfRule>
    <cfRule type="cellIs" priority="21" stopIfTrue="1" operator="equal">
      <formula>"0,100"</formula>
    </cfRule>
  </conditionalFormatting>
  <conditionalFormatting sqref="F64">
    <cfRule type="expression" dxfId="906" priority="11">
      <formula>AND($F$51:$F$63="")</formula>
    </cfRule>
    <cfRule type="cellIs" priority="20" stopIfTrue="1" operator="equal">
      <formula>"0,100"</formula>
    </cfRule>
  </conditionalFormatting>
  <conditionalFormatting sqref="F78">
    <cfRule type="expression" dxfId="905" priority="10">
      <formula>AND($F$65:$F$77="")</formula>
    </cfRule>
    <cfRule type="cellIs" priority="19" stopIfTrue="1" operator="equal">
      <formula>"0,100"</formula>
    </cfRule>
  </conditionalFormatting>
  <dataValidations count="2">
    <dataValidation type="whole" allowBlank="1" showInputMessage="1" showErrorMessage="1" sqref="F9:F12 F14:F78" xr:uid="{2D3AEF07-3C5D-4EB5-8C48-6097BF892C89}">
      <formula1>0</formula1>
      <formula2>100</formula2>
    </dataValidation>
    <dataValidation type="whole" allowBlank="1" showInputMessage="1" showErrorMessage="1" errorTitle="入力エラー" error="入力できるのは整数のみです。" sqref="F13" xr:uid="{A421CBAB-D7C0-41BE-AD5B-07F6B35D79DF}">
      <formula1>0</formula1>
      <formula2>100</formula2>
    </dataValidation>
  </dataValidations>
  <hyperlinks>
    <hyperlink ref="AM4" location="表紙!A1" display="表紙に戻る" xr:uid="{DECEB49F-4949-46F0-972F-E634E0CF2A4B}"/>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2384C2-C916-48A7-80F4-CF50FCCB163C}">
          <x14:formula1>
            <xm:f>Sheet1!$B$3:$B$31</xm:f>
          </x14:formula1>
          <xm:sqref>C9:C78</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99589-9222-4BBD-8D99-063F95FC4983}">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833</v>
      </c>
      <c r="E4" s="253"/>
      <c r="F4" s="129"/>
      <c r="G4" s="115"/>
      <c r="H4" s="291" t="s">
        <v>5</v>
      </c>
      <c r="I4" s="291"/>
      <c r="J4" s="291"/>
      <c r="K4" s="291"/>
      <c r="L4" s="281" t="str">
        <f>IF(OR(表紙!D26="○",表紙!D59="○"),表紙!D6,"")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904" priority="9">
      <formula>LEN(TRIM(C9))=0</formula>
    </cfRule>
  </conditionalFormatting>
  <conditionalFormatting sqref="D23:E34">
    <cfRule type="expression" dxfId="903" priority="18">
      <formula>$C$23=""</formula>
    </cfRule>
  </conditionalFormatting>
  <conditionalFormatting sqref="D37:E41 D42:D43 D44:E48">
    <cfRule type="expression" dxfId="902" priority="17">
      <formula>$C$37=""</formula>
    </cfRule>
  </conditionalFormatting>
  <conditionalFormatting sqref="D51:E62">
    <cfRule type="expression" dxfId="901" priority="16">
      <formula>$C$51=""</formula>
    </cfRule>
  </conditionalFormatting>
  <conditionalFormatting sqref="D65:E76">
    <cfRule type="expression" dxfId="900" priority="15">
      <formula>$C$65=""</formula>
    </cfRule>
  </conditionalFormatting>
  <conditionalFormatting sqref="E1:E2 D3:E3 D4 D5:E41 D42:D43 D44:E1048576">
    <cfRule type="cellIs" dxfId="899" priority="14" operator="equal">
      <formula>0</formula>
    </cfRule>
  </conditionalFormatting>
  <conditionalFormatting sqref="F22">
    <cfRule type="cellIs" dxfId="898" priority="7" operator="greaterThan">
      <formula>100</formula>
    </cfRule>
    <cfRule type="cellIs" dxfId="897" priority="8" operator="between">
      <formula>1</formula>
      <formula>99</formula>
    </cfRule>
    <cfRule type="expression" dxfId="896" priority="23">
      <formula>AND($F$9:$F$21="")</formula>
    </cfRule>
    <cfRule type="cellIs" priority="24" stopIfTrue="1" operator="equal">
      <formula>"0,100"</formula>
    </cfRule>
  </conditionalFormatting>
  <conditionalFormatting sqref="F36 F50 F64 F78">
    <cfRule type="cellIs" dxfId="895" priority="5" operator="greaterThan">
      <formula>100</formula>
    </cfRule>
    <cfRule type="cellIs" dxfId="894" priority="6" operator="between">
      <formula>1</formula>
      <formula>99</formula>
    </cfRule>
  </conditionalFormatting>
  <conditionalFormatting sqref="F36">
    <cfRule type="cellIs" dxfId="893" priority="1" operator="greaterThan">
      <formula>100</formula>
    </cfRule>
    <cfRule type="cellIs" dxfId="892" priority="2" operator="between">
      <formula>1</formula>
      <formula>99</formula>
    </cfRule>
    <cfRule type="expression" dxfId="891" priority="3">
      <formula>AND($F$23:$F$35="")</formula>
    </cfRule>
    <cfRule type="cellIs" priority="4" stopIfTrue="1" operator="equal">
      <formula>"0,100"</formula>
    </cfRule>
    <cfRule type="expression" dxfId="890" priority="13">
      <formula>AND($F$23:$F$35="")</formula>
    </cfRule>
    <cfRule type="cellIs" priority="22" stopIfTrue="1" operator="equal">
      <formula>"0,100"</formula>
    </cfRule>
  </conditionalFormatting>
  <conditionalFormatting sqref="F50">
    <cfRule type="expression" dxfId="889" priority="12">
      <formula>AND($F$37:$F$49="")</formula>
    </cfRule>
    <cfRule type="cellIs" priority="21" stopIfTrue="1" operator="equal">
      <formula>"0,100"</formula>
    </cfRule>
  </conditionalFormatting>
  <conditionalFormatting sqref="F64">
    <cfRule type="expression" dxfId="888" priority="11">
      <formula>AND($F$51:$F$63="")</formula>
    </cfRule>
    <cfRule type="cellIs" priority="20" stopIfTrue="1" operator="equal">
      <formula>"0,100"</formula>
    </cfRule>
  </conditionalFormatting>
  <conditionalFormatting sqref="F78">
    <cfRule type="expression" dxfId="887"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3D1C389-5691-4BD0-A5B2-FE8A993D7A0D}">
      <formula1>0</formula1>
      <formula2>100</formula2>
    </dataValidation>
    <dataValidation type="whole" allowBlank="1" showInputMessage="1" showErrorMessage="1" sqref="F9:F12 F14:F78" xr:uid="{61C7E49D-05EE-47B5-9365-CAFBBB071C69}">
      <formula1>0</formula1>
      <formula2>100</formula2>
    </dataValidation>
  </dataValidations>
  <hyperlinks>
    <hyperlink ref="AM4" location="表紙!A1" display="表紙に戻る" xr:uid="{80E41543-50A1-45D3-978F-477ABC35EA0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12B55B8-F83A-462A-91B8-143E91FB68C5}">
          <x14:formula1>
            <xm:f>Sheet1!$B$3:$B$31</xm:f>
          </x14:formula1>
          <xm:sqref>C9:C78</xm:sqref>
        </x14:dataValidation>
      </x14:dataValidation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5B066-24C9-4B22-BDB9-663F6C0233C3}">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834</v>
      </c>
      <c r="E4" s="253"/>
      <c r="F4" s="129"/>
      <c r="G4" s="115"/>
      <c r="H4" s="291" t="s">
        <v>5</v>
      </c>
      <c r="I4" s="291"/>
      <c r="J4" s="291"/>
      <c r="K4" s="291"/>
      <c r="L4" s="281" t="str">
        <f>IF(OR(表紙!D26="○",表紙!D60="○"),表紙!D6,"")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86" priority="9">
      <formula>LEN(TRIM(C9))=0</formula>
    </cfRule>
  </conditionalFormatting>
  <conditionalFormatting sqref="D23:E34">
    <cfRule type="expression" dxfId="885" priority="18">
      <formula>$C$23=""</formula>
    </cfRule>
  </conditionalFormatting>
  <conditionalFormatting sqref="D37:E41 D42:D43 D44:E48">
    <cfRule type="expression" dxfId="884" priority="17">
      <formula>$C$37=""</formula>
    </cfRule>
  </conditionalFormatting>
  <conditionalFormatting sqref="D51:E62">
    <cfRule type="expression" dxfId="883" priority="16">
      <formula>$C$51=""</formula>
    </cfRule>
  </conditionalFormatting>
  <conditionalFormatting sqref="D65:E76">
    <cfRule type="expression" dxfId="882" priority="15">
      <formula>$C$65=""</formula>
    </cfRule>
  </conditionalFormatting>
  <conditionalFormatting sqref="E1:E2 D3:E3 D4 D5:E41 D42:D43 D44:E1048576">
    <cfRule type="cellIs" dxfId="881" priority="14" operator="equal">
      <formula>0</formula>
    </cfRule>
  </conditionalFormatting>
  <conditionalFormatting sqref="F22">
    <cfRule type="cellIs" dxfId="880" priority="7" operator="greaterThan">
      <formula>100</formula>
    </cfRule>
    <cfRule type="cellIs" dxfId="879" priority="8" operator="between">
      <formula>1</formula>
      <formula>99</formula>
    </cfRule>
    <cfRule type="expression" dxfId="878" priority="23">
      <formula>AND($F$9:$F$21="")</formula>
    </cfRule>
    <cfRule type="cellIs" priority="24" stopIfTrue="1" operator="equal">
      <formula>"0,100"</formula>
    </cfRule>
  </conditionalFormatting>
  <conditionalFormatting sqref="F36 F50 F64 F78">
    <cfRule type="cellIs" dxfId="877" priority="5" operator="greaterThan">
      <formula>100</formula>
    </cfRule>
    <cfRule type="cellIs" dxfId="876" priority="6" operator="between">
      <formula>1</formula>
      <formula>99</formula>
    </cfRule>
  </conditionalFormatting>
  <conditionalFormatting sqref="F36">
    <cfRule type="cellIs" dxfId="875" priority="1" operator="greaterThan">
      <formula>100</formula>
    </cfRule>
    <cfRule type="cellIs" dxfId="874" priority="2" operator="between">
      <formula>1</formula>
      <formula>99</formula>
    </cfRule>
    <cfRule type="expression" dxfId="873" priority="3">
      <formula>AND($F$23:$F$35="")</formula>
    </cfRule>
    <cfRule type="cellIs" priority="4" stopIfTrue="1" operator="equal">
      <formula>"0,100"</formula>
    </cfRule>
    <cfRule type="expression" dxfId="872" priority="13">
      <formula>AND($F$23:$F$35="")</formula>
    </cfRule>
    <cfRule type="cellIs" priority="22" stopIfTrue="1" operator="equal">
      <formula>"0,100"</formula>
    </cfRule>
  </conditionalFormatting>
  <conditionalFormatting sqref="F50">
    <cfRule type="expression" dxfId="871" priority="12">
      <formula>AND($F$37:$F$49="")</formula>
    </cfRule>
    <cfRule type="cellIs" priority="21" stopIfTrue="1" operator="equal">
      <formula>"0,100"</formula>
    </cfRule>
  </conditionalFormatting>
  <conditionalFormatting sqref="F64">
    <cfRule type="expression" dxfId="870" priority="11">
      <formula>AND($F$51:$F$63="")</formula>
    </cfRule>
    <cfRule type="cellIs" priority="20" stopIfTrue="1" operator="equal">
      <formula>"0,100"</formula>
    </cfRule>
  </conditionalFormatting>
  <conditionalFormatting sqref="F78">
    <cfRule type="expression" dxfId="869" priority="10">
      <formula>AND($F$65:$F$77="")</formula>
    </cfRule>
    <cfRule type="cellIs" priority="19" stopIfTrue="1" operator="equal">
      <formula>"0,100"</formula>
    </cfRule>
  </conditionalFormatting>
  <dataValidations count="2">
    <dataValidation type="whole" allowBlank="1" showInputMessage="1" showErrorMessage="1" sqref="F9:F12 F14:F78" xr:uid="{D6126F10-0C55-479C-ABE6-04685085F5CE}">
      <formula1>0</formula1>
      <formula2>100</formula2>
    </dataValidation>
    <dataValidation type="whole" allowBlank="1" showInputMessage="1" showErrorMessage="1" errorTitle="入力エラー" error="入力できるのは整数のみです。" sqref="F13" xr:uid="{5B45A122-9BE4-4D9B-B532-C5BC9C8352DF}">
      <formula1>0</formula1>
      <formula2>100</formula2>
    </dataValidation>
  </dataValidations>
  <hyperlinks>
    <hyperlink ref="AM4" location="表紙!A1" display="表紙に戻る" xr:uid="{18053F5E-4EF6-449B-A28C-1DC2D566B6A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4CB77D-2193-4731-8F5E-937B559C8B19}">
          <x14:formula1>
            <xm:f>Sheet1!$B$3:$B$31</xm:f>
          </x14:formula1>
          <xm:sqref>C9:C78</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E6A2-A1F1-4EC4-9312-6B195EF97F1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835</v>
      </c>
      <c r="E4" s="253"/>
      <c r="F4" s="129"/>
      <c r="G4" s="115"/>
      <c r="H4" s="291" t="s">
        <v>5</v>
      </c>
      <c r="I4" s="291"/>
      <c r="J4" s="291"/>
      <c r="K4" s="291"/>
      <c r="L4" s="281" t="str">
        <f>IF(OR(表紙!D26="○",表紙!D61="○"),表紙!D6,"")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68" priority="9">
      <formula>LEN(TRIM(C9))=0</formula>
    </cfRule>
  </conditionalFormatting>
  <conditionalFormatting sqref="D23:E34">
    <cfRule type="expression" dxfId="867" priority="18">
      <formula>$C$23=""</formula>
    </cfRule>
  </conditionalFormatting>
  <conditionalFormatting sqref="D37:E41 D42:D43 D44:E48">
    <cfRule type="expression" dxfId="866" priority="17">
      <formula>$C$37=""</formula>
    </cfRule>
  </conditionalFormatting>
  <conditionalFormatting sqref="D51:E62">
    <cfRule type="expression" dxfId="865" priority="16">
      <formula>$C$51=""</formula>
    </cfRule>
  </conditionalFormatting>
  <conditionalFormatting sqref="D65:E76">
    <cfRule type="expression" dxfId="864" priority="15">
      <formula>$C$65=""</formula>
    </cfRule>
  </conditionalFormatting>
  <conditionalFormatting sqref="E1:E2 D3:E3 D4 D5:E41 D42:D43 D44:E1048576">
    <cfRule type="cellIs" dxfId="863" priority="14" operator="equal">
      <formula>0</formula>
    </cfRule>
  </conditionalFormatting>
  <conditionalFormatting sqref="F22">
    <cfRule type="cellIs" dxfId="862" priority="7" operator="greaterThan">
      <formula>100</formula>
    </cfRule>
    <cfRule type="cellIs" dxfId="861" priority="8" operator="between">
      <formula>1</formula>
      <formula>99</formula>
    </cfRule>
    <cfRule type="expression" dxfId="860" priority="23">
      <formula>AND($F$9:$F$21="")</formula>
    </cfRule>
    <cfRule type="cellIs" priority="24" stopIfTrue="1" operator="equal">
      <formula>"0,100"</formula>
    </cfRule>
  </conditionalFormatting>
  <conditionalFormatting sqref="F36 F50 F64 F78">
    <cfRule type="cellIs" dxfId="859" priority="5" operator="greaterThan">
      <formula>100</formula>
    </cfRule>
    <cfRule type="cellIs" dxfId="858" priority="6" operator="between">
      <formula>1</formula>
      <formula>99</formula>
    </cfRule>
  </conditionalFormatting>
  <conditionalFormatting sqref="F36">
    <cfRule type="cellIs" dxfId="857" priority="1" operator="greaterThan">
      <formula>100</formula>
    </cfRule>
    <cfRule type="cellIs" dxfId="856" priority="2" operator="between">
      <formula>1</formula>
      <formula>99</formula>
    </cfRule>
    <cfRule type="expression" dxfId="855" priority="3">
      <formula>AND($F$23:$F$35="")</formula>
    </cfRule>
    <cfRule type="cellIs" priority="4" stopIfTrue="1" operator="equal">
      <formula>"0,100"</formula>
    </cfRule>
    <cfRule type="expression" dxfId="854" priority="13">
      <formula>AND($F$23:$F$35="")</formula>
    </cfRule>
    <cfRule type="cellIs" priority="22" stopIfTrue="1" operator="equal">
      <formula>"0,100"</formula>
    </cfRule>
  </conditionalFormatting>
  <conditionalFormatting sqref="F50">
    <cfRule type="expression" dxfId="853" priority="12">
      <formula>AND($F$37:$F$49="")</formula>
    </cfRule>
    <cfRule type="cellIs" priority="21" stopIfTrue="1" operator="equal">
      <formula>"0,100"</formula>
    </cfRule>
  </conditionalFormatting>
  <conditionalFormatting sqref="F64">
    <cfRule type="expression" dxfId="852" priority="11">
      <formula>AND($F$51:$F$63="")</formula>
    </cfRule>
    <cfRule type="cellIs" priority="20" stopIfTrue="1" operator="equal">
      <formula>"0,100"</formula>
    </cfRule>
  </conditionalFormatting>
  <conditionalFormatting sqref="F78">
    <cfRule type="expression" dxfId="85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2243B1E8-2882-4E7A-A16F-2674896CA374}">
      <formula1>0</formula1>
      <formula2>100</formula2>
    </dataValidation>
    <dataValidation type="whole" allowBlank="1" showInputMessage="1" showErrorMessage="1" sqref="F9:F12 F14:F78" xr:uid="{44458E2A-EA6F-48E7-9FDF-4CE4E80DDB7A}">
      <formula1>0</formula1>
      <formula2>100</formula2>
    </dataValidation>
  </dataValidations>
  <hyperlinks>
    <hyperlink ref="AM4" location="表紙!A1" display="表紙に戻る" xr:uid="{C64503C3-2A13-47C0-9F34-78DDC62ACD5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C5E764D-68B9-4AF3-B196-8B75EBA5DE8B}">
          <x14:formula1>
            <xm:f>Sheet1!$B$3:$B$31</xm:f>
          </x14:formula1>
          <xm:sqref>C9:C78</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0BA86-4F22-4E6C-B5F6-6243E467658B}">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836</v>
      </c>
      <c r="E4" s="253"/>
      <c r="F4" s="129"/>
      <c r="G4" s="115"/>
      <c r="H4" s="291" t="s">
        <v>5</v>
      </c>
      <c r="I4" s="291"/>
      <c r="J4" s="291"/>
      <c r="K4" s="291"/>
      <c r="L4" s="281" t="str">
        <f>IF(OR(表紙!D26="○",表紙!D62="○"),表紙!D6,"")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50" priority="9">
      <formula>LEN(TRIM(C9))=0</formula>
    </cfRule>
  </conditionalFormatting>
  <conditionalFormatting sqref="D23:E34">
    <cfRule type="expression" dxfId="849" priority="18">
      <formula>$C$23=""</formula>
    </cfRule>
  </conditionalFormatting>
  <conditionalFormatting sqref="D37:E41 D42:D43 D44:E48">
    <cfRule type="expression" dxfId="848" priority="17">
      <formula>$C$37=""</formula>
    </cfRule>
  </conditionalFormatting>
  <conditionalFormatting sqref="D51:E62">
    <cfRule type="expression" dxfId="847" priority="16">
      <formula>$C$51=""</formula>
    </cfRule>
  </conditionalFormatting>
  <conditionalFormatting sqref="D65:E76">
    <cfRule type="expression" dxfId="846" priority="15">
      <formula>$C$65=""</formula>
    </cfRule>
  </conditionalFormatting>
  <conditionalFormatting sqref="E1:E2 D3:E3 D4 D5:E41 D42:D43 D44:E1048576">
    <cfRule type="cellIs" dxfId="845" priority="14" operator="equal">
      <formula>0</formula>
    </cfRule>
  </conditionalFormatting>
  <conditionalFormatting sqref="F22">
    <cfRule type="cellIs" dxfId="844" priority="7" operator="greaterThan">
      <formula>100</formula>
    </cfRule>
    <cfRule type="cellIs" dxfId="843" priority="8" operator="between">
      <formula>1</formula>
      <formula>99</formula>
    </cfRule>
    <cfRule type="expression" dxfId="842" priority="23">
      <formula>AND($F$9:$F$21="")</formula>
    </cfRule>
    <cfRule type="cellIs" priority="24" stopIfTrue="1" operator="equal">
      <formula>"0,100"</formula>
    </cfRule>
  </conditionalFormatting>
  <conditionalFormatting sqref="F36 F50 F64 F78">
    <cfRule type="cellIs" dxfId="841" priority="5" operator="greaterThan">
      <formula>100</formula>
    </cfRule>
    <cfRule type="cellIs" dxfId="840" priority="6" operator="between">
      <formula>1</formula>
      <formula>99</formula>
    </cfRule>
  </conditionalFormatting>
  <conditionalFormatting sqref="F36">
    <cfRule type="cellIs" dxfId="839" priority="1" operator="greaterThan">
      <formula>100</formula>
    </cfRule>
    <cfRule type="cellIs" dxfId="838" priority="2" operator="between">
      <formula>1</formula>
      <formula>99</formula>
    </cfRule>
    <cfRule type="expression" dxfId="837" priority="3">
      <formula>AND($F$23:$F$35="")</formula>
    </cfRule>
    <cfRule type="cellIs" priority="4" stopIfTrue="1" operator="equal">
      <formula>"0,100"</formula>
    </cfRule>
    <cfRule type="expression" dxfId="836" priority="13">
      <formula>AND($F$23:$F$35="")</formula>
    </cfRule>
    <cfRule type="cellIs" priority="22" stopIfTrue="1" operator="equal">
      <formula>"0,100"</formula>
    </cfRule>
  </conditionalFormatting>
  <conditionalFormatting sqref="F50">
    <cfRule type="expression" dxfId="835" priority="12">
      <formula>AND($F$37:$F$49="")</formula>
    </cfRule>
    <cfRule type="cellIs" priority="21" stopIfTrue="1" operator="equal">
      <formula>"0,100"</formula>
    </cfRule>
  </conditionalFormatting>
  <conditionalFormatting sqref="F64">
    <cfRule type="expression" dxfId="834" priority="11">
      <formula>AND($F$51:$F$63="")</formula>
    </cfRule>
    <cfRule type="cellIs" priority="20" stopIfTrue="1" operator="equal">
      <formula>"0,100"</formula>
    </cfRule>
  </conditionalFormatting>
  <conditionalFormatting sqref="F78">
    <cfRule type="expression" dxfId="833" priority="10">
      <formula>AND($F$65:$F$77="")</formula>
    </cfRule>
    <cfRule type="cellIs" priority="19" stopIfTrue="1" operator="equal">
      <formula>"0,100"</formula>
    </cfRule>
  </conditionalFormatting>
  <dataValidations count="2">
    <dataValidation type="whole" allowBlank="1" showInputMessage="1" showErrorMessage="1" sqref="F9:F12 F14:F78" xr:uid="{CE16A4CA-E2D7-4A97-A90A-0BB9960E1240}">
      <formula1>0</formula1>
      <formula2>100</formula2>
    </dataValidation>
    <dataValidation type="whole" allowBlank="1" showInputMessage="1" showErrorMessage="1" errorTitle="入力エラー" error="入力できるのは整数のみです。" sqref="F13" xr:uid="{391A5EA4-41E2-4974-BFD6-B6423E3E6F68}">
      <formula1>0</formula1>
      <formula2>100</formula2>
    </dataValidation>
  </dataValidations>
  <hyperlinks>
    <hyperlink ref="AM4" location="表紙!A1" display="表紙に戻る" xr:uid="{732A28DB-285D-47FA-B2CA-DCFE3440B0C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DE61A9-D985-4CBD-8B59-A985EA50AA7D}">
          <x14:formula1>
            <xm:f>Sheet1!$B$3:$B$31</xm:f>
          </x14:formula1>
          <xm:sqref>C9:C78</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A3A4D-C781-4295-B8E1-3D340958928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837</v>
      </c>
      <c r="E4" s="253"/>
      <c r="F4" s="129"/>
      <c r="G4" s="115"/>
      <c r="H4" s="291" t="s">
        <v>5</v>
      </c>
      <c r="I4" s="291"/>
      <c r="J4" s="291"/>
      <c r="K4" s="291"/>
      <c r="L4" s="281" t="str">
        <f>IF(OR(表紙!D26="○",表紙!D63="○"),表紙!D6,"")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32" priority="9">
      <formula>LEN(TRIM(C9))=0</formula>
    </cfRule>
  </conditionalFormatting>
  <conditionalFormatting sqref="D23:E34">
    <cfRule type="expression" dxfId="831" priority="18">
      <formula>$C$23=""</formula>
    </cfRule>
  </conditionalFormatting>
  <conditionalFormatting sqref="D37:E41 D42:D43 D44:E48">
    <cfRule type="expression" dxfId="830" priority="17">
      <formula>$C$37=""</formula>
    </cfRule>
  </conditionalFormatting>
  <conditionalFormatting sqref="D51:E62">
    <cfRule type="expression" dxfId="829" priority="16">
      <formula>$C$51=""</formula>
    </cfRule>
  </conditionalFormatting>
  <conditionalFormatting sqref="D65:E76">
    <cfRule type="expression" dxfId="828" priority="15">
      <formula>$C$65=""</formula>
    </cfRule>
  </conditionalFormatting>
  <conditionalFormatting sqref="E1:E2 D3:E3 D4 D5:E41 D42:D43 D44:E1048576">
    <cfRule type="cellIs" dxfId="827" priority="14" operator="equal">
      <formula>0</formula>
    </cfRule>
  </conditionalFormatting>
  <conditionalFormatting sqref="F22">
    <cfRule type="cellIs" dxfId="826" priority="7" operator="greaterThan">
      <formula>100</formula>
    </cfRule>
    <cfRule type="cellIs" dxfId="825" priority="8" operator="between">
      <formula>1</formula>
      <formula>99</formula>
    </cfRule>
    <cfRule type="expression" dxfId="824" priority="23">
      <formula>AND($F$9:$F$21="")</formula>
    </cfRule>
    <cfRule type="cellIs" priority="24" stopIfTrue="1" operator="equal">
      <formula>"0,100"</formula>
    </cfRule>
  </conditionalFormatting>
  <conditionalFormatting sqref="F36 F50 F64 F78">
    <cfRule type="cellIs" dxfId="823" priority="5" operator="greaterThan">
      <formula>100</formula>
    </cfRule>
    <cfRule type="cellIs" dxfId="822" priority="6" operator="between">
      <formula>1</formula>
      <formula>99</formula>
    </cfRule>
  </conditionalFormatting>
  <conditionalFormatting sqref="F36">
    <cfRule type="cellIs" dxfId="821" priority="1" operator="greaterThan">
      <formula>100</formula>
    </cfRule>
    <cfRule type="cellIs" dxfId="820" priority="2" operator="between">
      <formula>1</formula>
      <formula>99</formula>
    </cfRule>
    <cfRule type="expression" dxfId="819" priority="3">
      <formula>AND($F$23:$F$35="")</formula>
    </cfRule>
    <cfRule type="cellIs" priority="4" stopIfTrue="1" operator="equal">
      <formula>"0,100"</formula>
    </cfRule>
    <cfRule type="expression" dxfId="818" priority="13">
      <formula>AND($F$23:$F$35="")</formula>
    </cfRule>
    <cfRule type="cellIs" priority="22" stopIfTrue="1" operator="equal">
      <formula>"0,100"</formula>
    </cfRule>
  </conditionalFormatting>
  <conditionalFormatting sqref="F50">
    <cfRule type="expression" dxfId="817" priority="12">
      <formula>AND($F$37:$F$49="")</formula>
    </cfRule>
    <cfRule type="cellIs" priority="21" stopIfTrue="1" operator="equal">
      <formula>"0,100"</formula>
    </cfRule>
  </conditionalFormatting>
  <conditionalFormatting sqref="F64">
    <cfRule type="expression" dxfId="816" priority="11">
      <formula>AND($F$51:$F$63="")</formula>
    </cfRule>
    <cfRule type="cellIs" priority="20" stopIfTrue="1" operator="equal">
      <formula>"0,100"</formula>
    </cfRule>
  </conditionalFormatting>
  <conditionalFormatting sqref="F78">
    <cfRule type="expression" dxfId="815"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BCB7571-230D-4085-BD20-96221C211BA4}">
      <formula1>0</formula1>
      <formula2>100</formula2>
    </dataValidation>
    <dataValidation type="whole" allowBlank="1" showInputMessage="1" showErrorMessage="1" sqref="F9:F12 F14:F78" xr:uid="{53B34401-6BCF-415D-906A-6C9AE6FA5524}">
      <formula1>0</formula1>
      <formula2>100</formula2>
    </dataValidation>
  </dataValidations>
  <hyperlinks>
    <hyperlink ref="AM4" location="表紙!A1" display="表紙に戻る" xr:uid="{D15355AD-5822-4EF7-8B93-63B3DEFC179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4D7E7CE-2232-45A4-AB6D-2516007221FF}">
          <x14:formula1>
            <xm:f>Sheet1!$B$3:$B$31</xm:f>
          </x14:formula1>
          <xm:sqref>C9:C78</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F84CE-EF02-4874-B677-B1F1BC775DEE}">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838</v>
      </c>
      <c r="E4" s="253"/>
      <c r="F4" s="129"/>
      <c r="G4" s="115"/>
      <c r="H4" s="291" t="s">
        <v>5</v>
      </c>
      <c r="I4" s="291"/>
      <c r="J4" s="291"/>
      <c r="K4" s="291"/>
      <c r="L4" s="281" t="str">
        <f>IF(OR(表紙!D26="○",表紙!D64="○"),表紙!D6,"")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814" priority="9">
      <formula>LEN(TRIM(C9))=0</formula>
    </cfRule>
  </conditionalFormatting>
  <conditionalFormatting sqref="D23:E34">
    <cfRule type="expression" dxfId="813" priority="18">
      <formula>$C$23=""</formula>
    </cfRule>
  </conditionalFormatting>
  <conditionalFormatting sqref="D37:E41 D42:D43 D44:E48">
    <cfRule type="expression" dxfId="812" priority="17">
      <formula>$C$37=""</formula>
    </cfRule>
  </conditionalFormatting>
  <conditionalFormatting sqref="D51:E62">
    <cfRule type="expression" dxfId="811" priority="16">
      <formula>$C$51=""</formula>
    </cfRule>
  </conditionalFormatting>
  <conditionalFormatting sqref="D65:E76">
    <cfRule type="expression" dxfId="810" priority="15">
      <formula>$C$65=""</formula>
    </cfRule>
  </conditionalFormatting>
  <conditionalFormatting sqref="E1:E2 D3:E3 D4 D5:E41 D42:D43 D44:E1048576">
    <cfRule type="cellIs" dxfId="809" priority="14" operator="equal">
      <formula>0</formula>
    </cfRule>
  </conditionalFormatting>
  <conditionalFormatting sqref="F22">
    <cfRule type="cellIs" dxfId="808" priority="7" operator="greaterThan">
      <formula>100</formula>
    </cfRule>
    <cfRule type="cellIs" dxfId="807" priority="8" operator="between">
      <formula>1</formula>
      <formula>99</formula>
    </cfRule>
    <cfRule type="expression" dxfId="806" priority="23">
      <formula>AND($F$9:$F$21="")</formula>
    </cfRule>
    <cfRule type="cellIs" priority="24" stopIfTrue="1" operator="equal">
      <formula>"0,100"</formula>
    </cfRule>
  </conditionalFormatting>
  <conditionalFormatting sqref="F36 F50 F64 F78">
    <cfRule type="cellIs" dxfId="805" priority="5" operator="greaterThan">
      <formula>100</formula>
    </cfRule>
    <cfRule type="cellIs" dxfId="804" priority="6" operator="between">
      <formula>1</formula>
      <formula>99</formula>
    </cfRule>
  </conditionalFormatting>
  <conditionalFormatting sqref="F36">
    <cfRule type="cellIs" dxfId="803" priority="1" operator="greaterThan">
      <formula>100</formula>
    </cfRule>
    <cfRule type="cellIs" dxfId="802" priority="2" operator="between">
      <formula>1</formula>
      <formula>99</formula>
    </cfRule>
    <cfRule type="expression" dxfId="801" priority="3">
      <formula>AND($F$23:$F$35="")</formula>
    </cfRule>
    <cfRule type="cellIs" priority="4" stopIfTrue="1" operator="equal">
      <formula>"0,100"</formula>
    </cfRule>
    <cfRule type="expression" dxfId="800" priority="13">
      <formula>AND($F$23:$F$35="")</formula>
    </cfRule>
    <cfRule type="cellIs" priority="22" stopIfTrue="1" operator="equal">
      <formula>"0,100"</formula>
    </cfRule>
  </conditionalFormatting>
  <conditionalFormatting sqref="F50">
    <cfRule type="expression" dxfId="799" priority="12">
      <formula>AND($F$37:$F$49="")</formula>
    </cfRule>
    <cfRule type="cellIs" priority="21" stopIfTrue="1" operator="equal">
      <formula>"0,100"</formula>
    </cfRule>
  </conditionalFormatting>
  <conditionalFormatting sqref="F64">
    <cfRule type="expression" dxfId="798" priority="11">
      <formula>AND($F$51:$F$63="")</formula>
    </cfRule>
    <cfRule type="cellIs" priority="20" stopIfTrue="1" operator="equal">
      <formula>"0,100"</formula>
    </cfRule>
  </conditionalFormatting>
  <conditionalFormatting sqref="F78">
    <cfRule type="expression" dxfId="797" priority="10">
      <formula>AND($F$65:$F$77="")</formula>
    </cfRule>
    <cfRule type="cellIs" priority="19" stopIfTrue="1" operator="equal">
      <formula>"0,100"</formula>
    </cfRule>
  </conditionalFormatting>
  <dataValidations count="2">
    <dataValidation type="whole" allowBlank="1" showInputMessage="1" showErrorMessage="1" sqref="F9:F12 F14:F78" xr:uid="{9B5DE254-E87D-4E84-AB3F-8ADA5687504D}">
      <formula1>0</formula1>
      <formula2>100</formula2>
    </dataValidation>
    <dataValidation type="whole" allowBlank="1" showInputMessage="1" showErrorMessage="1" errorTitle="入力エラー" error="入力できるのは整数のみです。" sqref="F13" xr:uid="{671DE20F-1D0E-4CBC-9CCC-5C86F42E73B6}">
      <formula1>0</formula1>
      <formula2>100</formula2>
    </dataValidation>
  </dataValidations>
  <hyperlinks>
    <hyperlink ref="AM4" location="表紙!A1" display="表紙に戻る" xr:uid="{58DD644D-159B-4E7C-9515-315439CC5F5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02374A5-8E18-4CE1-90F2-C4BE6841F8FC}">
          <x14:formula1>
            <xm:f>Sheet1!$B$3:$B$31</xm:f>
          </x14:formula1>
          <xm:sqref>C9:C78</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52E1-5AB3-497F-9945-1E8779039DB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839</v>
      </c>
      <c r="E4" s="253"/>
      <c r="F4" s="129"/>
      <c r="G4" s="115"/>
      <c r="H4" s="291" t="s">
        <v>5</v>
      </c>
      <c r="I4" s="291"/>
      <c r="J4" s="291"/>
      <c r="K4" s="291"/>
      <c r="L4" s="281" t="str">
        <f>IF(OR(表紙!D26="○",表紙!D65="○"),表紙!D6,"")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96" priority="9">
      <formula>LEN(TRIM(C9))=0</formula>
    </cfRule>
  </conditionalFormatting>
  <conditionalFormatting sqref="D23:E34">
    <cfRule type="expression" dxfId="795" priority="18">
      <formula>$C$23=""</formula>
    </cfRule>
  </conditionalFormatting>
  <conditionalFormatting sqref="D37:E41 D42:D43 D44:E48">
    <cfRule type="expression" dxfId="794" priority="17">
      <formula>$C$37=""</formula>
    </cfRule>
  </conditionalFormatting>
  <conditionalFormatting sqref="D51:E62">
    <cfRule type="expression" dxfId="793" priority="16">
      <formula>$C$51=""</formula>
    </cfRule>
  </conditionalFormatting>
  <conditionalFormatting sqref="D65:E76">
    <cfRule type="expression" dxfId="792" priority="15">
      <formula>$C$65=""</formula>
    </cfRule>
  </conditionalFormatting>
  <conditionalFormatting sqref="E1:E2 D3:E3 D4 D5:E41 D42:D43 D44:E1048576">
    <cfRule type="cellIs" dxfId="791" priority="14" operator="equal">
      <formula>0</formula>
    </cfRule>
  </conditionalFormatting>
  <conditionalFormatting sqref="F22">
    <cfRule type="cellIs" dxfId="790" priority="7" operator="greaterThan">
      <formula>100</formula>
    </cfRule>
    <cfRule type="cellIs" dxfId="789" priority="8" operator="between">
      <formula>1</formula>
      <formula>99</formula>
    </cfRule>
    <cfRule type="expression" dxfId="788" priority="23">
      <formula>AND($F$9:$F$21="")</formula>
    </cfRule>
    <cfRule type="cellIs" priority="24" stopIfTrue="1" operator="equal">
      <formula>"0,100"</formula>
    </cfRule>
  </conditionalFormatting>
  <conditionalFormatting sqref="F36 F50 F64 F78">
    <cfRule type="cellIs" dxfId="787" priority="5" operator="greaterThan">
      <formula>100</formula>
    </cfRule>
    <cfRule type="cellIs" dxfId="786" priority="6" operator="between">
      <formula>1</formula>
      <formula>99</formula>
    </cfRule>
  </conditionalFormatting>
  <conditionalFormatting sqref="F36">
    <cfRule type="cellIs" dxfId="785" priority="1" operator="greaterThan">
      <formula>100</formula>
    </cfRule>
    <cfRule type="cellIs" dxfId="784" priority="2" operator="between">
      <formula>1</formula>
      <formula>99</formula>
    </cfRule>
    <cfRule type="expression" dxfId="783" priority="3">
      <formula>AND($F$23:$F$35="")</formula>
    </cfRule>
    <cfRule type="cellIs" priority="4" stopIfTrue="1" operator="equal">
      <formula>"0,100"</formula>
    </cfRule>
    <cfRule type="expression" dxfId="782" priority="13">
      <formula>AND($F$23:$F$35="")</formula>
    </cfRule>
    <cfRule type="cellIs" priority="22" stopIfTrue="1" operator="equal">
      <formula>"0,100"</formula>
    </cfRule>
  </conditionalFormatting>
  <conditionalFormatting sqref="F50">
    <cfRule type="expression" dxfId="781" priority="12">
      <formula>AND($F$37:$F$49="")</formula>
    </cfRule>
    <cfRule type="cellIs" priority="21" stopIfTrue="1" operator="equal">
      <formula>"0,100"</formula>
    </cfRule>
  </conditionalFormatting>
  <conditionalFormatting sqref="F64">
    <cfRule type="expression" dxfId="780" priority="11">
      <formula>AND($F$51:$F$63="")</formula>
    </cfRule>
    <cfRule type="cellIs" priority="20" stopIfTrue="1" operator="equal">
      <formula>"0,100"</formula>
    </cfRule>
  </conditionalFormatting>
  <conditionalFormatting sqref="F78">
    <cfRule type="expression" dxfId="779"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7D86C4AD-301E-4891-AAC1-E80844C413FF}">
      <formula1>0</formula1>
      <formula2>100</formula2>
    </dataValidation>
    <dataValidation type="whole" allowBlank="1" showInputMessage="1" showErrorMessage="1" sqref="F9:F12 F14:F78" xr:uid="{8AE2C873-123E-4A6C-A7D5-41B132AE1962}">
      <formula1>0</formula1>
      <formula2>100</formula2>
    </dataValidation>
  </dataValidations>
  <hyperlinks>
    <hyperlink ref="AM4" location="表紙!A1" display="表紙に戻る" xr:uid="{817E0835-D43F-48A5-B159-2C708AE1FDC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3BE65D8-C9C4-4C49-954B-99E0E66E5423}">
          <x14:formula1>
            <xm:f>Sheet1!$B$3:$B$31</xm:f>
          </x14:formula1>
          <xm:sqref>C9:C78</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9913-468E-41BC-9B7C-6707CCF2CA06}">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840</v>
      </c>
      <c r="E4" s="253"/>
      <c r="F4" s="129"/>
      <c r="G4" s="115"/>
      <c r="H4" s="291" t="s">
        <v>5</v>
      </c>
      <c r="I4" s="291"/>
      <c r="J4" s="291"/>
      <c r="K4" s="291"/>
      <c r="L4" s="281" t="str">
        <f>IF(OR(表紙!D26="○",表紙!D66="○"),表紙!D6,"")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78" priority="9">
      <formula>LEN(TRIM(C9))=0</formula>
    </cfRule>
  </conditionalFormatting>
  <conditionalFormatting sqref="D23:E34">
    <cfRule type="expression" dxfId="777" priority="18">
      <formula>$C$23=""</formula>
    </cfRule>
  </conditionalFormatting>
  <conditionalFormatting sqref="D37:E41 D42:D43 D44:E48">
    <cfRule type="expression" dxfId="776" priority="17">
      <formula>$C$37=""</formula>
    </cfRule>
  </conditionalFormatting>
  <conditionalFormatting sqref="D51:E62">
    <cfRule type="expression" dxfId="775" priority="16">
      <formula>$C$51=""</formula>
    </cfRule>
  </conditionalFormatting>
  <conditionalFormatting sqref="D65:E76">
    <cfRule type="expression" dxfId="774" priority="15">
      <formula>$C$65=""</formula>
    </cfRule>
  </conditionalFormatting>
  <conditionalFormatting sqref="E1:E2 D3:E3 D4 D5:E41 D42:D43 D44:E1048576">
    <cfRule type="cellIs" dxfId="773" priority="14" operator="equal">
      <formula>0</formula>
    </cfRule>
  </conditionalFormatting>
  <conditionalFormatting sqref="F22">
    <cfRule type="cellIs" dxfId="772" priority="7" operator="greaterThan">
      <formula>100</formula>
    </cfRule>
    <cfRule type="cellIs" dxfId="771" priority="8" operator="between">
      <formula>1</formula>
      <formula>99</formula>
    </cfRule>
    <cfRule type="expression" dxfId="770" priority="23">
      <formula>AND($F$9:$F$21="")</formula>
    </cfRule>
    <cfRule type="cellIs" priority="24" stopIfTrue="1" operator="equal">
      <formula>"0,100"</formula>
    </cfRule>
  </conditionalFormatting>
  <conditionalFormatting sqref="F36 F50 F64 F78">
    <cfRule type="cellIs" dxfId="769" priority="5" operator="greaterThan">
      <formula>100</formula>
    </cfRule>
    <cfRule type="cellIs" dxfId="768" priority="6" operator="between">
      <formula>1</formula>
      <formula>99</formula>
    </cfRule>
  </conditionalFormatting>
  <conditionalFormatting sqref="F36">
    <cfRule type="cellIs" dxfId="767" priority="1" operator="greaterThan">
      <formula>100</formula>
    </cfRule>
    <cfRule type="cellIs" dxfId="766" priority="2" operator="between">
      <formula>1</formula>
      <formula>99</formula>
    </cfRule>
    <cfRule type="expression" dxfId="765" priority="3">
      <formula>AND($F$23:$F$35="")</formula>
    </cfRule>
    <cfRule type="cellIs" priority="4" stopIfTrue="1" operator="equal">
      <formula>"0,100"</formula>
    </cfRule>
    <cfRule type="expression" dxfId="764" priority="13">
      <formula>AND($F$23:$F$35="")</formula>
    </cfRule>
    <cfRule type="cellIs" priority="22" stopIfTrue="1" operator="equal">
      <formula>"0,100"</formula>
    </cfRule>
  </conditionalFormatting>
  <conditionalFormatting sqref="F50">
    <cfRule type="expression" dxfId="763" priority="12">
      <formula>AND($F$37:$F$49="")</formula>
    </cfRule>
    <cfRule type="cellIs" priority="21" stopIfTrue="1" operator="equal">
      <formula>"0,100"</formula>
    </cfRule>
  </conditionalFormatting>
  <conditionalFormatting sqref="F64">
    <cfRule type="expression" dxfId="762" priority="11">
      <formula>AND($F$51:$F$63="")</formula>
    </cfRule>
    <cfRule type="cellIs" priority="20" stopIfTrue="1" operator="equal">
      <formula>"0,100"</formula>
    </cfRule>
  </conditionalFormatting>
  <conditionalFormatting sqref="F78">
    <cfRule type="expression" dxfId="761" priority="10">
      <formula>AND($F$65:$F$77="")</formula>
    </cfRule>
    <cfRule type="cellIs" priority="19" stopIfTrue="1" operator="equal">
      <formula>"0,100"</formula>
    </cfRule>
  </conditionalFormatting>
  <dataValidations count="2">
    <dataValidation type="whole" allowBlank="1" showInputMessage="1" showErrorMessage="1" sqref="F9:F12 F14:F78" xr:uid="{B21A2344-E3D5-48D2-AA6B-A37FFD0C7C73}">
      <formula1>0</formula1>
      <formula2>100</formula2>
    </dataValidation>
    <dataValidation type="whole" allowBlank="1" showInputMessage="1" showErrorMessage="1" errorTitle="入力エラー" error="入力できるのは整数のみです。" sqref="F13" xr:uid="{57B2DDD6-01EA-4596-90F8-D8784A23DAF8}">
      <formula1>0</formula1>
      <formula2>100</formula2>
    </dataValidation>
  </dataValidations>
  <hyperlinks>
    <hyperlink ref="AM4" location="表紙!A1" display="表紙に戻る" xr:uid="{63791AAF-BEFC-4A62-AB07-3D1A2B9F1DD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051769C-E207-4CB3-9690-B7E2D278E12F}">
          <x14:formula1>
            <xm:f>Sheet1!$B$3:$B$31</xm:f>
          </x14:formula1>
          <xm:sqref>C9:C78</xm:sqref>
        </x14:dataValidation>
      </x14:dataValidation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1F525-7EAB-43D0-AD4B-2D97D15B4BE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841</v>
      </c>
      <c r="E4" s="253"/>
      <c r="F4" s="129"/>
      <c r="G4" s="115"/>
      <c r="H4" s="291" t="s">
        <v>5</v>
      </c>
      <c r="I4" s="291"/>
      <c r="J4" s="291"/>
      <c r="K4" s="291"/>
      <c r="L4" s="281" t="str">
        <f>IF(OR(表紙!D26="○",表紙!D67="○"),表紙!D6,"")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60" priority="9">
      <formula>LEN(TRIM(C9))=0</formula>
    </cfRule>
  </conditionalFormatting>
  <conditionalFormatting sqref="D23:E34">
    <cfRule type="expression" dxfId="759" priority="18">
      <formula>$C$23=""</formula>
    </cfRule>
  </conditionalFormatting>
  <conditionalFormatting sqref="D37:E41 D42:D43 D44:E48">
    <cfRule type="expression" dxfId="758" priority="17">
      <formula>$C$37=""</formula>
    </cfRule>
  </conditionalFormatting>
  <conditionalFormatting sqref="D51:E62">
    <cfRule type="expression" dxfId="757" priority="16">
      <formula>$C$51=""</formula>
    </cfRule>
  </conditionalFormatting>
  <conditionalFormatting sqref="D65:E76">
    <cfRule type="expression" dxfId="756" priority="15">
      <formula>$C$65=""</formula>
    </cfRule>
  </conditionalFormatting>
  <conditionalFormatting sqref="E1:E2 D3:E3 D4 D5:E41 D42:D43 D44:E1048576">
    <cfRule type="cellIs" dxfId="755" priority="14" operator="equal">
      <formula>0</formula>
    </cfRule>
  </conditionalFormatting>
  <conditionalFormatting sqref="F22">
    <cfRule type="cellIs" dxfId="754" priority="7" operator="greaterThan">
      <formula>100</formula>
    </cfRule>
    <cfRule type="cellIs" dxfId="753" priority="8" operator="between">
      <formula>1</formula>
      <formula>99</formula>
    </cfRule>
    <cfRule type="expression" dxfId="752" priority="23">
      <formula>AND($F$9:$F$21="")</formula>
    </cfRule>
    <cfRule type="cellIs" priority="24" stopIfTrue="1" operator="equal">
      <formula>"0,100"</formula>
    </cfRule>
  </conditionalFormatting>
  <conditionalFormatting sqref="F36 F50 F64 F78">
    <cfRule type="cellIs" dxfId="751" priority="5" operator="greaterThan">
      <formula>100</formula>
    </cfRule>
    <cfRule type="cellIs" dxfId="750" priority="6" operator="between">
      <formula>1</formula>
      <formula>99</formula>
    </cfRule>
  </conditionalFormatting>
  <conditionalFormatting sqref="F36">
    <cfRule type="cellIs" dxfId="749" priority="1" operator="greaterThan">
      <formula>100</formula>
    </cfRule>
    <cfRule type="cellIs" dxfId="748" priority="2" operator="between">
      <formula>1</formula>
      <formula>99</formula>
    </cfRule>
    <cfRule type="expression" dxfId="747" priority="3">
      <formula>AND($F$23:$F$35="")</formula>
    </cfRule>
    <cfRule type="cellIs" priority="4" stopIfTrue="1" operator="equal">
      <formula>"0,100"</formula>
    </cfRule>
    <cfRule type="expression" dxfId="746" priority="13">
      <formula>AND($F$23:$F$35="")</formula>
    </cfRule>
    <cfRule type="cellIs" priority="22" stopIfTrue="1" operator="equal">
      <formula>"0,100"</formula>
    </cfRule>
  </conditionalFormatting>
  <conditionalFormatting sqref="F50">
    <cfRule type="expression" dxfId="745" priority="12">
      <formula>AND($F$37:$F$49="")</formula>
    </cfRule>
    <cfRule type="cellIs" priority="21" stopIfTrue="1" operator="equal">
      <formula>"0,100"</formula>
    </cfRule>
  </conditionalFormatting>
  <conditionalFormatting sqref="F64">
    <cfRule type="expression" dxfId="744" priority="11">
      <formula>AND($F$51:$F$63="")</formula>
    </cfRule>
    <cfRule type="cellIs" priority="20" stopIfTrue="1" operator="equal">
      <formula>"0,100"</formula>
    </cfRule>
  </conditionalFormatting>
  <conditionalFormatting sqref="F78">
    <cfRule type="expression" dxfId="743"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7AAE34-AB40-4A55-8A82-A436CFF11693}">
      <formula1>0</formula1>
      <formula2>100</formula2>
    </dataValidation>
    <dataValidation type="whole" allowBlank="1" showInputMessage="1" showErrorMessage="1" sqref="F9:F12 F14:F78" xr:uid="{56E38D02-787C-4262-823F-F320AFA946AD}">
      <formula1>0</formula1>
      <formula2>100</formula2>
    </dataValidation>
  </dataValidations>
  <hyperlinks>
    <hyperlink ref="AM4" location="表紙!A1" display="表紙に戻る" xr:uid="{74B0710F-BE72-4C73-9F29-75115A66CF2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8680803-8E89-4C8B-AC72-3D25C5DEC1B4}">
          <x14:formula1>
            <xm:f>Sheet1!$B$3:$B$31</xm:f>
          </x14:formula1>
          <xm:sqref>C9:C78</xm:sqref>
        </x14:dataValidation>
      </x14:dataValidation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FBCC8-940C-4813-91D3-06401F43A10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842</v>
      </c>
      <c r="E4" s="253"/>
      <c r="F4" s="129"/>
      <c r="G4" s="115"/>
      <c r="H4" s="291" t="s">
        <v>5</v>
      </c>
      <c r="I4" s="291"/>
      <c r="J4" s="291"/>
      <c r="K4" s="291"/>
      <c r="L4" s="281" t="str">
        <f>IF(OR(表紙!D26="○",表紙!D68="○"),表紙!D6,"")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42" priority="9">
      <formula>LEN(TRIM(C9))=0</formula>
    </cfRule>
  </conditionalFormatting>
  <conditionalFormatting sqref="D23:E34">
    <cfRule type="expression" dxfId="741" priority="18">
      <formula>$C$23=""</formula>
    </cfRule>
  </conditionalFormatting>
  <conditionalFormatting sqref="D37:E41 D42:D43 D44:E48">
    <cfRule type="expression" dxfId="740" priority="17">
      <formula>$C$37=""</formula>
    </cfRule>
  </conditionalFormatting>
  <conditionalFormatting sqref="D51:E62">
    <cfRule type="expression" dxfId="739" priority="16">
      <formula>$C$51=""</formula>
    </cfRule>
  </conditionalFormatting>
  <conditionalFormatting sqref="D65:E76">
    <cfRule type="expression" dxfId="738" priority="15">
      <formula>$C$65=""</formula>
    </cfRule>
  </conditionalFormatting>
  <conditionalFormatting sqref="E1:E2 D3:E3 D4 D5:E41 D42:D43 D44:E1048576">
    <cfRule type="cellIs" dxfId="737" priority="14" operator="equal">
      <formula>0</formula>
    </cfRule>
  </conditionalFormatting>
  <conditionalFormatting sqref="F22">
    <cfRule type="cellIs" dxfId="736" priority="7" operator="greaterThan">
      <formula>100</formula>
    </cfRule>
    <cfRule type="cellIs" dxfId="735" priority="8" operator="between">
      <formula>1</formula>
      <formula>99</formula>
    </cfRule>
    <cfRule type="expression" dxfId="734" priority="23">
      <formula>AND($F$9:$F$21="")</formula>
    </cfRule>
    <cfRule type="cellIs" priority="24" stopIfTrue="1" operator="equal">
      <formula>"0,100"</formula>
    </cfRule>
  </conditionalFormatting>
  <conditionalFormatting sqref="F36 F50 F64 F78">
    <cfRule type="cellIs" dxfId="733" priority="5" operator="greaterThan">
      <formula>100</formula>
    </cfRule>
    <cfRule type="cellIs" dxfId="732" priority="6" operator="between">
      <formula>1</formula>
      <formula>99</formula>
    </cfRule>
  </conditionalFormatting>
  <conditionalFormatting sqref="F36">
    <cfRule type="cellIs" dxfId="731" priority="1" operator="greaterThan">
      <formula>100</formula>
    </cfRule>
    <cfRule type="cellIs" dxfId="730" priority="2" operator="between">
      <formula>1</formula>
      <formula>99</formula>
    </cfRule>
    <cfRule type="expression" dxfId="729" priority="3">
      <formula>AND($F$23:$F$35="")</formula>
    </cfRule>
    <cfRule type="cellIs" priority="4" stopIfTrue="1" operator="equal">
      <formula>"0,100"</formula>
    </cfRule>
    <cfRule type="expression" dxfId="728" priority="13">
      <formula>AND($F$23:$F$35="")</formula>
    </cfRule>
    <cfRule type="cellIs" priority="22" stopIfTrue="1" operator="equal">
      <formula>"0,100"</formula>
    </cfRule>
  </conditionalFormatting>
  <conditionalFormatting sqref="F50">
    <cfRule type="expression" dxfId="727" priority="12">
      <formula>AND($F$37:$F$49="")</formula>
    </cfRule>
    <cfRule type="cellIs" priority="21" stopIfTrue="1" operator="equal">
      <formula>"0,100"</formula>
    </cfRule>
  </conditionalFormatting>
  <conditionalFormatting sqref="F64">
    <cfRule type="expression" dxfId="726" priority="11">
      <formula>AND($F$51:$F$63="")</formula>
    </cfRule>
    <cfRule type="cellIs" priority="20" stopIfTrue="1" operator="equal">
      <formula>"0,100"</formula>
    </cfRule>
  </conditionalFormatting>
  <conditionalFormatting sqref="F78">
    <cfRule type="expression" dxfId="725" priority="10">
      <formula>AND($F$65:$F$77="")</formula>
    </cfRule>
    <cfRule type="cellIs" priority="19" stopIfTrue="1" operator="equal">
      <formula>"0,100"</formula>
    </cfRule>
  </conditionalFormatting>
  <dataValidations count="2">
    <dataValidation type="whole" allowBlank="1" showInputMessage="1" showErrorMessage="1" sqref="F9:F12 F14:F78" xr:uid="{E8C22967-907D-44BE-825B-2E09B0F85A95}">
      <formula1>0</formula1>
      <formula2>100</formula2>
    </dataValidation>
    <dataValidation type="whole" allowBlank="1" showInputMessage="1" showErrorMessage="1" errorTitle="入力エラー" error="入力できるのは整数のみです。" sqref="F13" xr:uid="{E008EB98-3AE9-4E7B-87CD-59571FF93E34}">
      <formula1>0</formula1>
      <formula2>100</formula2>
    </dataValidation>
  </dataValidations>
  <hyperlinks>
    <hyperlink ref="AM4" location="表紙!A1" display="表紙に戻る" xr:uid="{49F01B8A-3708-4BBE-9D2A-B0764D2EFCA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90506BF-7777-424B-9EDC-2D6E83A63387}">
          <x14:formula1>
            <xm:f>Sheet1!$B$3:$B$31</xm:f>
          </x14:formula1>
          <xm:sqref>C9:C78</xm:sqref>
        </x14:dataValidation>
      </x14:dataValidation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537AC-C2BE-471F-81E8-069268DB63A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843</v>
      </c>
      <c r="E4" s="253"/>
      <c r="F4" s="129"/>
      <c r="G4" s="115"/>
      <c r="H4" s="291" t="s">
        <v>5</v>
      </c>
      <c r="I4" s="291"/>
      <c r="J4" s="291"/>
      <c r="K4" s="291"/>
      <c r="L4" s="281" t="str">
        <f>IF(OR(表紙!D26="○",表紙!D69="○"),表紙!D6,"")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24" priority="9">
      <formula>LEN(TRIM(C9))=0</formula>
    </cfRule>
  </conditionalFormatting>
  <conditionalFormatting sqref="D23:E34">
    <cfRule type="expression" dxfId="723" priority="18">
      <formula>$C$23=""</formula>
    </cfRule>
  </conditionalFormatting>
  <conditionalFormatting sqref="D37:E41 D42:D43 D44:E48">
    <cfRule type="expression" dxfId="722" priority="17">
      <formula>$C$37=""</formula>
    </cfRule>
  </conditionalFormatting>
  <conditionalFormatting sqref="D51:E62">
    <cfRule type="expression" dxfId="721" priority="16">
      <formula>$C$51=""</formula>
    </cfRule>
  </conditionalFormatting>
  <conditionalFormatting sqref="D65:E76">
    <cfRule type="expression" dxfId="720" priority="15">
      <formula>$C$65=""</formula>
    </cfRule>
  </conditionalFormatting>
  <conditionalFormatting sqref="E1:E2 D3:E3 D4 D5:E41 D42:D43 D44:E1048576">
    <cfRule type="cellIs" dxfId="719" priority="14" operator="equal">
      <formula>0</formula>
    </cfRule>
  </conditionalFormatting>
  <conditionalFormatting sqref="F22">
    <cfRule type="cellIs" dxfId="718" priority="7" operator="greaterThan">
      <formula>100</formula>
    </cfRule>
    <cfRule type="cellIs" dxfId="717" priority="8" operator="between">
      <formula>1</formula>
      <formula>99</formula>
    </cfRule>
    <cfRule type="expression" dxfId="716" priority="23">
      <formula>AND($F$9:$F$21="")</formula>
    </cfRule>
    <cfRule type="cellIs" priority="24" stopIfTrue="1" operator="equal">
      <formula>"0,100"</formula>
    </cfRule>
  </conditionalFormatting>
  <conditionalFormatting sqref="F36 F50 F64 F78">
    <cfRule type="cellIs" dxfId="715" priority="5" operator="greaterThan">
      <formula>100</formula>
    </cfRule>
    <cfRule type="cellIs" dxfId="714" priority="6" operator="between">
      <formula>1</formula>
      <formula>99</formula>
    </cfRule>
  </conditionalFormatting>
  <conditionalFormatting sqref="F36">
    <cfRule type="cellIs" dxfId="713" priority="1" operator="greaterThan">
      <formula>100</formula>
    </cfRule>
    <cfRule type="cellIs" dxfId="712" priority="2" operator="between">
      <formula>1</formula>
      <formula>99</formula>
    </cfRule>
    <cfRule type="expression" dxfId="711" priority="3">
      <formula>AND($F$23:$F$35="")</formula>
    </cfRule>
    <cfRule type="cellIs" priority="4" stopIfTrue="1" operator="equal">
      <formula>"0,100"</formula>
    </cfRule>
    <cfRule type="expression" dxfId="710" priority="13">
      <formula>AND($F$23:$F$35="")</formula>
    </cfRule>
    <cfRule type="cellIs" priority="22" stopIfTrue="1" operator="equal">
      <formula>"0,100"</formula>
    </cfRule>
  </conditionalFormatting>
  <conditionalFormatting sqref="F50">
    <cfRule type="expression" dxfId="709" priority="12">
      <formula>AND($F$37:$F$49="")</formula>
    </cfRule>
    <cfRule type="cellIs" priority="21" stopIfTrue="1" operator="equal">
      <formula>"0,100"</formula>
    </cfRule>
  </conditionalFormatting>
  <conditionalFormatting sqref="F64">
    <cfRule type="expression" dxfId="708" priority="11">
      <formula>AND($F$51:$F$63="")</formula>
    </cfRule>
    <cfRule type="cellIs" priority="20" stopIfTrue="1" operator="equal">
      <formula>"0,100"</formula>
    </cfRule>
  </conditionalFormatting>
  <conditionalFormatting sqref="F78">
    <cfRule type="expression" dxfId="707"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7FEAB96-9576-44DB-9E3B-16C3DBC43BEC}">
      <formula1>0</formula1>
      <formula2>100</formula2>
    </dataValidation>
    <dataValidation type="whole" allowBlank="1" showInputMessage="1" showErrorMessage="1" sqref="F9:F12 F14:F78" xr:uid="{D228F552-1D7A-4850-ADFB-AFE15601754D}">
      <formula1>0</formula1>
      <formula2>100</formula2>
    </dataValidation>
  </dataValidations>
  <hyperlinks>
    <hyperlink ref="AM4" location="表紙!A1" display="表紙に戻る" xr:uid="{7BFD2BB2-EFC9-473A-B235-8877D0AB6E9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8D37D14-DB1A-4292-85CC-5D496F457D7B}">
          <x14:formula1>
            <xm:f>Sheet1!$B$3:$B$31</xm:f>
          </x14:formula1>
          <xm:sqref>C9:C78</xm:sqref>
        </x14:dataValidation>
      </x14:dataValidation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E3632-472A-4FD0-B779-BF80845B233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v>1</v>
      </c>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844</v>
      </c>
      <c r="E4" s="253"/>
      <c r="F4" s="129"/>
      <c r="G4" s="115"/>
      <c r="H4" s="291" t="s">
        <v>5</v>
      </c>
      <c r="I4" s="291"/>
      <c r="J4" s="291"/>
      <c r="K4" s="291"/>
      <c r="L4" s="281" t="str">
        <f>IF(OR(表紙!D26="○",表紙!D70="○"),表紙!D6,"")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706" priority="9">
      <formula>LEN(TRIM(C9))=0</formula>
    </cfRule>
  </conditionalFormatting>
  <conditionalFormatting sqref="D23:E34">
    <cfRule type="expression" dxfId="705" priority="18">
      <formula>$C$23=""</formula>
    </cfRule>
  </conditionalFormatting>
  <conditionalFormatting sqref="D37:E41 D42:D43 D44:E48">
    <cfRule type="expression" dxfId="704" priority="17">
      <formula>$C$37=""</formula>
    </cfRule>
  </conditionalFormatting>
  <conditionalFormatting sqref="D51:E62">
    <cfRule type="expression" dxfId="703" priority="16">
      <formula>$C$51=""</formula>
    </cfRule>
  </conditionalFormatting>
  <conditionalFormatting sqref="D65:E76">
    <cfRule type="expression" dxfId="702" priority="15">
      <formula>$C$65=""</formula>
    </cfRule>
  </conditionalFormatting>
  <conditionalFormatting sqref="E1:E2 D3:E3 D4 D5:E41 D42:D43 D44:E1048576">
    <cfRule type="cellIs" dxfId="701" priority="14" operator="equal">
      <formula>0</formula>
    </cfRule>
  </conditionalFormatting>
  <conditionalFormatting sqref="F22">
    <cfRule type="cellIs" dxfId="700" priority="7" operator="greaterThan">
      <formula>100</formula>
    </cfRule>
    <cfRule type="cellIs" dxfId="699" priority="8" operator="between">
      <formula>1</formula>
      <formula>99</formula>
    </cfRule>
    <cfRule type="expression" dxfId="698" priority="23">
      <formula>AND($F$9:$F$21="")</formula>
    </cfRule>
    <cfRule type="cellIs" priority="24" stopIfTrue="1" operator="equal">
      <formula>"0,100"</formula>
    </cfRule>
  </conditionalFormatting>
  <conditionalFormatting sqref="F36 F50 F64 F78">
    <cfRule type="cellIs" dxfId="697" priority="5" operator="greaterThan">
      <formula>100</formula>
    </cfRule>
    <cfRule type="cellIs" dxfId="696" priority="6" operator="between">
      <formula>1</formula>
      <formula>99</formula>
    </cfRule>
  </conditionalFormatting>
  <conditionalFormatting sqref="F36">
    <cfRule type="cellIs" dxfId="695" priority="1" operator="greaterThan">
      <formula>100</formula>
    </cfRule>
    <cfRule type="cellIs" dxfId="694" priority="2" operator="between">
      <formula>1</formula>
      <formula>99</formula>
    </cfRule>
    <cfRule type="expression" dxfId="693" priority="3">
      <formula>AND($F$23:$F$35="")</formula>
    </cfRule>
    <cfRule type="cellIs" priority="4" stopIfTrue="1" operator="equal">
      <formula>"0,100"</formula>
    </cfRule>
    <cfRule type="expression" dxfId="692" priority="13">
      <formula>AND($F$23:$F$35="")</formula>
    </cfRule>
    <cfRule type="cellIs" priority="22" stopIfTrue="1" operator="equal">
      <formula>"0,100"</formula>
    </cfRule>
  </conditionalFormatting>
  <conditionalFormatting sqref="F50">
    <cfRule type="expression" dxfId="691" priority="12">
      <formula>AND($F$37:$F$49="")</formula>
    </cfRule>
    <cfRule type="cellIs" priority="21" stopIfTrue="1" operator="equal">
      <formula>"0,100"</formula>
    </cfRule>
  </conditionalFormatting>
  <conditionalFormatting sqref="F64">
    <cfRule type="expression" dxfId="690" priority="11">
      <formula>AND($F$51:$F$63="")</formula>
    </cfRule>
    <cfRule type="cellIs" priority="20" stopIfTrue="1" operator="equal">
      <formula>"0,100"</formula>
    </cfRule>
  </conditionalFormatting>
  <conditionalFormatting sqref="F78">
    <cfRule type="expression" dxfId="689" priority="10">
      <formula>AND($F$65:$F$77="")</formula>
    </cfRule>
    <cfRule type="cellIs" priority="19" stopIfTrue="1" operator="equal">
      <formula>"0,100"</formula>
    </cfRule>
  </conditionalFormatting>
  <dataValidations count="2">
    <dataValidation type="whole" allowBlank="1" showInputMessage="1" showErrorMessage="1" sqref="F9:F12 F14:F78" xr:uid="{7A6E5105-7360-464A-80A0-71FD461FFE06}">
      <formula1>0</formula1>
      <formula2>100</formula2>
    </dataValidation>
    <dataValidation type="whole" allowBlank="1" showInputMessage="1" showErrorMessage="1" errorTitle="入力エラー" error="入力できるのは整数のみです。" sqref="F13" xr:uid="{47E8225B-7E16-4F82-9701-41BFC575E961}">
      <formula1>0</formula1>
      <formula2>100</formula2>
    </dataValidation>
  </dataValidations>
  <hyperlinks>
    <hyperlink ref="AM4" location="表紙!A1" display="表紙に戻る" xr:uid="{977B29EB-E777-4760-9E9D-F4F20E6BD946}"/>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F02A3CD-890D-4436-91F4-4E70152A1E25}">
          <x14:formula1>
            <xm:f>Sheet1!$B$3:$B$31</xm:f>
          </x14:formula1>
          <xm:sqref>C9:C78</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93CAC-45C4-403D-9496-D8DB4A765F9F}">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845</v>
      </c>
      <c r="E4" s="253"/>
      <c r="F4" s="129"/>
      <c r="G4" s="115"/>
      <c r="H4" s="291" t="s">
        <v>5</v>
      </c>
      <c r="I4" s="291"/>
      <c r="J4" s="291"/>
      <c r="K4" s="291"/>
      <c r="L4" s="281" t="str">
        <f>IF(OR(表紙!D26="○",表紙!D71="○"),表紙!D6,"")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688" priority="9">
      <formula>LEN(TRIM(C9))=0</formula>
    </cfRule>
  </conditionalFormatting>
  <conditionalFormatting sqref="D23:E34">
    <cfRule type="expression" dxfId="687" priority="18">
      <formula>$C$23=""</formula>
    </cfRule>
  </conditionalFormatting>
  <conditionalFormatting sqref="D37:E41 D42:D43 D44:E48">
    <cfRule type="expression" dxfId="686" priority="17">
      <formula>$C$37=""</formula>
    </cfRule>
  </conditionalFormatting>
  <conditionalFormatting sqref="D51:E62">
    <cfRule type="expression" dxfId="685" priority="16">
      <formula>$C$51=""</formula>
    </cfRule>
  </conditionalFormatting>
  <conditionalFormatting sqref="D65:E76">
    <cfRule type="expression" dxfId="684" priority="15">
      <formula>$C$65=""</formula>
    </cfRule>
  </conditionalFormatting>
  <conditionalFormatting sqref="E1:E2 D3:E3 D4 D5:E41 D42:D43 D44:E1048576">
    <cfRule type="cellIs" dxfId="683" priority="14" operator="equal">
      <formula>0</formula>
    </cfRule>
  </conditionalFormatting>
  <conditionalFormatting sqref="F22">
    <cfRule type="cellIs" dxfId="682" priority="7" operator="greaterThan">
      <formula>100</formula>
    </cfRule>
    <cfRule type="cellIs" dxfId="681" priority="8" operator="between">
      <formula>1</formula>
      <formula>99</formula>
    </cfRule>
    <cfRule type="expression" dxfId="680" priority="23">
      <formula>AND($F$9:$F$21="")</formula>
    </cfRule>
    <cfRule type="cellIs" priority="24" stopIfTrue="1" operator="equal">
      <formula>"0,100"</formula>
    </cfRule>
  </conditionalFormatting>
  <conditionalFormatting sqref="F36 F50 F64 F78">
    <cfRule type="cellIs" dxfId="679" priority="5" operator="greaterThan">
      <formula>100</formula>
    </cfRule>
    <cfRule type="cellIs" dxfId="678" priority="6" operator="between">
      <formula>1</formula>
      <formula>99</formula>
    </cfRule>
  </conditionalFormatting>
  <conditionalFormatting sqref="F36">
    <cfRule type="cellIs" dxfId="677" priority="1" operator="greaterThan">
      <formula>100</formula>
    </cfRule>
    <cfRule type="cellIs" dxfId="676" priority="2" operator="between">
      <formula>1</formula>
      <formula>99</formula>
    </cfRule>
    <cfRule type="expression" dxfId="675" priority="3">
      <formula>AND($F$23:$F$35="")</formula>
    </cfRule>
    <cfRule type="cellIs" priority="4" stopIfTrue="1" operator="equal">
      <formula>"0,100"</formula>
    </cfRule>
    <cfRule type="expression" dxfId="674" priority="13">
      <formula>AND($F$23:$F$35="")</formula>
    </cfRule>
    <cfRule type="cellIs" priority="22" stopIfTrue="1" operator="equal">
      <formula>"0,100"</formula>
    </cfRule>
  </conditionalFormatting>
  <conditionalFormatting sqref="F50">
    <cfRule type="expression" dxfId="673" priority="12">
      <formula>AND($F$37:$F$49="")</formula>
    </cfRule>
    <cfRule type="cellIs" priority="21" stopIfTrue="1" operator="equal">
      <formula>"0,100"</formula>
    </cfRule>
  </conditionalFormatting>
  <conditionalFormatting sqref="F64">
    <cfRule type="expression" dxfId="672" priority="11">
      <formula>AND($F$51:$F$63="")</formula>
    </cfRule>
    <cfRule type="cellIs" priority="20" stopIfTrue="1" operator="equal">
      <formula>"0,100"</formula>
    </cfRule>
  </conditionalFormatting>
  <conditionalFormatting sqref="F78">
    <cfRule type="expression" dxfId="67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B370A44-5F33-481B-8937-45B0C00A669E}">
      <formula1>0</formula1>
      <formula2>100</formula2>
    </dataValidation>
    <dataValidation type="whole" allowBlank="1" showInputMessage="1" showErrorMessage="1" sqref="F9:F12 F14:F78" xr:uid="{97D74F9D-3BFC-4997-B543-EC8F89DBFCF7}">
      <formula1>0</formula1>
      <formula2>100</formula2>
    </dataValidation>
  </dataValidations>
  <hyperlinks>
    <hyperlink ref="AM4" location="表紙!A1" display="表紙に戻る" xr:uid="{BEEF9147-606D-485A-9565-A9838B0DEC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80CD4DDF-68EF-4239-9112-75C4658901AD}">
          <x14:formula1>
            <xm:f>Sheet1!$B$3:$B$31</xm:f>
          </x14:formula1>
          <xm:sqref>C9:C78</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E7A23-50FE-4FC5-88B9-46EB2949C75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846</v>
      </c>
      <c r="E4" s="253"/>
      <c r="F4" s="129"/>
      <c r="G4" s="115"/>
      <c r="H4" s="291" t="s">
        <v>5</v>
      </c>
      <c r="I4" s="291"/>
      <c r="J4" s="291"/>
      <c r="K4" s="291"/>
      <c r="L4" s="281" t="str">
        <f>IF(OR(表紙!D26="○",表紙!D72="○"),表紙!D6,"")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670" priority="9">
      <formula>LEN(TRIM(C9))=0</formula>
    </cfRule>
  </conditionalFormatting>
  <conditionalFormatting sqref="D23:E34">
    <cfRule type="expression" dxfId="669" priority="18">
      <formula>$C$23=""</formula>
    </cfRule>
  </conditionalFormatting>
  <conditionalFormatting sqref="D37:E41 D42:D43 D44:E48">
    <cfRule type="expression" dxfId="668" priority="17">
      <formula>$C$37=""</formula>
    </cfRule>
  </conditionalFormatting>
  <conditionalFormatting sqref="D51:E62">
    <cfRule type="expression" dxfId="667" priority="16">
      <formula>$C$51=""</formula>
    </cfRule>
  </conditionalFormatting>
  <conditionalFormatting sqref="D65:E76">
    <cfRule type="expression" dxfId="666" priority="15">
      <formula>$C$65=""</formula>
    </cfRule>
  </conditionalFormatting>
  <conditionalFormatting sqref="E1:E2 D3:E3 D4 D5:E41 D42:D43 D44:E1048576">
    <cfRule type="cellIs" dxfId="665" priority="14" operator="equal">
      <formula>0</formula>
    </cfRule>
  </conditionalFormatting>
  <conditionalFormatting sqref="F22">
    <cfRule type="cellIs" dxfId="664" priority="7" operator="greaterThan">
      <formula>100</formula>
    </cfRule>
    <cfRule type="cellIs" dxfId="663" priority="8" operator="between">
      <formula>1</formula>
      <formula>99</formula>
    </cfRule>
    <cfRule type="expression" dxfId="662" priority="23">
      <formula>AND($F$9:$F$21="")</formula>
    </cfRule>
    <cfRule type="cellIs" priority="24" stopIfTrue="1" operator="equal">
      <formula>"0,100"</formula>
    </cfRule>
  </conditionalFormatting>
  <conditionalFormatting sqref="F36 F50 F64 F78">
    <cfRule type="cellIs" dxfId="661" priority="5" operator="greaterThan">
      <formula>100</formula>
    </cfRule>
    <cfRule type="cellIs" dxfId="660" priority="6" operator="between">
      <formula>1</formula>
      <formula>99</formula>
    </cfRule>
  </conditionalFormatting>
  <conditionalFormatting sqref="F36">
    <cfRule type="cellIs" dxfId="659" priority="1" operator="greaterThan">
      <formula>100</formula>
    </cfRule>
    <cfRule type="cellIs" dxfId="658" priority="2" operator="between">
      <formula>1</formula>
      <formula>99</formula>
    </cfRule>
    <cfRule type="expression" dxfId="657" priority="3">
      <formula>AND($F$23:$F$35="")</formula>
    </cfRule>
    <cfRule type="cellIs" priority="4" stopIfTrue="1" operator="equal">
      <formula>"0,100"</formula>
    </cfRule>
    <cfRule type="expression" dxfId="656" priority="13">
      <formula>AND($F$23:$F$35="")</formula>
    </cfRule>
    <cfRule type="cellIs" priority="22" stopIfTrue="1" operator="equal">
      <formula>"0,100"</formula>
    </cfRule>
  </conditionalFormatting>
  <conditionalFormatting sqref="F50">
    <cfRule type="expression" dxfId="655" priority="12">
      <formula>AND($F$37:$F$49="")</formula>
    </cfRule>
    <cfRule type="cellIs" priority="21" stopIfTrue="1" operator="equal">
      <formula>"0,100"</formula>
    </cfRule>
  </conditionalFormatting>
  <conditionalFormatting sqref="F64">
    <cfRule type="expression" dxfId="654" priority="11">
      <formula>AND($F$51:$F$63="")</formula>
    </cfRule>
    <cfRule type="cellIs" priority="20" stopIfTrue="1" operator="equal">
      <formula>"0,100"</formula>
    </cfRule>
  </conditionalFormatting>
  <conditionalFormatting sqref="F78">
    <cfRule type="expression" dxfId="653" priority="10">
      <formula>AND($F$65:$F$77="")</formula>
    </cfRule>
    <cfRule type="cellIs" priority="19" stopIfTrue="1" operator="equal">
      <formula>"0,100"</formula>
    </cfRule>
  </conditionalFormatting>
  <dataValidations count="2">
    <dataValidation type="whole" allowBlank="1" showInputMessage="1" showErrorMessage="1" sqref="F9:F12 F14:F78" xr:uid="{68591F35-7152-4CDC-B31D-0EA0A37E4AC3}">
      <formula1>0</formula1>
      <formula2>100</formula2>
    </dataValidation>
    <dataValidation type="whole" allowBlank="1" showInputMessage="1" showErrorMessage="1" errorTitle="入力エラー" error="入力できるのは整数のみです。" sqref="F13" xr:uid="{A21D2C79-6ABA-4279-B307-EE5B6E302FEF}">
      <formula1>0</formula1>
      <formula2>100</formula2>
    </dataValidation>
  </dataValidations>
  <hyperlinks>
    <hyperlink ref="AM4" location="表紙!A1" display="表紙に戻る" xr:uid="{D0FE14BB-B7FA-47D8-82DB-9D36296FD70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BB473DA-A8D3-4315-AE78-D054377FCD0A}">
          <x14:formula1>
            <xm:f>Sheet1!$B$3:$B$31</xm:f>
          </x14:formula1>
          <xm:sqref>C9:C78</xm:sqref>
        </x14:dataValidation>
      </x14:dataValidation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1196-2D9D-401F-98FD-053960BB731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847</v>
      </c>
      <c r="E4" s="253"/>
      <c r="F4" s="129"/>
      <c r="G4" s="115"/>
      <c r="H4" s="291" t="s">
        <v>5</v>
      </c>
      <c r="I4" s="291"/>
      <c r="J4" s="291"/>
      <c r="K4" s="291"/>
      <c r="L4" s="281" t="str">
        <f>IF(OR(表紙!D26="○",表紙!D73="○"),表紙!D6,"")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652" priority="9">
      <formula>LEN(TRIM(C9))=0</formula>
    </cfRule>
  </conditionalFormatting>
  <conditionalFormatting sqref="D23:E34">
    <cfRule type="expression" dxfId="651" priority="18">
      <formula>$C$23=""</formula>
    </cfRule>
  </conditionalFormatting>
  <conditionalFormatting sqref="D37:E41 D42:D43 D44:E48">
    <cfRule type="expression" dxfId="650" priority="17">
      <formula>$C$37=""</formula>
    </cfRule>
  </conditionalFormatting>
  <conditionalFormatting sqref="D51:E62">
    <cfRule type="expression" dxfId="649" priority="16">
      <formula>$C$51=""</formula>
    </cfRule>
  </conditionalFormatting>
  <conditionalFormatting sqref="D65:E76">
    <cfRule type="expression" dxfId="648" priority="15">
      <formula>$C$65=""</formula>
    </cfRule>
  </conditionalFormatting>
  <conditionalFormatting sqref="E1:E2 D3:E3 D4 D5:E41 D42:D43 D44:E1048576">
    <cfRule type="cellIs" dxfId="647" priority="14" operator="equal">
      <formula>0</formula>
    </cfRule>
  </conditionalFormatting>
  <conditionalFormatting sqref="F22">
    <cfRule type="cellIs" dxfId="646" priority="7" operator="greaterThan">
      <formula>100</formula>
    </cfRule>
    <cfRule type="cellIs" dxfId="645" priority="8" operator="between">
      <formula>1</formula>
      <formula>99</formula>
    </cfRule>
    <cfRule type="expression" dxfId="644" priority="23">
      <formula>AND($F$9:$F$21="")</formula>
    </cfRule>
    <cfRule type="cellIs" priority="24" stopIfTrue="1" operator="equal">
      <formula>"0,100"</formula>
    </cfRule>
  </conditionalFormatting>
  <conditionalFormatting sqref="F36 F50 F64 F78">
    <cfRule type="cellIs" dxfId="643" priority="5" operator="greaterThan">
      <formula>100</formula>
    </cfRule>
    <cfRule type="cellIs" dxfId="642" priority="6" operator="between">
      <formula>1</formula>
      <formula>99</formula>
    </cfRule>
  </conditionalFormatting>
  <conditionalFormatting sqref="F36">
    <cfRule type="cellIs" dxfId="641" priority="1" operator="greaterThan">
      <formula>100</formula>
    </cfRule>
    <cfRule type="cellIs" dxfId="640" priority="2" operator="between">
      <formula>1</formula>
      <formula>99</formula>
    </cfRule>
    <cfRule type="expression" dxfId="639" priority="3">
      <formula>AND($F$23:$F$35="")</formula>
    </cfRule>
    <cfRule type="cellIs" priority="4" stopIfTrue="1" operator="equal">
      <formula>"0,100"</formula>
    </cfRule>
    <cfRule type="expression" dxfId="638" priority="13">
      <formula>AND($F$23:$F$35="")</formula>
    </cfRule>
    <cfRule type="cellIs" priority="22" stopIfTrue="1" operator="equal">
      <formula>"0,100"</formula>
    </cfRule>
  </conditionalFormatting>
  <conditionalFormatting sqref="F50">
    <cfRule type="expression" dxfId="637" priority="12">
      <formula>AND($F$37:$F$49="")</formula>
    </cfRule>
    <cfRule type="cellIs" priority="21" stopIfTrue="1" operator="equal">
      <formula>"0,100"</formula>
    </cfRule>
  </conditionalFormatting>
  <conditionalFormatting sqref="F64">
    <cfRule type="expression" dxfId="636" priority="11">
      <formula>AND($F$51:$F$63="")</formula>
    </cfRule>
    <cfRule type="cellIs" priority="20" stopIfTrue="1" operator="equal">
      <formula>"0,100"</formula>
    </cfRule>
  </conditionalFormatting>
  <conditionalFormatting sqref="F78">
    <cfRule type="expression" dxfId="635"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A8E26D6-E929-4663-B251-9110DE52C9C9}">
      <formula1>0</formula1>
      <formula2>100</formula2>
    </dataValidation>
    <dataValidation type="whole" allowBlank="1" showInputMessage="1" showErrorMessage="1" sqref="F9:F12 F14:F78" xr:uid="{6B1B820E-96A8-4794-B6CF-999D16BBA6F3}">
      <formula1>0</formula1>
      <formula2>100</formula2>
    </dataValidation>
  </dataValidations>
  <hyperlinks>
    <hyperlink ref="AM4" location="表紙!A1" display="表紙に戻る" xr:uid="{D6847ACC-8D16-487A-A917-2B8856F9E2D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E5232B9-16E6-4521-A3D0-E0D823D8E829}">
          <x14:formula1>
            <xm:f>Sheet1!$B$3:$B$31</xm:f>
          </x14:formula1>
          <xm:sqref>C9:C78</xm:sqref>
        </x14:dataValidation>
      </x14:dataValidation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E3EBE-36E0-4501-9099-CE4BAFD9DFA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848</v>
      </c>
      <c r="E4" s="253"/>
      <c r="F4" s="129"/>
      <c r="G4" s="115"/>
      <c r="H4" s="291" t="s">
        <v>5</v>
      </c>
      <c r="I4" s="291"/>
      <c r="J4" s="291"/>
      <c r="K4" s="291"/>
      <c r="L4" s="281" t="str">
        <f>IF(OR(表紙!D26="○",表紙!D74="○"),表紙!D6,"")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634" priority="9">
      <formula>LEN(TRIM(C9))=0</formula>
    </cfRule>
  </conditionalFormatting>
  <conditionalFormatting sqref="D23:E34">
    <cfRule type="expression" dxfId="633" priority="18">
      <formula>$C$23=""</formula>
    </cfRule>
  </conditionalFormatting>
  <conditionalFormatting sqref="D37:E41 D42:D43 D44:E48">
    <cfRule type="expression" dxfId="632" priority="17">
      <formula>$C$37=""</formula>
    </cfRule>
  </conditionalFormatting>
  <conditionalFormatting sqref="D51:E62">
    <cfRule type="expression" dxfId="631" priority="16">
      <formula>$C$51=""</formula>
    </cfRule>
  </conditionalFormatting>
  <conditionalFormatting sqref="D65:E76">
    <cfRule type="expression" dxfId="630" priority="15">
      <formula>$C$65=""</formula>
    </cfRule>
  </conditionalFormatting>
  <conditionalFormatting sqref="E1:E2 D3:E3 D4 D5:E41 D42:D43 D44:E1048576">
    <cfRule type="cellIs" dxfId="629" priority="14" operator="equal">
      <formula>0</formula>
    </cfRule>
  </conditionalFormatting>
  <conditionalFormatting sqref="F22">
    <cfRule type="cellIs" dxfId="628" priority="7" operator="greaterThan">
      <formula>100</formula>
    </cfRule>
    <cfRule type="cellIs" dxfId="627" priority="8" operator="between">
      <formula>1</formula>
      <formula>99</formula>
    </cfRule>
    <cfRule type="expression" dxfId="626" priority="23">
      <formula>AND($F$9:$F$21="")</formula>
    </cfRule>
    <cfRule type="cellIs" priority="24" stopIfTrue="1" operator="equal">
      <formula>"0,100"</formula>
    </cfRule>
  </conditionalFormatting>
  <conditionalFormatting sqref="F36 F50 F64 F78">
    <cfRule type="cellIs" dxfId="625" priority="5" operator="greaterThan">
      <formula>100</formula>
    </cfRule>
    <cfRule type="cellIs" dxfId="624" priority="6" operator="between">
      <formula>1</formula>
      <formula>99</formula>
    </cfRule>
  </conditionalFormatting>
  <conditionalFormatting sqref="F36">
    <cfRule type="cellIs" dxfId="623" priority="1" operator="greaterThan">
      <formula>100</formula>
    </cfRule>
    <cfRule type="cellIs" dxfId="622" priority="2" operator="between">
      <formula>1</formula>
      <formula>99</formula>
    </cfRule>
    <cfRule type="expression" dxfId="621" priority="3">
      <formula>AND($F$23:$F$35="")</formula>
    </cfRule>
    <cfRule type="cellIs" priority="4" stopIfTrue="1" operator="equal">
      <formula>"0,100"</formula>
    </cfRule>
    <cfRule type="expression" dxfId="620" priority="13">
      <formula>AND($F$23:$F$35="")</formula>
    </cfRule>
    <cfRule type="cellIs" priority="22" stopIfTrue="1" operator="equal">
      <formula>"0,100"</formula>
    </cfRule>
  </conditionalFormatting>
  <conditionalFormatting sqref="F50">
    <cfRule type="expression" dxfId="619" priority="12">
      <formula>AND($F$37:$F$49="")</formula>
    </cfRule>
    <cfRule type="cellIs" priority="21" stopIfTrue="1" operator="equal">
      <formula>"0,100"</formula>
    </cfRule>
  </conditionalFormatting>
  <conditionalFormatting sqref="F64">
    <cfRule type="expression" dxfId="618" priority="11">
      <formula>AND($F$51:$F$63="")</formula>
    </cfRule>
    <cfRule type="cellIs" priority="20" stopIfTrue="1" operator="equal">
      <formula>"0,100"</formula>
    </cfRule>
  </conditionalFormatting>
  <conditionalFormatting sqref="F78">
    <cfRule type="expression" dxfId="617" priority="10">
      <formula>AND($F$65:$F$77="")</formula>
    </cfRule>
    <cfRule type="cellIs" priority="19" stopIfTrue="1" operator="equal">
      <formula>"0,100"</formula>
    </cfRule>
  </conditionalFormatting>
  <dataValidations count="2">
    <dataValidation type="whole" allowBlank="1" showInputMessage="1" showErrorMessage="1" sqref="F9:F12 F14:F78" xr:uid="{18ADD8C4-DC02-41FE-9D9C-5BF1D2CFA704}">
      <formula1>0</formula1>
      <formula2>100</formula2>
    </dataValidation>
    <dataValidation type="whole" allowBlank="1" showInputMessage="1" showErrorMessage="1" errorTitle="入力エラー" error="入力できるのは整数のみです。" sqref="F13" xr:uid="{6A5EAA55-F33C-4701-ADAC-EF39C2EC8D41}">
      <formula1>0</formula1>
      <formula2>100</formula2>
    </dataValidation>
  </dataValidations>
  <hyperlinks>
    <hyperlink ref="AM4" location="表紙!A1" display="表紙に戻る" xr:uid="{89CD5B67-CA21-42CA-B37B-736471D0B9D6}"/>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1253A-BBFF-47F8-8A17-C82A9DA4F110}">
          <x14:formula1>
            <xm:f>Sheet1!$B$3:$B$31</xm:f>
          </x14:formula1>
          <xm:sqref>C9:C78</xm:sqref>
        </x14:dataValidation>
      </x14:dataValidation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36221-BE99-4AE2-B08B-4C7859EACB8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849</v>
      </c>
      <c r="E4" s="253"/>
      <c r="F4" s="129"/>
      <c r="G4" s="115"/>
      <c r="H4" s="291" t="s">
        <v>5</v>
      </c>
      <c r="I4" s="291"/>
      <c r="J4" s="291"/>
      <c r="K4" s="291"/>
      <c r="L4" s="281" t="str">
        <f>IF(OR(表紙!D26="○",表紙!D75="○"),表紙!D6,"")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616" priority="9">
      <formula>LEN(TRIM(C9))=0</formula>
    </cfRule>
  </conditionalFormatting>
  <conditionalFormatting sqref="D23:E34">
    <cfRule type="expression" dxfId="615" priority="18">
      <formula>$C$23=""</formula>
    </cfRule>
  </conditionalFormatting>
  <conditionalFormatting sqref="D37:E41 D42:D43 D44:E48">
    <cfRule type="expression" dxfId="614" priority="17">
      <formula>$C$37=""</formula>
    </cfRule>
  </conditionalFormatting>
  <conditionalFormatting sqref="D51:E62">
    <cfRule type="expression" dxfId="613" priority="16">
      <formula>$C$51=""</formula>
    </cfRule>
  </conditionalFormatting>
  <conditionalFormatting sqref="D65:E76">
    <cfRule type="expression" dxfId="612" priority="15">
      <formula>$C$65=""</formula>
    </cfRule>
  </conditionalFormatting>
  <conditionalFormatting sqref="E1:E2 D3:E3 D4 D5:E41 D42:D43 D44:E1048576">
    <cfRule type="cellIs" dxfId="611" priority="14" operator="equal">
      <formula>0</formula>
    </cfRule>
  </conditionalFormatting>
  <conditionalFormatting sqref="F22">
    <cfRule type="cellIs" dxfId="610" priority="7" operator="greaterThan">
      <formula>100</formula>
    </cfRule>
    <cfRule type="cellIs" dxfId="609" priority="8" operator="between">
      <formula>1</formula>
      <formula>99</formula>
    </cfRule>
    <cfRule type="expression" dxfId="608" priority="23">
      <formula>AND($F$9:$F$21="")</formula>
    </cfRule>
    <cfRule type="cellIs" priority="24" stopIfTrue="1" operator="equal">
      <formula>"0,100"</formula>
    </cfRule>
  </conditionalFormatting>
  <conditionalFormatting sqref="F36 F50 F64 F78">
    <cfRule type="cellIs" dxfId="607" priority="5" operator="greaterThan">
      <formula>100</formula>
    </cfRule>
    <cfRule type="cellIs" dxfId="606" priority="6" operator="between">
      <formula>1</formula>
      <formula>99</formula>
    </cfRule>
  </conditionalFormatting>
  <conditionalFormatting sqref="F36">
    <cfRule type="cellIs" dxfId="605" priority="1" operator="greaterThan">
      <formula>100</formula>
    </cfRule>
    <cfRule type="cellIs" dxfId="604" priority="2" operator="between">
      <formula>1</formula>
      <formula>99</formula>
    </cfRule>
    <cfRule type="expression" dxfId="603" priority="3">
      <formula>AND($F$23:$F$35="")</formula>
    </cfRule>
    <cfRule type="cellIs" priority="4" stopIfTrue="1" operator="equal">
      <formula>"0,100"</formula>
    </cfRule>
    <cfRule type="expression" dxfId="602" priority="13">
      <formula>AND($F$23:$F$35="")</formula>
    </cfRule>
    <cfRule type="cellIs" priority="22" stopIfTrue="1" operator="equal">
      <formula>"0,100"</formula>
    </cfRule>
  </conditionalFormatting>
  <conditionalFormatting sqref="F50">
    <cfRule type="expression" dxfId="601" priority="12">
      <formula>AND($F$37:$F$49="")</formula>
    </cfRule>
    <cfRule type="cellIs" priority="21" stopIfTrue="1" operator="equal">
      <formula>"0,100"</formula>
    </cfRule>
  </conditionalFormatting>
  <conditionalFormatting sqref="F64">
    <cfRule type="expression" dxfId="600" priority="11">
      <formula>AND($F$51:$F$63="")</formula>
    </cfRule>
    <cfRule type="cellIs" priority="20" stopIfTrue="1" operator="equal">
      <formula>"0,100"</formula>
    </cfRule>
  </conditionalFormatting>
  <conditionalFormatting sqref="F78">
    <cfRule type="expression" dxfId="599"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2F3707EE-4937-4398-B65B-204935DB9E92}">
      <formula1>0</formula1>
      <formula2>100</formula2>
    </dataValidation>
    <dataValidation type="whole" allowBlank="1" showInputMessage="1" showErrorMessage="1" sqref="F9:F12 F14:F78" xr:uid="{35BD9A9A-76F1-4B87-A312-F433B3C5F41B}">
      <formula1>0</formula1>
      <formula2>100</formula2>
    </dataValidation>
  </dataValidations>
  <hyperlinks>
    <hyperlink ref="AM4" location="表紙!A1" display="表紙に戻る" xr:uid="{AA9C9595-EA40-41C6-9993-EFD0A74730D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BF24C18-19B1-4B2B-94E1-F21735470FA4}">
          <x14:formula1>
            <xm:f>Sheet1!$B$3:$B$31</xm:f>
          </x14:formula1>
          <xm:sqref>C9:C78</xm:sqref>
        </x14:dataValidation>
      </x14:dataValidation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18F4-CDB8-4A8A-ACA8-3C4A654A09B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850</v>
      </c>
      <c r="E4" s="253"/>
      <c r="F4" s="129"/>
      <c r="G4" s="115"/>
      <c r="H4" s="291" t="s">
        <v>5</v>
      </c>
      <c r="I4" s="291"/>
      <c r="J4" s="291"/>
      <c r="K4" s="291"/>
      <c r="L4" s="281" t="str">
        <f>IF(OR(表紙!D26="○",表紙!D76="○"),表紙!D6,"")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98" priority="9">
      <formula>LEN(TRIM(C9))=0</formula>
    </cfRule>
  </conditionalFormatting>
  <conditionalFormatting sqref="D23:E34">
    <cfRule type="expression" dxfId="597" priority="18">
      <formula>$C$23=""</formula>
    </cfRule>
  </conditionalFormatting>
  <conditionalFormatting sqref="D37:E41 D42:D43 D44:E48">
    <cfRule type="expression" dxfId="596" priority="17">
      <formula>$C$37=""</formula>
    </cfRule>
  </conditionalFormatting>
  <conditionalFormatting sqref="D51:E62">
    <cfRule type="expression" dxfId="595" priority="16">
      <formula>$C$51=""</formula>
    </cfRule>
  </conditionalFormatting>
  <conditionalFormatting sqref="D65:E76">
    <cfRule type="expression" dxfId="594" priority="15">
      <formula>$C$65=""</formula>
    </cfRule>
  </conditionalFormatting>
  <conditionalFormatting sqref="E1:E2 D3:E3 D4 D5:E41 D42:D43 D44:E1048576">
    <cfRule type="cellIs" dxfId="593" priority="14" operator="equal">
      <formula>0</formula>
    </cfRule>
  </conditionalFormatting>
  <conditionalFormatting sqref="F22">
    <cfRule type="cellIs" dxfId="592" priority="7" operator="greaterThan">
      <formula>100</formula>
    </cfRule>
    <cfRule type="cellIs" dxfId="591" priority="8" operator="between">
      <formula>1</formula>
      <formula>99</formula>
    </cfRule>
    <cfRule type="expression" dxfId="590" priority="23">
      <formula>AND($F$9:$F$21="")</formula>
    </cfRule>
    <cfRule type="cellIs" priority="24" stopIfTrue="1" operator="equal">
      <formula>"0,100"</formula>
    </cfRule>
  </conditionalFormatting>
  <conditionalFormatting sqref="F36 F50 F64 F78">
    <cfRule type="cellIs" dxfId="589" priority="5" operator="greaterThan">
      <formula>100</formula>
    </cfRule>
    <cfRule type="cellIs" dxfId="588" priority="6" operator="between">
      <formula>1</formula>
      <formula>99</formula>
    </cfRule>
  </conditionalFormatting>
  <conditionalFormatting sqref="F36">
    <cfRule type="cellIs" dxfId="587" priority="1" operator="greaterThan">
      <formula>100</formula>
    </cfRule>
    <cfRule type="cellIs" dxfId="586" priority="2" operator="between">
      <formula>1</formula>
      <formula>99</formula>
    </cfRule>
    <cfRule type="expression" dxfId="585" priority="3">
      <formula>AND($F$23:$F$35="")</formula>
    </cfRule>
    <cfRule type="cellIs" priority="4" stopIfTrue="1" operator="equal">
      <formula>"0,100"</formula>
    </cfRule>
    <cfRule type="expression" dxfId="584" priority="13">
      <formula>AND($F$23:$F$35="")</formula>
    </cfRule>
    <cfRule type="cellIs" priority="22" stopIfTrue="1" operator="equal">
      <formula>"0,100"</formula>
    </cfRule>
  </conditionalFormatting>
  <conditionalFormatting sqref="F50">
    <cfRule type="expression" dxfId="583" priority="12">
      <formula>AND($F$37:$F$49="")</formula>
    </cfRule>
    <cfRule type="cellIs" priority="21" stopIfTrue="1" operator="equal">
      <formula>"0,100"</formula>
    </cfRule>
  </conditionalFormatting>
  <conditionalFormatting sqref="F64">
    <cfRule type="expression" dxfId="582" priority="11">
      <formula>AND($F$51:$F$63="")</formula>
    </cfRule>
    <cfRule type="cellIs" priority="20" stopIfTrue="1" operator="equal">
      <formula>"0,100"</formula>
    </cfRule>
  </conditionalFormatting>
  <conditionalFormatting sqref="F78">
    <cfRule type="expression" dxfId="581" priority="10">
      <formula>AND($F$65:$F$77="")</formula>
    </cfRule>
    <cfRule type="cellIs" priority="19" stopIfTrue="1" operator="equal">
      <formula>"0,100"</formula>
    </cfRule>
  </conditionalFormatting>
  <dataValidations count="2">
    <dataValidation type="whole" allowBlank="1" showInputMessage="1" showErrorMessage="1" sqref="F9:F12 F14:F78" xr:uid="{15560262-0F5A-4AE0-81BF-6BF39A60B95F}">
      <formula1>0</formula1>
      <formula2>100</formula2>
    </dataValidation>
    <dataValidation type="whole" allowBlank="1" showInputMessage="1" showErrorMessage="1" errorTitle="入力エラー" error="入力できるのは整数のみです。" sqref="F13" xr:uid="{41524E3F-F9B6-4BA1-B936-FE98680ACEB7}">
      <formula1>0</formula1>
      <formula2>100</formula2>
    </dataValidation>
  </dataValidations>
  <hyperlinks>
    <hyperlink ref="AM4" location="表紙!A1" display="表紙に戻る" xr:uid="{DD2459D0-7762-416B-8EC9-A6BBA59A13FD}"/>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6358F61-CBD2-432B-B8A3-A4F9DA35A744}">
          <x14:formula1>
            <xm:f>Sheet1!$B$3:$B$31</xm:f>
          </x14:formula1>
          <xm:sqref>C9:C78</xm:sqref>
        </x14:dataValidation>
      </x14:dataValidation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7553D-64FE-4E81-965C-BB0EB7FB5E9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851</v>
      </c>
      <c r="E4" s="253"/>
      <c r="F4" s="129"/>
      <c r="G4" s="115"/>
      <c r="H4" s="291" t="s">
        <v>5</v>
      </c>
      <c r="I4" s="291"/>
      <c r="J4" s="291"/>
      <c r="K4" s="291"/>
      <c r="L4" s="281" t="str">
        <f>IF(OR(表紙!D26="○",表紙!D77="○"),表紙!D6,"")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80" priority="9">
      <formula>LEN(TRIM(C9))=0</formula>
    </cfRule>
  </conditionalFormatting>
  <conditionalFormatting sqref="D23:E34">
    <cfRule type="expression" dxfId="579" priority="18">
      <formula>$C$23=""</formula>
    </cfRule>
  </conditionalFormatting>
  <conditionalFormatting sqref="D37:E41 D42:D43 D44:E48">
    <cfRule type="expression" dxfId="578" priority="17">
      <formula>$C$37=""</formula>
    </cfRule>
  </conditionalFormatting>
  <conditionalFormatting sqref="D51:E62">
    <cfRule type="expression" dxfId="577" priority="16">
      <formula>$C$51=""</formula>
    </cfRule>
  </conditionalFormatting>
  <conditionalFormatting sqref="D65:E76">
    <cfRule type="expression" dxfId="576" priority="15">
      <formula>$C$65=""</formula>
    </cfRule>
  </conditionalFormatting>
  <conditionalFormatting sqref="E1:E2 D3:E3 D4 D5:E41 D42:D43 D44:E1048576">
    <cfRule type="cellIs" dxfId="575" priority="14" operator="equal">
      <formula>0</formula>
    </cfRule>
  </conditionalFormatting>
  <conditionalFormatting sqref="F22">
    <cfRule type="cellIs" dxfId="574" priority="7" operator="greaterThan">
      <formula>100</formula>
    </cfRule>
    <cfRule type="cellIs" dxfId="573" priority="8" operator="between">
      <formula>1</formula>
      <formula>99</formula>
    </cfRule>
    <cfRule type="expression" dxfId="572" priority="23">
      <formula>AND($F$9:$F$21="")</formula>
    </cfRule>
    <cfRule type="cellIs" priority="24" stopIfTrue="1" operator="equal">
      <formula>"0,100"</formula>
    </cfRule>
  </conditionalFormatting>
  <conditionalFormatting sqref="F36 F50 F64 F78">
    <cfRule type="cellIs" dxfId="571" priority="5" operator="greaterThan">
      <formula>100</formula>
    </cfRule>
    <cfRule type="cellIs" dxfId="570" priority="6" operator="between">
      <formula>1</formula>
      <formula>99</formula>
    </cfRule>
  </conditionalFormatting>
  <conditionalFormatting sqref="F36">
    <cfRule type="cellIs" dxfId="569" priority="1" operator="greaterThan">
      <formula>100</formula>
    </cfRule>
    <cfRule type="cellIs" dxfId="568" priority="2" operator="between">
      <formula>1</formula>
      <formula>99</formula>
    </cfRule>
    <cfRule type="expression" dxfId="567" priority="3">
      <formula>AND($F$23:$F$35="")</formula>
    </cfRule>
    <cfRule type="cellIs" priority="4" stopIfTrue="1" operator="equal">
      <formula>"0,100"</formula>
    </cfRule>
    <cfRule type="expression" dxfId="566" priority="13">
      <formula>AND($F$23:$F$35="")</formula>
    </cfRule>
    <cfRule type="cellIs" priority="22" stopIfTrue="1" operator="equal">
      <formula>"0,100"</formula>
    </cfRule>
  </conditionalFormatting>
  <conditionalFormatting sqref="F50">
    <cfRule type="expression" dxfId="565" priority="12">
      <formula>AND($F$37:$F$49="")</formula>
    </cfRule>
    <cfRule type="cellIs" priority="21" stopIfTrue="1" operator="equal">
      <formula>"0,100"</formula>
    </cfRule>
  </conditionalFormatting>
  <conditionalFormatting sqref="F64">
    <cfRule type="expression" dxfId="564" priority="11">
      <formula>AND($F$51:$F$63="")</formula>
    </cfRule>
    <cfRule type="cellIs" priority="20" stopIfTrue="1" operator="equal">
      <formula>"0,100"</formula>
    </cfRule>
  </conditionalFormatting>
  <conditionalFormatting sqref="F78">
    <cfRule type="expression" dxfId="563"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DD8F027-0204-4ED0-A7BD-8F1D1423F072}">
      <formula1>0</formula1>
      <formula2>100</formula2>
    </dataValidation>
    <dataValidation type="whole" allowBlank="1" showInputMessage="1" showErrorMessage="1" sqref="F9:F12 F14:F78" xr:uid="{C1C70BAF-647F-4C5B-BCCA-D2BFE6C57E63}">
      <formula1>0</formula1>
      <formula2>100</formula2>
    </dataValidation>
  </dataValidations>
  <hyperlinks>
    <hyperlink ref="AM4" location="表紙!A1" display="表紙に戻る" xr:uid="{701A4F0E-C67B-43A4-AEAF-0DA6D9C320D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675E270-F509-40EF-84D4-139100267BA0}">
          <x14:formula1>
            <xm:f>Sheet1!$B$3:$B$31</xm:f>
          </x14:formula1>
          <xm:sqref>C9:C78</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1795-7072-4775-8E0A-8A30DFC6D478}">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852</v>
      </c>
      <c r="E4" s="253"/>
      <c r="F4" s="129"/>
      <c r="G4" s="115"/>
      <c r="H4" s="291" t="s">
        <v>5</v>
      </c>
      <c r="I4" s="291"/>
      <c r="J4" s="291"/>
      <c r="K4" s="291"/>
      <c r="L4" s="281" t="str">
        <f>IF(OR(表紙!D26="○",表紙!D78="○"),表紙!D6,"")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t="str">
        <f>IF(OR(D35=Sheet1!$D$36,D35=Sheet1!$E$36,D35=Sheet1!$F$36,D35=Sheet1!$G$36,D35=Sheet1!$H$36,D35=Sheet1!$I$36,D35=Sheet1!$J$36,D35=Sheet1!$K$36,D35=Sheet1!$L$36,D35=Sheet1!$M$36,D35=Sheet1!$D$37,D35=Sheet1!$E$37,D35=Sheet1!$F$37,D35=Sheet1!$G$37),"←資格情報を入力してください！","")</f>
        <v/>
      </c>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62" priority="9">
      <formula>LEN(TRIM(C9))=0</formula>
    </cfRule>
  </conditionalFormatting>
  <conditionalFormatting sqref="D23:E34">
    <cfRule type="expression" dxfId="561" priority="18">
      <formula>$C$23=""</formula>
    </cfRule>
  </conditionalFormatting>
  <conditionalFormatting sqref="D37:E41 D42:D43 D44:E48">
    <cfRule type="expression" dxfId="560" priority="17">
      <formula>$C$37=""</formula>
    </cfRule>
  </conditionalFormatting>
  <conditionalFormatting sqref="D51:E62">
    <cfRule type="expression" dxfId="559" priority="16">
      <formula>$C$51=""</formula>
    </cfRule>
  </conditionalFormatting>
  <conditionalFormatting sqref="D65:E76">
    <cfRule type="expression" dxfId="558" priority="15">
      <formula>$C$65=""</formula>
    </cfRule>
  </conditionalFormatting>
  <conditionalFormatting sqref="E1:E2 D3:E3 D4 D5:E41 D42:D43 D44:E1048576">
    <cfRule type="cellIs" dxfId="557" priority="14" operator="equal">
      <formula>0</formula>
    </cfRule>
  </conditionalFormatting>
  <conditionalFormatting sqref="F22">
    <cfRule type="cellIs" dxfId="556" priority="7" operator="greaterThan">
      <formula>100</formula>
    </cfRule>
    <cfRule type="cellIs" dxfId="555" priority="8" operator="between">
      <formula>1</formula>
      <formula>99</formula>
    </cfRule>
    <cfRule type="expression" dxfId="554" priority="23">
      <formula>AND($F$9:$F$21="")</formula>
    </cfRule>
    <cfRule type="cellIs" priority="24" stopIfTrue="1" operator="equal">
      <formula>"0,100"</formula>
    </cfRule>
  </conditionalFormatting>
  <conditionalFormatting sqref="F36 F50 F64 F78">
    <cfRule type="cellIs" dxfId="553" priority="5" operator="greaterThan">
      <formula>100</formula>
    </cfRule>
    <cfRule type="cellIs" dxfId="552" priority="6" operator="between">
      <formula>1</formula>
      <formula>99</formula>
    </cfRule>
  </conditionalFormatting>
  <conditionalFormatting sqref="F36">
    <cfRule type="cellIs" dxfId="551" priority="1" operator="greaterThan">
      <formula>100</formula>
    </cfRule>
    <cfRule type="cellIs" dxfId="550" priority="2" operator="between">
      <formula>1</formula>
      <formula>99</formula>
    </cfRule>
    <cfRule type="expression" dxfId="549" priority="3">
      <formula>AND($F$23:$F$35="")</formula>
    </cfRule>
    <cfRule type="cellIs" priority="4" stopIfTrue="1" operator="equal">
      <formula>"0,100"</formula>
    </cfRule>
    <cfRule type="expression" dxfId="548" priority="13">
      <formula>AND($F$23:$F$35="")</formula>
    </cfRule>
    <cfRule type="cellIs" priority="22" stopIfTrue="1" operator="equal">
      <formula>"0,100"</formula>
    </cfRule>
  </conditionalFormatting>
  <conditionalFormatting sqref="F50">
    <cfRule type="expression" dxfId="547" priority="12">
      <formula>AND($F$37:$F$49="")</formula>
    </cfRule>
    <cfRule type="cellIs" priority="21" stopIfTrue="1" operator="equal">
      <formula>"0,100"</formula>
    </cfRule>
  </conditionalFormatting>
  <conditionalFormatting sqref="F64">
    <cfRule type="expression" dxfId="546" priority="11">
      <formula>AND($F$51:$F$63="")</formula>
    </cfRule>
    <cfRule type="cellIs" priority="20" stopIfTrue="1" operator="equal">
      <formula>"0,100"</formula>
    </cfRule>
  </conditionalFormatting>
  <conditionalFormatting sqref="F78">
    <cfRule type="expression" dxfId="545" priority="10">
      <formula>AND($F$65:$F$77="")</formula>
    </cfRule>
    <cfRule type="cellIs" priority="19" stopIfTrue="1" operator="equal">
      <formula>"0,100"</formula>
    </cfRule>
  </conditionalFormatting>
  <dataValidations count="2">
    <dataValidation type="whole" allowBlank="1" showInputMessage="1" showErrorMessage="1" sqref="F9:F12 F14:F78" xr:uid="{95F5D71A-1FA6-4782-9B0E-E72B3B5E824C}">
      <formula1>0</formula1>
      <formula2>100</formula2>
    </dataValidation>
    <dataValidation type="whole" allowBlank="1" showInputMessage="1" showErrorMessage="1" errorTitle="入力エラー" error="入力できるのは整数のみです。" sqref="F13" xr:uid="{5EED4089-42B4-4A57-860D-B01A0FA66044}">
      <formula1>0</formula1>
      <formula2>100</formula2>
    </dataValidation>
  </dataValidations>
  <hyperlinks>
    <hyperlink ref="AM4" location="表紙!A1" display="表紙に戻る" xr:uid="{1A9E8528-2F51-4791-A9B6-66F2DCF0091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11FD65-87BE-427F-8D18-28DE70C9771C}">
          <x14:formula1>
            <xm:f>Sheet1!$B$3:$B$31</xm:f>
          </x14:formula1>
          <xm:sqref>C9:C78</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6E3CA-62AF-4971-9497-6C2EB13FA38D}">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853</v>
      </c>
      <c r="E4" s="253"/>
      <c r="F4" s="129"/>
      <c r="G4" s="115"/>
      <c r="H4" s="291" t="s">
        <v>5</v>
      </c>
      <c r="I4" s="291"/>
      <c r="J4" s="291"/>
      <c r="K4" s="291"/>
      <c r="L4" s="281" t="str">
        <f>IF(OR(表紙!D26="○",表紙!D79="○"),表紙!D6,"")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44" priority="9">
      <formula>LEN(TRIM(C9))=0</formula>
    </cfRule>
  </conditionalFormatting>
  <conditionalFormatting sqref="D23:E34">
    <cfRule type="expression" dxfId="543" priority="18">
      <formula>$C$23=""</formula>
    </cfRule>
  </conditionalFormatting>
  <conditionalFormatting sqref="D37:E41 D42:D43 D44:E48">
    <cfRule type="expression" dxfId="542" priority="17">
      <formula>$C$37=""</formula>
    </cfRule>
  </conditionalFormatting>
  <conditionalFormatting sqref="D51:E62">
    <cfRule type="expression" dxfId="541" priority="16">
      <formula>$C$51=""</formula>
    </cfRule>
  </conditionalFormatting>
  <conditionalFormatting sqref="D65:E76">
    <cfRule type="expression" dxfId="540" priority="15">
      <formula>$C$65=""</formula>
    </cfRule>
  </conditionalFormatting>
  <conditionalFormatting sqref="E1:E2 D3:E3 D4 D5:E41 D42:D43 D44:E1048576">
    <cfRule type="cellIs" dxfId="539" priority="14" operator="equal">
      <formula>0</formula>
    </cfRule>
  </conditionalFormatting>
  <conditionalFormatting sqref="F22">
    <cfRule type="cellIs" dxfId="538" priority="7" operator="greaterThan">
      <formula>100</formula>
    </cfRule>
    <cfRule type="cellIs" dxfId="537" priority="8" operator="between">
      <formula>1</formula>
      <formula>99</formula>
    </cfRule>
    <cfRule type="expression" dxfId="536" priority="23">
      <formula>AND($F$9:$F$21="")</formula>
    </cfRule>
    <cfRule type="cellIs" priority="24" stopIfTrue="1" operator="equal">
      <formula>"0,100"</formula>
    </cfRule>
  </conditionalFormatting>
  <conditionalFormatting sqref="F36 F50 F64 F78">
    <cfRule type="cellIs" dxfId="535" priority="5" operator="greaterThan">
      <formula>100</formula>
    </cfRule>
    <cfRule type="cellIs" dxfId="534" priority="6" operator="between">
      <formula>1</formula>
      <formula>99</formula>
    </cfRule>
  </conditionalFormatting>
  <conditionalFormatting sqref="F36">
    <cfRule type="cellIs" dxfId="533" priority="1" operator="greaterThan">
      <formula>100</formula>
    </cfRule>
    <cfRule type="cellIs" dxfId="532" priority="2" operator="between">
      <formula>1</formula>
      <formula>99</formula>
    </cfRule>
    <cfRule type="expression" dxfId="531" priority="3">
      <formula>AND($F$23:$F$35="")</formula>
    </cfRule>
    <cfRule type="cellIs" priority="4" stopIfTrue="1" operator="equal">
      <formula>"0,100"</formula>
    </cfRule>
    <cfRule type="expression" dxfId="530" priority="13">
      <formula>AND($F$23:$F$35="")</formula>
    </cfRule>
    <cfRule type="cellIs" priority="22" stopIfTrue="1" operator="equal">
      <formula>"0,100"</formula>
    </cfRule>
  </conditionalFormatting>
  <conditionalFormatting sqref="F50">
    <cfRule type="expression" dxfId="529" priority="12">
      <formula>AND($F$37:$F$49="")</formula>
    </cfRule>
    <cfRule type="cellIs" priority="21" stopIfTrue="1" operator="equal">
      <formula>"0,100"</formula>
    </cfRule>
  </conditionalFormatting>
  <conditionalFormatting sqref="F64">
    <cfRule type="expression" dxfId="528" priority="11">
      <formula>AND($F$51:$F$63="")</formula>
    </cfRule>
    <cfRule type="cellIs" priority="20" stopIfTrue="1" operator="equal">
      <formula>"0,100"</formula>
    </cfRule>
  </conditionalFormatting>
  <conditionalFormatting sqref="F78">
    <cfRule type="expression" dxfId="527"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9C6E24B5-765F-4E08-84BE-0DA922AA6A12}">
      <formula1>0</formula1>
      <formula2>100</formula2>
    </dataValidation>
    <dataValidation type="whole" allowBlank="1" showInputMessage="1" showErrorMessage="1" sqref="F9:F12 F14:F78" xr:uid="{BB099CFB-95B3-4AD1-8145-84E9DFC820E4}">
      <formula1>0</formula1>
      <formula2>100</formula2>
    </dataValidation>
  </dataValidations>
  <hyperlinks>
    <hyperlink ref="AM4" location="表紙!A1" display="表紙に戻る" xr:uid="{7C5AC197-4287-409B-93B4-02675E7A364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E00EBE2-64CF-4D96-B101-2D94BD73202B}">
          <x14:formula1>
            <xm:f>Sheet1!$B$3:$B$31</xm:f>
          </x14:formula1>
          <xm:sqref>C9:C78</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109F1-7F2A-4532-A51B-FC7CF6249DEE}">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854</v>
      </c>
      <c r="E4" s="253"/>
      <c r="F4" s="129"/>
      <c r="G4" s="115"/>
      <c r="H4" s="291" t="s">
        <v>5</v>
      </c>
      <c r="I4" s="291"/>
      <c r="J4" s="291"/>
      <c r="K4" s="291"/>
      <c r="L4" s="281" t="str">
        <f>IF(OR(表紙!D26="○",表紙!D80="○"),表紙!D6,"")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26" priority="9">
      <formula>LEN(TRIM(C9))=0</formula>
    </cfRule>
  </conditionalFormatting>
  <conditionalFormatting sqref="D23:E34">
    <cfRule type="expression" dxfId="525" priority="18">
      <formula>$C$23=""</formula>
    </cfRule>
  </conditionalFormatting>
  <conditionalFormatting sqref="D37:E41 D42:D43 D44:E48">
    <cfRule type="expression" dxfId="524" priority="17">
      <formula>$C$37=""</formula>
    </cfRule>
  </conditionalFormatting>
  <conditionalFormatting sqref="D51:E62">
    <cfRule type="expression" dxfId="523" priority="16">
      <formula>$C$51=""</formula>
    </cfRule>
  </conditionalFormatting>
  <conditionalFormatting sqref="D65:E76">
    <cfRule type="expression" dxfId="522" priority="15">
      <formula>$C$65=""</formula>
    </cfRule>
  </conditionalFormatting>
  <conditionalFormatting sqref="E1:E2 D3:E3 D4 D5:E41 D42:D43 D44:E1048576">
    <cfRule type="cellIs" dxfId="521" priority="14" operator="equal">
      <formula>0</formula>
    </cfRule>
  </conditionalFormatting>
  <conditionalFormatting sqref="F22">
    <cfRule type="cellIs" dxfId="520" priority="7" operator="greaterThan">
      <formula>100</formula>
    </cfRule>
    <cfRule type="cellIs" dxfId="519" priority="8" operator="between">
      <formula>1</formula>
      <formula>99</formula>
    </cfRule>
    <cfRule type="expression" dxfId="518" priority="23">
      <formula>AND($F$9:$F$21="")</formula>
    </cfRule>
    <cfRule type="cellIs" priority="24" stopIfTrue="1" operator="equal">
      <formula>"0,100"</formula>
    </cfRule>
  </conditionalFormatting>
  <conditionalFormatting sqref="F36 F50 F64 F78">
    <cfRule type="cellIs" dxfId="517" priority="5" operator="greaterThan">
      <formula>100</formula>
    </cfRule>
    <cfRule type="cellIs" dxfId="516" priority="6" operator="between">
      <formula>1</formula>
      <formula>99</formula>
    </cfRule>
  </conditionalFormatting>
  <conditionalFormatting sqref="F36">
    <cfRule type="cellIs" dxfId="515" priority="1" operator="greaterThan">
      <formula>100</formula>
    </cfRule>
    <cfRule type="cellIs" dxfId="514" priority="2" operator="between">
      <formula>1</formula>
      <formula>99</formula>
    </cfRule>
    <cfRule type="expression" dxfId="513" priority="3">
      <formula>AND($F$23:$F$35="")</formula>
    </cfRule>
    <cfRule type="cellIs" priority="4" stopIfTrue="1" operator="equal">
      <formula>"0,100"</formula>
    </cfRule>
    <cfRule type="expression" dxfId="512" priority="13">
      <formula>AND($F$23:$F$35="")</formula>
    </cfRule>
    <cfRule type="cellIs" priority="22" stopIfTrue="1" operator="equal">
      <formula>"0,100"</formula>
    </cfRule>
  </conditionalFormatting>
  <conditionalFormatting sqref="F50">
    <cfRule type="expression" dxfId="511" priority="12">
      <formula>AND($F$37:$F$49="")</formula>
    </cfRule>
    <cfRule type="cellIs" priority="21" stopIfTrue="1" operator="equal">
      <formula>"0,100"</formula>
    </cfRule>
  </conditionalFormatting>
  <conditionalFormatting sqref="F64">
    <cfRule type="expression" dxfId="510" priority="11">
      <formula>AND($F$51:$F$63="")</formula>
    </cfRule>
    <cfRule type="cellIs" priority="20" stopIfTrue="1" operator="equal">
      <formula>"0,100"</formula>
    </cfRule>
  </conditionalFormatting>
  <conditionalFormatting sqref="F78">
    <cfRule type="expression" dxfId="509" priority="10">
      <formula>AND($F$65:$F$77="")</formula>
    </cfRule>
    <cfRule type="cellIs" priority="19" stopIfTrue="1" operator="equal">
      <formula>"0,100"</formula>
    </cfRule>
  </conditionalFormatting>
  <dataValidations count="2">
    <dataValidation type="whole" allowBlank="1" showInputMessage="1" showErrorMessage="1" sqref="F9:F12 F14:F78" xr:uid="{D53B91F5-9708-45D7-831A-91066D6E6010}">
      <formula1>0</formula1>
      <formula2>100</formula2>
    </dataValidation>
    <dataValidation type="whole" allowBlank="1" showInputMessage="1" showErrorMessage="1" errorTitle="入力エラー" error="入力できるのは整数のみです。" sqref="F13" xr:uid="{EF00337E-41CD-40E0-9810-7D77A99652E7}">
      <formula1>0</formula1>
      <formula2>100</formula2>
    </dataValidation>
  </dataValidations>
  <hyperlinks>
    <hyperlink ref="AM4" location="表紙!A1" display="表紙に戻る" xr:uid="{1B1D61DB-A548-4BF0-A4AA-B1AC595AF1B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9B80F60-22E7-47F8-993D-E0379EF75450}">
          <x14:formula1>
            <xm:f>Sheet1!$B$3:$B$31</xm:f>
          </x14:formula1>
          <xm:sqref>C9:C78</xm:sqref>
        </x14:dataValidation>
      </x14:dataValidation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A786A-1D0F-41F0-AFF2-27B4C389E165}">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855</v>
      </c>
      <c r="E4" s="253"/>
      <c r="F4" s="129"/>
      <c r="G4" s="115"/>
      <c r="H4" s="291" t="s">
        <v>5</v>
      </c>
      <c r="I4" s="291"/>
      <c r="J4" s="291"/>
      <c r="K4" s="291"/>
      <c r="L4" s="281" t="str">
        <f>IF(OR(表紙!D26="○",表紙!D81="○"),表紙!D6,"")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08" priority="9">
      <formula>LEN(TRIM(C9))=0</formula>
    </cfRule>
  </conditionalFormatting>
  <conditionalFormatting sqref="D23:E34">
    <cfRule type="expression" dxfId="507" priority="18">
      <formula>$C$23=""</formula>
    </cfRule>
  </conditionalFormatting>
  <conditionalFormatting sqref="D37:E41 D42:D43 D44:E48">
    <cfRule type="expression" dxfId="506" priority="17">
      <formula>$C$37=""</formula>
    </cfRule>
  </conditionalFormatting>
  <conditionalFormatting sqref="D51:E62">
    <cfRule type="expression" dxfId="505" priority="16">
      <formula>$C$51=""</formula>
    </cfRule>
  </conditionalFormatting>
  <conditionalFormatting sqref="D65:E76">
    <cfRule type="expression" dxfId="504" priority="15">
      <formula>$C$65=""</formula>
    </cfRule>
  </conditionalFormatting>
  <conditionalFormatting sqref="E1:E2 D3:E3 D4 D5:E41 D42:D43 D44:E1048576">
    <cfRule type="cellIs" dxfId="503" priority="14" operator="equal">
      <formula>0</formula>
    </cfRule>
  </conditionalFormatting>
  <conditionalFormatting sqref="F22">
    <cfRule type="cellIs" dxfId="502" priority="7" operator="greaterThan">
      <formula>100</formula>
    </cfRule>
    <cfRule type="cellIs" dxfId="501" priority="8" operator="between">
      <formula>1</formula>
      <formula>99</formula>
    </cfRule>
    <cfRule type="expression" dxfId="500" priority="23">
      <formula>AND($F$9:$F$21="")</formula>
    </cfRule>
    <cfRule type="cellIs" priority="24" stopIfTrue="1" operator="equal">
      <formula>"0,100"</formula>
    </cfRule>
  </conditionalFormatting>
  <conditionalFormatting sqref="F36 F50 F64 F78">
    <cfRule type="cellIs" dxfId="499" priority="5" operator="greaterThan">
      <formula>100</formula>
    </cfRule>
    <cfRule type="cellIs" dxfId="498" priority="6" operator="between">
      <formula>1</formula>
      <formula>99</formula>
    </cfRule>
  </conditionalFormatting>
  <conditionalFormatting sqref="F36">
    <cfRule type="cellIs" dxfId="497" priority="1" operator="greaterThan">
      <formula>100</formula>
    </cfRule>
    <cfRule type="cellIs" dxfId="496" priority="2" operator="between">
      <formula>1</formula>
      <formula>99</formula>
    </cfRule>
    <cfRule type="expression" dxfId="495" priority="3">
      <formula>AND($F$23:$F$35="")</formula>
    </cfRule>
    <cfRule type="cellIs" priority="4" stopIfTrue="1" operator="equal">
      <formula>"0,100"</formula>
    </cfRule>
    <cfRule type="expression" dxfId="494" priority="13">
      <formula>AND($F$23:$F$35="")</formula>
    </cfRule>
    <cfRule type="cellIs" priority="22" stopIfTrue="1" operator="equal">
      <formula>"0,100"</formula>
    </cfRule>
  </conditionalFormatting>
  <conditionalFormatting sqref="F50">
    <cfRule type="expression" dxfId="493" priority="12">
      <formula>AND($F$37:$F$49="")</formula>
    </cfRule>
    <cfRule type="cellIs" priority="21" stopIfTrue="1" operator="equal">
      <formula>"0,100"</formula>
    </cfRule>
  </conditionalFormatting>
  <conditionalFormatting sqref="F64">
    <cfRule type="expression" dxfId="492" priority="11">
      <formula>AND($F$51:$F$63="")</formula>
    </cfRule>
    <cfRule type="cellIs" priority="20" stopIfTrue="1" operator="equal">
      <formula>"0,100"</formula>
    </cfRule>
  </conditionalFormatting>
  <conditionalFormatting sqref="F78">
    <cfRule type="expression" dxfId="49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263BBC8-413E-47D9-8F3D-3C917D984820}">
      <formula1>0</formula1>
      <formula2>100</formula2>
    </dataValidation>
    <dataValidation type="whole" allowBlank="1" showInputMessage="1" showErrorMessage="1" sqref="F9:F12 F14:F78" xr:uid="{DD858E84-0722-45D9-A7A0-62CA87E8DF59}">
      <formula1>0</formula1>
      <formula2>100</formula2>
    </dataValidation>
  </dataValidations>
  <hyperlinks>
    <hyperlink ref="AM4" location="表紙!A1" display="表紙に戻る" xr:uid="{E7E31372-6D86-4EB3-932F-AD36344C915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E08047-0BF5-4AD6-89C7-8B865C2811B7}">
          <x14:formula1>
            <xm:f>Sheet1!$B$3:$B$31</xm:f>
          </x14:formula1>
          <xm:sqref>C9:C78</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E4966-B9F1-4F83-B0B9-BDA0C71FADF1}">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949</v>
      </c>
      <c r="E4" s="253"/>
      <c r="F4" s="129"/>
      <c r="G4" s="115"/>
      <c r="H4" s="291" t="s">
        <v>5</v>
      </c>
      <c r="I4" s="291"/>
      <c r="J4" s="291"/>
      <c r="K4" s="291"/>
      <c r="L4" s="281" t="str">
        <f>IF(OR(表紙!D26="○",表紙!D81="○"),表紙!D6,"")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90" priority="9">
      <formula>LEN(TRIM(C9))=0</formula>
    </cfRule>
  </conditionalFormatting>
  <conditionalFormatting sqref="D23:E34">
    <cfRule type="expression" dxfId="489" priority="18">
      <formula>$C$23=""</formula>
    </cfRule>
  </conditionalFormatting>
  <conditionalFormatting sqref="D37:E41 D42:D43 D44:E48">
    <cfRule type="expression" dxfId="488" priority="17">
      <formula>$C$37=""</formula>
    </cfRule>
  </conditionalFormatting>
  <conditionalFormatting sqref="D51:E62">
    <cfRule type="expression" dxfId="487" priority="16">
      <formula>$C$51=""</formula>
    </cfRule>
  </conditionalFormatting>
  <conditionalFormatting sqref="D65:E76">
    <cfRule type="expression" dxfId="486" priority="15">
      <formula>$C$65=""</formula>
    </cfRule>
  </conditionalFormatting>
  <conditionalFormatting sqref="E1:E2 D3:E3 D4 D5:E41 D42:D43 D44:E1048576">
    <cfRule type="cellIs" dxfId="485" priority="14" operator="equal">
      <formula>0</formula>
    </cfRule>
  </conditionalFormatting>
  <conditionalFormatting sqref="F22">
    <cfRule type="cellIs" dxfId="484" priority="7" operator="greaterThan">
      <formula>100</formula>
    </cfRule>
    <cfRule type="cellIs" dxfId="483" priority="8" operator="between">
      <formula>1</formula>
      <formula>99</formula>
    </cfRule>
    <cfRule type="expression" dxfId="482" priority="23">
      <formula>AND($F$9:$F$21="")</formula>
    </cfRule>
    <cfRule type="cellIs" priority="24" stopIfTrue="1" operator="equal">
      <formula>"0,100"</formula>
    </cfRule>
  </conditionalFormatting>
  <conditionalFormatting sqref="F36 F50 F64 F78">
    <cfRule type="cellIs" dxfId="481" priority="5" operator="greaterThan">
      <formula>100</formula>
    </cfRule>
    <cfRule type="cellIs" dxfId="480" priority="6" operator="between">
      <formula>1</formula>
      <formula>99</formula>
    </cfRule>
  </conditionalFormatting>
  <conditionalFormatting sqref="F36">
    <cfRule type="cellIs" dxfId="479" priority="1" operator="greaterThan">
      <formula>100</formula>
    </cfRule>
    <cfRule type="cellIs" dxfId="478" priority="2" operator="between">
      <formula>1</formula>
      <formula>99</formula>
    </cfRule>
    <cfRule type="expression" dxfId="477" priority="3">
      <formula>AND($F$23:$F$35="")</formula>
    </cfRule>
    <cfRule type="cellIs" priority="4" stopIfTrue="1" operator="equal">
      <formula>"0,100"</formula>
    </cfRule>
    <cfRule type="expression" dxfId="476" priority="13">
      <formula>AND($F$23:$F$35="")</formula>
    </cfRule>
    <cfRule type="cellIs" priority="22" stopIfTrue="1" operator="equal">
      <formula>"0,100"</formula>
    </cfRule>
  </conditionalFormatting>
  <conditionalFormatting sqref="F50">
    <cfRule type="expression" dxfId="475" priority="12">
      <formula>AND($F$37:$F$49="")</formula>
    </cfRule>
    <cfRule type="cellIs" priority="21" stopIfTrue="1" operator="equal">
      <formula>"0,100"</formula>
    </cfRule>
  </conditionalFormatting>
  <conditionalFormatting sqref="F64">
    <cfRule type="expression" dxfId="474" priority="11">
      <formula>AND($F$51:$F$63="")</formula>
    </cfRule>
    <cfRule type="cellIs" priority="20" stopIfTrue="1" operator="equal">
      <formula>"0,100"</formula>
    </cfRule>
  </conditionalFormatting>
  <conditionalFormatting sqref="F78">
    <cfRule type="expression" dxfId="473" priority="10">
      <formula>AND($F$65:$F$77="")</formula>
    </cfRule>
    <cfRule type="cellIs" priority="19" stopIfTrue="1" operator="equal">
      <formula>"0,100"</formula>
    </cfRule>
  </conditionalFormatting>
  <dataValidations count="2">
    <dataValidation type="whole" allowBlank="1" showInputMessage="1" showErrorMessage="1" sqref="F9:F12 F14:F78" xr:uid="{5777106C-26E4-4CC0-9D66-C946B7713629}">
      <formula1>0</formula1>
      <formula2>100</formula2>
    </dataValidation>
    <dataValidation type="whole" allowBlank="1" showInputMessage="1" showErrorMessage="1" errorTitle="入力エラー" error="入力できるのは整数のみです。" sqref="F13" xr:uid="{E8196E21-CA5A-435E-85EF-ED0B68A910CC}">
      <formula1>0</formula1>
      <formula2>100</formula2>
    </dataValidation>
  </dataValidations>
  <hyperlinks>
    <hyperlink ref="AM4" location="表紙!A1" display="表紙に戻る" xr:uid="{8E2E27AC-FFDD-4337-882A-0F636F8C35D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483804C-356D-4268-958B-BF4C7ABCBA89}">
          <x14:formula1>
            <xm:f>Sheet1!$B$3:$B$31</xm:f>
          </x14:formula1>
          <xm:sqref>C9:C78</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AA79B-11C5-4BE9-AD3C-B3A059B71AA9}">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856</v>
      </c>
      <c r="E4" s="253"/>
      <c r="F4" s="129"/>
      <c r="G4" s="115"/>
      <c r="H4" s="291" t="s">
        <v>5</v>
      </c>
      <c r="I4" s="291"/>
      <c r="J4" s="291"/>
      <c r="K4" s="291"/>
      <c r="L4" s="281" t="str">
        <f>IF(OR(表紙!D26="○",表紙!D83="○"),表紙!D6,"")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72" priority="9">
      <formula>LEN(TRIM(C9))=0</formula>
    </cfRule>
  </conditionalFormatting>
  <conditionalFormatting sqref="D23:E34">
    <cfRule type="expression" dxfId="471" priority="18">
      <formula>$C$23=""</formula>
    </cfRule>
  </conditionalFormatting>
  <conditionalFormatting sqref="D37:E41 D42:D43 D44:E48">
    <cfRule type="expression" dxfId="470" priority="17">
      <formula>$C$37=""</formula>
    </cfRule>
  </conditionalFormatting>
  <conditionalFormatting sqref="D51:E62">
    <cfRule type="expression" dxfId="469" priority="16">
      <formula>$C$51=""</formula>
    </cfRule>
  </conditionalFormatting>
  <conditionalFormatting sqref="D65:E76">
    <cfRule type="expression" dxfId="468" priority="15">
      <formula>$C$65=""</formula>
    </cfRule>
  </conditionalFormatting>
  <conditionalFormatting sqref="E1:E2 D3:E3 D4 D5:E41 D42:D43 D44:E1048576">
    <cfRule type="cellIs" dxfId="467" priority="14" operator="equal">
      <formula>0</formula>
    </cfRule>
  </conditionalFormatting>
  <conditionalFormatting sqref="F22">
    <cfRule type="cellIs" dxfId="466" priority="7" operator="greaterThan">
      <formula>100</formula>
    </cfRule>
    <cfRule type="cellIs" dxfId="465" priority="8" operator="between">
      <formula>1</formula>
      <formula>99</formula>
    </cfRule>
    <cfRule type="expression" dxfId="464" priority="23">
      <formula>AND($F$9:$F$21="")</formula>
    </cfRule>
    <cfRule type="cellIs" priority="24" stopIfTrue="1" operator="equal">
      <formula>"0,100"</formula>
    </cfRule>
  </conditionalFormatting>
  <conditionalFormatting sqref="F36 F50 F64 F78">
    <cfRule type="cellIs" dxfId="463" priority="5" operator="greaterThan">
      <formula>100</formula>
    </cfRule>
    <cfRule type="cellIs" dxfId="462" priority="6" operator="between">
      <formula>1</formula>
      <formula>99</formula>
    </cfRule>
  </conditionalFormatting>
  <conditionalFormatting sqref="F36">
    <cfRule type="cellIs" dxfId="461" priority="1" operator="greaterThan">
      <formula>100</formula>
    </cfRule>
    <cfRule type="cellIs" dxfId="460" priority="2" operator="between">
      <formula>1</formula>
      <formula>99</formula>
    </cfRule>
    <cfRule type="expression" dxfId="459" priority="3">
      <formula>AND($F$23:$F$35="")</formula>
    </cfRule>
    <cfRule type="cellIs" priority="4" stopIfTrue="1" operator="equal">
      <formula>"0,100"</formula>
    </cfRule>
    <cfRule type="expression" dxfId="458" priority="13">
      <formula>AND($F$23:$F$35="")</formula>
    </cfRule>
    <cfRule type="cellIs" priority="22" stopIfTrue="1" operator="equal">
      <formula>"0,100"</formula>
    </cfRule>
  </conditionalFormatting>
  <conditionalFormatting sqref="F50">
    <cfRule type="expression" dxfId="457" priority="12">
      <formula>AND($F$37:$F$49="")</formula>
    </cfRule>
    <cfRule type="cellIs" priority="21" stopIfTrue="1" operator="equal">
      <formula>"0,100"</formula>
    </cfRule>
  </conditionalFormatting>
  <conditionalFormatting sqref="F64">
    <cfRule type="expression" dxfId="456" priority="11">
      <formula>AND($F$51:$F$63="")</formula>
    </cfRule>
    <cfRule type="cellIs" priority="20" stopIfTrue="1" operator="equal">
      <formula>"0,100"</formula>
    </cfRule>
  </conditionalFormatting>
  <conditionalFormatting sqref="F78">
    <cfRule type="expression" dxfId="455" priority="10">
      <formula>AND($F$65:$F$77="")</formula>
    </cfRule>
    <cfRule type="cellIs" priority="19" stopIfTrue="1" operator="equal">
      <formula>"0,100"</formula>
    </cfRule>
  </conditionalFormatting>
  <dataValidations count="2">
    <dataValidation type="whole" allowBlank="1" showInputMessage="1" showErrorMessage="1" sqref="F9:F12 F14:F78" xr:uid="{5F13965E-E709-48F2-ADD0-631F43F539F6}">
      <formula1>0</formula1>
      <formula2>100</formula2>
    </dataValidation>
    <dataValidation type="whole" allowBlank="1" showInputMessage="1" showErrorMessage="1" errorTitle="入力エラー" error="入力できるのは整数のみです。" sqref="F13" xr:uid="{D6E416B3-3323-4441-99A9-3527B4CB7BCF}">
      <formula1>0</formula1>
      <formula2>100</formula2>
    </dataValidation>
  </dataValidations>
  <hyperlinks>
    <hyperlink ref="AM4" location="表紙!A1" display="表紙に戻る" xr:uid="{ADA84D19-3FDC-4561-A345-FFE3F8DF721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5804CAB-ECAC-4AE2-AC5C-69B5F7467897}">
          <x14:formula1>
            <xm:f>Sheet1!$B$3:$B$31</xm:f>
          </x14:formula1>
          <xm:sqref>C9:C78</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D61A6-E8CC-4A34-8BED-D530DD58123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857</v>
      </c>
      <c r="E4" s="253"/>
      <c r="F4" s="129"/>
      <c r="G4" s="115"/>
      <c r="H4" s="291" t="s">
        <v>5</v>
      </c>
      <c r="I4" s="291"/>
      <c r="J4" s="291"/>
      <c r="K4" s="291"/>
      <c r="L4" s="281" t="str">
        <f>IF(OR(表紙!D26="○",表紙!D84="○"),表紙!D6,"")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54" priority="9">
      <formula>LEN(TRIM(C9))=0</formula>
    </cfRule>
  </conditionalFormatting>
  <conditionalFormatting sqref="D23:E34">
    <cfRule type="expression" dxfId="453" priority="18">
      <formula>$C$23=""</formula>
    </cfRule>
  </conditionalFormatting>
  <conditionalFormatting sqref="D37:E41 D42:D43 D44:E48">
    <cfRule type="expression" dxfId="452" priority="17">
      <formula>$C$37=""</formula>
    </cfRule>
  </conditionalFormatting>
  <conditionalFormatting sqref="D51:E62">
    <cfRule type="expression" dxfId="451" priority="16">
      <formula>$C$51=""</formula>
    </cfRule>
  </conditionalFormatting>
  <conditionalFormatting sqref="D65:E76">
    <cfRule type="expression" dxfId="450" priority="15">
      <formula>$C$65=""</formula>
    </cfRule>
  </conditionalFormatting>
  <conditionalFormatting sqref="E1:E2 D3:E3 D4 D5:E41 D42:D43 D44:E1048576">
    <cfRule type="cellIs" dxfId="449" priority="14" operator="equal">
      <formula>0</formula>
    </cfRule>
  </conditionalFormatting>
  <conditionalFormatting sqref="F22">
    <cfRule type="cellIs" dxfId="448" priority="7" operator="greaterThan">
      <formula>100</formula>
    </cfRule>
    <cfRule type="cellIs" dxfId="447" priority="8" operator="between">
      <formula>1</formula>
      <formula>99</formula>
    </cfRule>
    <cfRule type="expression" dxfId="446" priority="23">
      <formula>AND($F$9:$F$21="")</formula>
    </cfRule>
    <cfRule type="cellIs" priority="24" stopIfTrue="1" operator="equal">
      <formula>"0,100"</formula>
    </cfRule>
  </conditionalFormatting>
  <conditionalFormatting sqref="F36 F50 F64 F78">
    <cfRule type="cellIs" dxfId="445" priority="5" operator="greaterThan">
      <formula>100</formula>
    </cfRule>
    <cfRule type="cellIs" dxfId="444" priority="6" operator="between">
      <formula>1</formula>
      <formula>99</formula>
    </cfRule>
  </conditionalFormatting>
  <conditionalFormatting sqref="F36">
    <cfRule type="cellIs" dxfId="443" priority="1" operator="greaterThan">
      <formula>100</formula>
    </cfRule>
    <cfRule type="cellIs" dxfId="442" priority="2" operator="between">
      <formula>1</formula>
      <formula>99</formula>
    </cfRule>
    <cfRule type="expression" dxfId="441" priority="3">
      <formula>AND($F$23:$F$35="")</formula>
    </cfRule>
    <cfRule type="cellIs" priority="4" stopIfTrue="1" operator="equal">
      <formula>"0,100"</formula>
    </cfRule>
    <cfRule type="expression" dxfId="440" priority="13">
      <formula>AND($F$23:$F$35="")</formula>
    </cfRule>
    <cfRule type="cellIs" priority="22" stopIfTrue="1" operator="equal">
      <formula>"0,100"</formula>
    </cfRule>
  </conditionalFormatting>
  <conditionalFormatting sqref="F50">
    <cfRule type="expression" dxfId="439" priority="12">
      <formula>AND($F$37:$F$49="")</formula>
    </cfRule>
    <cfRule type="cellIs" priority="21" stopIfTrue="1" operator="equal">
      <formula>"0,100"</formula>
    </cfRule>
  </conditionalFormatting>
  <conditionalFormatting sqref="F64">
    <cfRule type="expression" dxfId="438" priority="11">
      <formula>AND($F$51:$F$63="")</formula>
    </cfRule>
    <cfRule type="cellIs" priority="20" stopIfTrue="1" operator="equal">
      <formula>"0,100"</formula>
    </cfRule>
  </conditionalFormatting>
  <conditionalFormatting sqref="F78">
    <cfRule type="expression" dxfId="437"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E0AD0A02-CB7A-4530-A8DF-C62E758B7E76}">
      <formula1>0</formula1>
      <formula2>100</formula2>
    </dataValidation>
    <dataValidation type="whole" allowBlank="1" showInputMessage="1" showErrorMessage="1" sqref="F9:F12 F14:F78" xr:uid="{B6969221-9A6C-4712-B4D4-6C6F3F0E0F7E}">
      <formula1>0</formula1>
      <formula2>100</formula2>
    </dataValidation>
  </dataValidations>
  <hyperlinks>
    <hyperlink ref="AM4" location="表紙!A1" display="表紙に戻る" xr:uid="{218F9E53-9358-4A3B-9970-2C204D2218B8}"/>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5ADC93-3DEB-453F-9989-2961A280B5DD}">
          <x14:formula1>
            <xm:f>Sheet1!$B$3:$B$31</xm:f>
          </x14:formula1>
          <xm:sqref>C9:C78</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3A580-6F0D-4BED-97C5-392F1152A20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858</v>
      </c>
      <c r="E4" s="253"/>
      <c r="F4" s="129"/>
      <c r="G4" s="115"/>
      <c r="H4" s="291" t="s">
        <v>5</v>
      </c>
      <c r="I4" s="291"/>
      <c r="J4" s="291"/>
      <c r="K4" s="291"/>
      <c r="L4" s="281" t="str">
        <f>IF(OR(表紙!D26="○",表紙!D85="○"),表紙!D6,"")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36" priority="9">
      <formula>LEN(TRIM(C9))=0</formula>
    </cfRule>
  </conditionalFormatting>
  <conditionalFormatting sqref="D23:E34">
    <cfRule type="expression" dxfId="435" priority="18">
      <formula>$C$23=""</formula>
    </cfRule>
  </conditionalFormatting>
  <conditionalFormatting sqref="D37:E41 D42:D43 D44:E48">
    <cfRule type="expression" dxfId="434" priority="17">
      <formula>$C$37=""</formula>
    </cfRule>
  </conditionalFormatting>
  <conditionalFormatting sqref="D51:E62">
    <cfRule type="expression" dxfId="433" priority="16">
      <formula>$C$51=""</formula>
    </cfRule>
  </conditionalFormatting>
  <conditionalFormatting sqref="D65:E76">
    <cfRule type="expression" dxfId="432" priority="15">
      <formula>$C$65=""</formula>
    </cfRule>
  </conditionalFormatting>
  <conditionalFormatting sqref="E1:E2 D3:E3 D4 D5:E41 D42:D43 D44:E1048576">
    <cfRule type="cellIs" dxfId="431" priority="14" operator="equal">
      <formula>0</formula>
    </cfRule>
  </conditionalFormatting>
  <conditionalFormatting sqref="F22">
    <cfRule type="cellIs" dxfId="430" priority="7" operator="greaterThan">
      <formula>100</formula>
    </cfRule>
    <cfRule type="cellIs" dxfId="429" priority="8" operator="between">
      <formula>1</formula>
      <formula>99</formula>
    </cfRule>
    <cfRule type="expression" dxfId="428" priority="23">
      <formula>AND($F$9:$F$21="")</formula>
    </cfRule>
    <cfRule type="cellIs" priority="24" stopIfTrue="1" operator="equal">
      <formula>"0,100"</formula>
    </cfRule>
  </conditionalFormatting>
  <conditionalFormatting sqref="F36 F50 F64 F78">
    <cfRule type="cellIs" dxfId="427" priority="5" operator="greaterThan">
      <formula>100</formula>
    </cfRule>
    <cfRule type="cellIs" dxfId="426" priority="6" operator="between">
      <formula>1</formula>
      <formula>99</formula>
    </cfRule>
  </conditionalFormatting>
  <conditionalFormatting sqref="F36">
    <cfRule type="cellIs" dxfId="425" priority="1" operator="greaterThan">
      <formula>100</formula>
    </cfRule>
    <cfRule type="cellIs" dxfId="424" priority="2" operator="between">
      <formula>1</formula>
      <formula>99</formula>
    </cfRule>
    <cfRule type="expression" dxfId="423" priority="3">
      <formula>AND($F$23:$F$35="")</formula>
    </cfRule>
    <cfRule type="cellIs" priority="4" stopIfTrue="1" operator="equal">
      <formula>"0,100"</formula>
    </cfRule>
    <cfRule type="expression" dxfId="422" priority="13">
      <formula>AND($F$23:$F$35="")</formula>
    </cfRule>
    <cfRule type="cellIs" priority="22" stopIfTrue="1" operator="equal">
      <formula>"0,100"</formula>
    </cfRule>
  </conditionalFormatting>
  <conditionalFormatting sqref="F50">
    <cfRule type="expression" dxfId="421" priority="12">
      <formula>AND($F$37:$F$49="")</formula>
    </cfRule>
    <cfRule type="cellIs" priority="21" stopIfTrue="1" operator="equal">
      <formula>"0,100"</formula>
    </cfRule>
  </conditionalFormatting>
  <conditionalFormatting sqref="F64">
    <cfRule type="expression" dxfId="420" priority="11">
      <formula>AND($F$51:$F$63="")</formula>
    </cfRule>
    <cfRule type="cellIs" priority="20" stopIfTrue="1" operator="equal">
      <formula>"0,100"</formula>
    </cfRule>
  </conditionalFormatting>
  <conditionalFormatting sqref="F78">
    <cfRule type="expression" dxfId="419" priority="10">
      <formula>AND($F$65:$F$77="")</formula>
    </cfRule>
    <cfRule type="cellIs" priority="19" stopIfTrue="1" operator="equal">
      <formula>"0,100"</formula>
    </cfRule>
  </conditionalFormatting>
  <dataValidations count="2">
    <dataValidation type="whole" allowBlank="1" showInputMessage="1" showErrorMessage="1" sqref="F9:F12 F14:F78" xr:uid="{02282591-3FC1-481A-9953-50EC13413579}">
      <formula1>0</formula1>
      <formula2>100</formula2>
    </dataValidation>
    <dataValidation type="whole" allowBlank="1" showInputMessage="1" showErrorMessage="1" errorTitle="入力エラー" error="入力できるのは整数のみです。" sqref="F13" xr:uid="{35F70289-30EE-4C7B-BBFC-52D615A9B769}">
      <formula1>0</formula1>
      <formula2>100</formula2>
    </dataValidation>
  </dataValidations>
  <hyperlinks>
    <hyperlink ref="AM4" location="表紙!A1" display="表紙に戻る" xr:uid="{423CD1F9-ADEA-4432-926A-45DDFCEC598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7027AB4-1D44-40FA-938D-6E8ED8BAB3ED}">
          <x14:formula1>
            <xm:f>Sheet1!$B$3:$B$31</xm:f>
          </x14:formula1>
          <xm:sqref>C9:C78</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CAF6A-1658-40F1-BA4D-9A770426EC76}">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859</v>
      </c>
      <c r="E4" s="253"/>
      <c r="F4" s="129"/>
      <c r="G4" s="115"/>
      <c r="H4" s="291" t="s">
        <v>5</v>
      </c>
      <c r="I4" s="291"/>
      <c r="J4" s="291"/>
      <c r="K4" s="291"/>
      <c r="L4" s="281" t="str">
        <f>IF(OR(表紙!D26="○",表紙!D86="○"),表紙!D6,"")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18" priority="9">
      <formula>LEN(TRIM(C9))=0</formula>
    </cfRule>
  </conditionalFormatting>
  <conditionalFormatting sqref="D23:E34">
    <cfRule type="expression" dxfId="417" priority="18">
      <formula>$C$23=""</formula>
    </cfRule>
  </conditionalFormatting>
  <conditionalFormatting sqref="D37:E41 D42:D43 D44:E48">
    <cfRule type="expression" dxfId="416" priority="17">
      <formula>$C$37=""</formula>
    </cfRule>
  </conditionalFormatting>
  <conditionalFormatting sqref="D51:E62">
    <cfRule type="expression" dxfId="415" priority="16">
      <formula>$C$51=""</formula>
    </cfRule>
  </conditionalFormatting>
  <conditionalFormatting sqref="D65:E76">
    <cfRule type="expression" dxfId="414" priority="15">
      <formula>$C$65=""</formula>
    </cfRule>
  </conditionalFormatting>
  <conditionalFormatting sqref="E1:E2 D3:E3 D4 D5:E41 D42:D43 D44:E1048576">
    <cfRule type="cellIs" dxfId="413" priority="14" operator="equal">
      <formula>0</formula>
    </cfRule>
  </conditionalFormatting>
  <conditionalFormatting sqref="F22">
    <cfRule type="cellIs" dxfId="412" priority="7" operator="greaterThan">
      <formula>100</formula>
    </cfRule>
    <cfRule type="cellIs" dxfId="411" priority="8" operator="between">
      <formula>1</formula>
      <formula>99</formula>
    </cfRule>
    <cfRule type="expression" dxfId="410" priority="23">
      <formula>AND($F$9:$F$21="")</formula>
    </cfRule>
    <cfRule type="cellIs" priority="24" stopIfTrue="1" operator="equal">
      <formula>"0,100"</formula>
    </cfRule>
  </conditionalFormatting>
  <conditionalFormatting sqref="F36 F50 F64 F78">
    <cfRule type="cellIs" dxfId="409" priority="5" operator="greaterThan">
      <formula>100</formula>
    </cfRule>
    <cfRule type="cellIs" dxfId="408" priority="6" operator="between">
      <formula>1</formula>
      <formula>99</formula>
    </cfRule>
  </conditionalFormatting>
  <conditionalFormatting sqref="F36">
    <cfRule type="cellIs" dxfId="407" priority="1" operator="greaterThan">
      <formula>100</formula>
    </cfRule>
    <cfRule type="cellIs" dxfId="406" priority="2" operator="between">
      <formula>1</formula>
      <formula>99</formula>
    </cfRule>
    <cfRule type="expression" dxfId="405" priority="3">
      <formula>AND($F$23:$F$35="")</formula>
    </cfRule>
    <cfRule type="cellIs" priority="4" stopIfTrue="1" operator="equal">
      <formula>"0,100"</formula>
    </cfRule>
    <cfRule type="expression" dxfId="404" priority="13">
      <formula>AND($F$23:$F$35="")</formula>
    </cfRule>
    <cfRule type="cellIs" priority="22" stopIfTrue="1" operator="equal">
      <formula>"0,100"</formula>
    </cfRule>
  </conditionalFormatting>
  <conditionalFormatting sqref="F50">
    <cfRule type="expression" dxfId="403" priority="12">
      <formula>AND($F$37:$F$49="")</formula>
    </cfRule>
    <cfRule type="cellIs" priority="21" stopIfTrue="1" operator="equal">
      <formula>"0,100"</formula>
    </cfRule>
  </conditionalFormatting>
  <conditionalFormatting sqref="F64">
    <cfRule type="expression" dxfId="402" priority="11">
      <formula>AND($F$51:$F$63="")</formula>
    </cfRule>
    <cfRule type="cellIs" priority="20" stopIfTrue="1" operator="equal">
      <formula>"0,100"</formula>
    </cfRule>
  </conditionalFormatting>
  <conditionalFormatting sqref="F78">
    <cfRule type="expression" dxfId="401"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E840A271-06E9-41DD-9795-47BD04098A09}">
      <formula1>0</formula1>
      <formula2>100</formula2>
    </dataValidation>
    <dataValidation type="whole" allowBlank="1" showInputMessage="1" showErrorMessage="1" sqref="F9:F12 F14:F78" xr:uid="{280C0376-7027-48B9-BFCC-EFFCFDA679AF}">
      <formula1>0</formula1>
      <formula2>100</formula2>
    </dataValidation>
  </dataValidations>
  <hyperlinks>
    <hyperlink ref="AM4" location="表紙!A1" display="表紙に戻る" xr:uid="{6C884823-5958-4797-B313-A9F2CF51C68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5690F1E-2823-4F48-B96B-0BA726620EE4}">
          <x14:formula1>
            <xm:f>Sheet1!$B$3:$B$31</xm:f>
          </x14:formula1>
          <xm:sqref>C9:C78</xm:sqref>
        </x14:dataValidation>
      </x14:dataValidation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95040-F27D-40E9-83C6-F92D7200C14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860</v>
      </c>
      <c r="E4" s="253"/>
      <c r="F4" s="129"/>
      <c r="G4" s="115"/>
      <c r="H4" s="291" t="s">
        <v>5</v>
      </c>
      <c r="I4" s="291"/>
      <c r="J4" s="291"/>
      <c r="K4" s="291"/>
      <c r="L4" s="281" t="str">
        <f>IF(OR(表紙!D26="○",表紙!D87="○"),表紙!D6,"")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00" priority="9">
      <formula>LEN(TRIM(C9))=0</formula>
    </cfRule>
  </conditionalFormatting>
  <conditionalFormatting sqref="D23:E34">
    <cfRule type="expression" dxfId="399" priority="18">
      <formula>$C$23=""</formula>
    </cfRule>
  </conditionalFormatting>
  <conditionalFormatting sqref="D37:E41 D42:D43 D44:E48">
    <cfRule type="expression" dxfId="398" priority="17">
      <formula>$C$37=""</formula>
    </cfRule>
  </conditionalFormatting>
  <conditionalFormatting sqref="D51:E62">
    <cfRule type="expression" dxfId="397" priority="16">
      <formula>$C$51=""</formula>
    </cfRule>
  </conditionalFormatting>
  <conditionalFormatting sqref="D65:E76">
    <cfRule type="expression" dxfId="396" priority="15">
      <formula>$C$65=""</formula>
    </cfRule>
  </conditionalFormatting>
  <conditionalFormatting sqref="E1:E2 D3:E3 D4 D5:E41 D42:D43 D44:E1048576">
    <cfRule type="cellIs" dxfId="395" priority="14" operator="equal">
      <formula>0</formula>
    </cfRule>
  </conditionalFormatting>
  <conditionalFormatting sqref="F22">
    <cfRule type="cellIs" dxfId="394" priority="7" operator="greaterThan">
      <formula>100</formula>
    </cfRule>
    <cfRule type="cellIs" dxfId="393" priority="8" operator="between">
      <formula>1</formula>
      <formula>99</formula>
    </cfRule>
    <cfRule type="expression" dxfId="392" priority="23">
      <formula>AND($F$9:$F$21="")</formula>
    </cfRule>
    <cfRule type="cellIs" priority="24" stopIfTrue="1" operator="equal">
      <formula>"0,100"</formula>
    </cfRule>
  </conditionalFormatting>
  <conditionalFormatting sqref="F36 F50 F64 F78">
    <cfRule type="cellIs" dxfId="391" priority="5" operator="greaterThan">
      <formula>100</formula>
    </cfRule>
    <cfRule type="cellIs" dxfId="390" priority="6" operator="between">
      <formula>1</formula>
      <formula>99</formula>
    </cfRule>
  </conditionalFormatting>
  <conditionalFormatting sqref="F36">
    <cfRule type="cellIs" dxfId="389" priority="1" operator="greaterThan">
      <formula>100</formula>
    </cfRule>
    <cfRule type="cellIs" dxfId="388" priority="2" operator="between">
      <formula>1</formula>
      <formula>99</formula>
    </cfRule>
    <cfRule type="expression" dxfId="387" priority="3">
      <formula>AND($F$23:$F$35="")</formula>
    </cfRule>
    <cfRule type="cellIs" priority="4" stopIfTrue="1" operator="equal">
      <formula>"0,100"</formula>
    </cfRule>
    <cfRule type="expression" dxfId="386" priority="13">
      <formula>AND($F$23:$F$35="")</formula>
    </cfRule>
    <cfRule type="cellIs" priority="22" stopIfTrue="1" operator="equal">
      <formula>"0,100"</formula>
    </cfRule>
  </conditionalFormatting>
  <conditionalFormatting sqref="F50">
    <cfRule type="expression" dxfId="385" priority="12">
      <formula>AND($F$37:$F$49="")</formula>
    </cfRule>
    <cfRule type="cellIs" priority="21" stopIfTrue="1" operator="equal">
      <formula>"0,100"</formula>
    </cfRule>
  </conditionalFormatting>
  <conditionalFormatting sqref="F64">
    <cfRule type="expression" dxfId="384" priority="11">
      <formula>AND($F$51:$F$63="")</formula>
    </cfRule>
    <cfRule type="cellIs" priority="20" stopIfTrue="1" operator="equal">
      <formula>"0,100"</formula>
    </cfRule>
  </conditionalFormatting>
  <conditionalFormatting sqref="F78">
    <cfRule type="expression" dxfId="383" priority="10">
      <formula>AND($F$65:$F$77="")</formula>
    </cfRule>
    <cfRule type="cellIs" priority="19" stopIfTrue="1" operator="equal">
      <formula>"0,100"</formula>
    </cfRule>
  </conditionalFormatting>
  <dataValidations count="2">
    <dataValidation type="whole" allowBlank="1" showInputMessage="1" showErrorMessage="1" sqref="F9:F12 F14:F78" xr:uid="{098191CA-4A09-4E2F-A9CC-7044E85B36C6}">
      <formula1>0</formula1>
      <formula2>100</formula2>
    </dataValidation>
    <dataValidation type="whole" allowBlank="1" showInputMessage="1" showErrorMessage="1" errorTitle="入力エラー" error="入力できるのは整数のみです。" sqref="F13" xr:uid="{8928D05D-D8F0-47F7-8E56-9BFB6D2953C1}">
      <formula1>0</formula1>
      <formula2>100</formula2>
    </dataValidation>
  </dataValidations>
  <hyperlinks>
    <hyperlink ref="AM4" location="表紙!A1" display="表紙に戻る" xr:uid="{E96755AB-2545-4465-B1C9-B4FA7F7F086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2D01DFD-ADF2-4C23-A6E4-26A3A4CE9DE7}">
          <x14:formula1>
            <xm:f>Sheet1!$B$3:$B$31</xm:f>
          </x14:formula1>
          <xm:sqref>C9:C78</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95E34-54AF-461C-9AA3-F2930C48C02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861</v>
      </c>
      <c r="E4" s="253"/>
      <c r="F4" s="129"/>
      <c r="G4" s="115"/>
      <c r="H4" s="291" t="s">
        <v>5</v>
      </c>
      <c r="I4" s="291"/>
      <c r="J4" s="291"/>
      <c r="K4" s="291"/>
      <c r="L4" s="281" t="str">
        <f>IF(OR(表紙!D26="○",表紙!D88="○"),表紙!D6,"")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82" priority="9">
      <formula>LEN(TRIM(C9))=0</formula>
    </cfRule>
  </conditionalFormatting>
  <conditionalFormatting sqref="D23:E34">
    <cfRule type="expression" dxfId="381" priority="18">
      <formula>$C$23=""</formula>
    </cfRule>
  </conditionalFormatting>
  <conditionalFormatting sqref="D37:E41 D42:D43 D44:E48">
    <cfRule type="expression" dxfId="380" priority="17">
      <formula>$C$37=""</formula>
    </cfRule>
  </conditionalFormatting>
  <conditionalFormatting sqref="D51:E62">
    <cfRule type="expression" dxfId="379" priority="16">
      <formula>$C$51=""</formula>
    </cfRule>
  </conditionalFormatting>
  <conditionalFormatting sqref="D65:E76">
    <cfRule type="expression" dxfId="378" priority="15">
      <formula>$C$65=""</formula>
    </cfRule>
  </conditionalFormatting>
  <conditionalFormatting sqref="E1:E2 D3:E3 D4 D5:E41 D42:D43 D44:E1048576">
    <cfRule type="cellIs" dxfId="377" priority="14" operator="equal">
      <formula>0</formula>
    </cfRule>
  </conditionalFormatting>
  <conditionalFormatting sqref="F22">
    <cfRule type="cellIs" dxfId="376" priority="7" operator="greaterThan">
      <formula>100</formula>
    </cfRule>
    <cfRule type="cellIs" dxfId="375" priority="8" operator="between">
      <formula>1</formula>
      <formula>99</formula>
    </cfRule>
    <cfRule type="expression" dxfId="374" priority="23">
      <formula>AND($F$9:$F$21="")</formula>
    </cfRule>
    <cfRule type="cellIs" priority="24" stopIfTrue="1" operator="equal">
      <formula>"0,100"</formula>
    </cfRule>
  </conditionalFormatting>
  <conditionalFormatting sqref="F36 F50 F64 F78">
    <cfRule type="cellIs" dxfId="373" priority="5" operator="greaterThan">
      <formula>100</formula>
    </cfRule>
    <cfRule type="cellIs" dxfId="372" priority="6" operator="between">
      <formula>1</formula>
      <formula>99</formula>
    </cfRule>
  </conditionalFormatting>
  <conditionalFormatting sqref="F36">
    <cfRule type="cellIs" dxfId="371" priority="1" operator="greaterThan">
      <formula>100</formula>
    </cfRule>
    <cfRule type="cellIs" dxfId="370" priority="2" operator="between">
      <formula>1</formula>
      <formula>99</formula>
    </cfRule>
    <cfRule type="expression" dxfId="369" priority="3">
      <formula>AND($F$23:$F$35="")</formula>
    </cfRule>
    <cfRule type="cellIs" priority="4" stopIfTrue="1" operator="equal">
      <formula>"0,100"</formula>
    </cfRule>
    <cfRule type="expression" dxfId="368" priority="13">
      <formula>AND($F$23:$F$35="")</formula>
    </cfRule>
    <cfRule type="cellIs" priority="22" stopIfTrue="1" operator="equal">
      <formula>"0,100"</formula>
    </cfRule>
  </conditionalFormatting>
  <conditionalFormatting sqref="F50">
    <cfRule type="expression" dxfId="367" priority="12">
      <formula>AND($F$37:$F$49="")</formula>
    </cfRule>
    <cfRule type="cellIs" priority="21" stopIfTrue="1" operator="equal">
      <formula>"0,100"</formula>
    </cfRule>
  </conditionalFormatting>
  <conditionalFormatting sqref="F64">
    <cfRule type="expression" dxfId="366" priority="11">
      <formula>AND($F$51:$F$63="")</formula>
    </cfRule>
    <cfRule type="cellIs" priority="20" stopIfTrue="1" operator="equal">
      <formula>"0,100"</formula>
    </cfRule>
  </conditionalFormatting>
  <conditionalFormatting sqref="F78">
    <cfRule type="expression" dxfId="365"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0B336E4-83A7-4829-9463-71015C1A848B}">
      <formula1>0</formula1>
      <formula2>100</formula2>
    </dataValidation>
    <dataValidation type="whole" allowBlank="1" showInputMessage="1" showErrorMessage="1" sqref="F9:F12 F14:F78" xr:uid="{9A69BAA6-78CB-437B-B43A-CD0281EEAEE7}">
      <formula1>0</formula1>
      <formula2>100</formula2>
    </dataValidation>
  </dataValidations>
  <hyperlinks>
    <hyperlink ref="AM4" location="表紙!A1" display="表紙に戻る" xr:uid="{AEE0997F-5D2D-48BA-9F63-16F6C826F58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FC6895E-44E8-45A3-80ED-1D9FAC8468DB}">
          <x14:formula1>
            <xm:f>Sheet1!$B$3:$B$31</xm:f>
          </x14:formula1>
          <xm:sqref>C9:C78</xm:sqref>
        </x14:dataValidation>
      </x14:dataValidation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9D6F-21B6-4F85-9F70-CEF4CCF4BC71}">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862</v>
      </c>
      <c r="E4" s="253"/>
      <c r="F4" s="129"/>
      <c r="G4" s="115"/>
      <c r="H4" s="291" t="s">
        <v>5</v>
      </c>
      <c r="I4" s="291"/>
      <c r="J4" s="291"/>
      <c r="K4" s="291"/>
      <c r="L4" s="281" t="str">
        <f>IF(OR(表紙!D26="○",表紙!D89="○"),表紙!D6,"")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64" priority="9">
      <formula>LEN(TRIM(C9))=0</formula>
    </cfRule>
  </conditionalFormatting>
  <conditionalFormatting sqref="D23:E34">
    <cfRule type="expression" dxfId="363" priority="18">
      <formula>$C$23=""</formula>
    </cfRule>
  </conditionalFormatting>
  <conditionalFormatting sqref="D37:E41 D42:D43 D44:E48">
    <cfRule type="expression" dxfId="362" priority="17">
      <formula>$C$37=""</formula>
    </cfRule>
  </conditionalFormatting>
  <conditionalFormatting sqref="D51:E62">
    <cfRule type="expression" dxfId="361" priority="16">
      <formula>$C$51=""</formula>
    </cfRule>
  </conditionalFormatting>
  <conditionalFormatting sqref="D65:E76">
    <cfRule type="expression" dxfId="360" priority="15">
      <formula>$C$65=""</formula>
    </cfRule>
  </conditionalFormatting>
  <conditionalFormatting sqref="E1:E2 D3:E3 D4 D5:E41 D42:D43 D44:E1048576">
    <cfRule type="cellIs" dxfId="359" priority="14" operator="equal">
      <formula>0</formula>
    </cfRule>
  </conditionalFormatting>
  <conditionalFormatting sqref="F22">
    <cfRule type="cellIs" dxfId="358" priority="7" operator="greaterThan">
      <formula>100</formula>
    </cfRule>
    <cfRule type="cellIs" dxfId="357" priority="8" operator="between">
      <formula>1</formula>
      <formula>99</formula>
    </cfRule>
    <cfRule type="expression" dxfId="356" priority="23">
      <formula>AND($F$9:$F$21="")</formula>
    </cfRule>
    <cfRule type="cellIs" priority="24" stopIfTrue="1" operator="equal">
      <formula>"0,100"</formula>
    </cfRule>
  </conditionalFormatting>
  <conditionalFormatting sqref="F36 F50 F64 F78">
    <cfRule type="cellIs" dxfId="355" priority="5" operator="greaterThan">
      <formula>100</formula>
    </cfRule>
    <cfRule type="cellIs" dxfId="354" priority="6" operator="between">
      <formula>1</formula>
      <formula>99</formula>
    </cfRule>
  </conditionalFormatting>
  <conditionalFormatting sqref="F36">
    <cfRule type="cellIs" dxfId="353" priority="1" operator="greaterThan">
      <formula>100</formula>
    </cfRule>
    <cfRule type="cellIs" dxfId="352" priority="2" operator="between">
      <formula>1</formula>
      <formula>99</formula>
    </cfRule>
    <cfRule type="expression" dxfId="351" priority="3">
      <formula>AND($F$23:$F$35="")</formula>
    </cfRule>
    <cfRule type="cellIs" priority="4" stopIfTrue="1" operator="equal">
      <formula>"0,100"</formula>
    </cfRule>
    <cfRule type="expression" dxfId="350" priority="13">
      <formula>AND($F$23:$F$35="")</formula>
    </cfRule>
    <cfRule type="cellIs" priority="22" stopIfTrue="1" operator="equal">
      <formula>"0,100"</formula>
    </cfRule>
  </conditionalFormatting>
  <conditionalFormatting sqref="F50">
    <cfRule type="expression" dxfId="349" priority="12">
      <formula>AND($F$37:$F$49="")</formula>
    </cfRule>
    <cfRule type="cellIs" priority="21" stopIfTrue="1" operator="equal">
      <formula>"0,100"</formula>
    </cfRule>
  </conditionalFormatting>
  <conditionalFormatting sqref="F64">
    <cfRule type="expression" dxfId="348" priority="11">
      <formula>AND($F$51:$F$63="")</formula>
    </cfRule>
    <cfRule type="cellIs" priority="20" stopIfTrue="1" operator="equal">
      <formula>"0,100"</formula>
    </cfRule>
  </conditionalFormatting>
  <conditionalFormatting sqref="F78">
    <cfRule type="expression" dxfId="347" priority="10">
      <formula>AND($F$65:$F$77="")</formula>
    </cfRule>
    <cfRule type="cellIs" priority="19" stopIfTrue="1" operator="equal">
      <formula>"0,100"</formula>
    </cfRule>
  </conditionalFormatting>
  <dataValidations count="2">
    <dataValidation type="whole" allowBlank="1" showInputMessage="1" showErrorMessage="1" sqref="F9:F12 F14:F78" xr:uid="{F8A3F2CC-52DE-4417-A2ED-35DB586C276D}">
      <formula1>0</formula1>
      <formula2>100</formula2>
    </dataValidation>
    <dataValidation type="whole" allowBlank="1" showInputMessage="1" showErrorMessage="1" errorTitle="入力エラー" error="入力できるのは整数のみです。" sqref="F13" xr:uid="{4E667746-1CDB-4FE6-B272-5FC9D6D9BECE}">
      <formula1>0</formula1>
      <formula2>100</formula2>
    </dataValidation>
  </dataValidations>
  <hyperlinks>
    <hyperlink ref="AM4" location="表紙!A1" display="表紙に戻る" xr:uid="{74AB1FCC-4748-4FC7-A688-BB589F0903D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B919339-2692-4CFA-829D-2486C496E13D}">
          <x14:formula1>
            <xm:f>Sheet1!$B$3:$B$31</xm:f>
          </x14:formula1>
          <xm:sqref>C9:C78</xm:sqref>
        </x14:dataValidation>
      </x14:dataValidation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78912-7080-4E31-83D4-ADE98020AF4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863</v>
      </c>
      <c r="E4" s="253"/>
      <c r="F4" s="129"/>
      <c r="G4" s="115"/>
      <c r="H4" s="291" t="s">
        <v>5</v>
      </c>
      <c r="I4" s="291"/>
      <c r="J4" s="291"/>
      <c r="K4" s="291"/>
      <c r="L4" s="281" t="str">
        <f>IF(OR(表紙!D26="○",表紙!D90="○"),表紙!D6,"")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46" priority="9">
      <formula>LEN(TRIM(C9))=0</formula>
    </cfRule>
  </conditionalFormatting>
  <conditionalFormatting sqref="D3:E3 D4 D5:E41 D42:D43 D44:E1048576 E1:E2">
    <cfRule type="cellIs" dxfId="345" priority="14" operator="equal">
      <formula>0</formula>
    </cfRule>
  </conditionalFormatting>
  <conditionalFormatting sqref="D23:E34">
    <cfRule type="expression" dxfId="344" priority="18">
      <formula>$C$23=""</formula>
    </cfRule>
  </conditionalFormatting>
  <conditionalFormatting sqref="D37:E41 D42:D43 D44:E48">
    <cfRule type="expression" dxfId="343" priority="17">
      <formula>$C$37=""</formula>
    </cfRule>
  </conditionalFormatting>
  <conditionalFormatting sqref="D51:E62">
    <cfRule type="expression" dxfId="342" priority="16">
      <formula>$C$51=""</formula>
    </cfRule>
  </conditionalFormatting>
  <conditionalFormatting sqref="D65:E76">
    <cfRule type="expression" dxfId="341" priority="15">
      <formula>$C$65=""</formula>
    </cfRule>
  </conditionalFormatting>
  <conditionalFormatting sqref="F22">
    <cfRule type="cellIs" dxfId="340" priority="7" operator="greaterThan">
      <formula>100</formula>
    </cfRule>
    <cfRule type="cellIs" dxfId="339" priority="8" operator="between">
      <formula>1</formula>
      <formula>99</formula>
    </cfRule>
    <cfRule type="expression" dxfId="338" priority="23">
      <formula>AND($F$9:$F$21="")</formula>
    </cfRule>
    <cfRule type="cellIs" priority="24" stopIfTrue="1" operator="equal">
      <formula>"0,100"</formula>
    </cfRule>
  </conditionalFormatting>
  <conditionalFormatting sqref="F36 F50 F64 F78">
    <cfRule type="cellIs" dxfId="337" priority="5" operator="greaterThan">
      <formula>100</formula>
    </cfRule>
    <cfRule type="cellIs" dxfId="336" priority="6" operator="between">
      <formula>1</formula>
      <formula>99</formula>
    </cfRule>
  </conditionalFormatting>
  <conditionalFormatting sqref="F36">
    <cfRule type="cellIs" dxfId="335" priority="1" operator="greaterThan">
      <formula>100</formula>
    </cfRule>
    <cfRule type="cellIs" dxfId="334" priority="2" operator="between">
      <formula>1</formula>
      <formula>99</formula>
    </cfRule>
    <cfRule type="expression" dxfId="333" priority="3">
      <formula>AND($F$23:$F$35="")</formula>
    </cfRule>
    <cfRule type="cellIs" priority="4" stopIfTrue="1" operator="equal">
      <formula>"0,100"</formula>
    </cfRule>
    <cfRule type="expression" dxfId="332" priority="13">
      <formula>AND($F$23:$F$35="")</formula>
    </cfRule>
    <cfRule type="cellIs" priority="22" stopIfTrue="1" operator="equal">
      <formula>"0,100"</formula>
    </cfRule>
  </conditionalFormatting>
  <conditionalFormatting sqref="F50">
    <cfRule type="expression" dxfId="331" priority="12">
      <formula>AND($F$37:$F$49="")</formula>
    </cfRule>
    <cfRule type="cellIs" priority="21" stopIfTrue="1" operator="equal">
      <formula>"0,100"</formula>
    </cfRule>
  </conditionalFormatting>
  <conditionalFormatting sqref="F64">
    <cfRule type="expression" dxfId="330" priority="11">
      <formula>AND($F$51:$F$63="")</formula>
    </cfRule>
    <cfRule type="cellIs" priority="20" stopIfTrue="1" operator="equal">
      <formula>"0,100"</formula>
    </cfRule>
  </conditionalFormatting>
  <conditionalFormatting sqref="F78">
    <cfRule type="expression" dxfId="329"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BBDE4B4-B62B-4E2E-874B-706CC897D382}">
      <formula1>0</formula1>
      <formula2>100</formula2>
    </dataValidation>
    <dataValidation type="whole" allowBlank="1" showInputMessage="1" showErrorMessage="1" sqref="F9:F12 F14:F78" xr:uid="{99C65C99-D7DF-47D9-8D0E-706A078B564A}">
      <formula1>0</formula1>
      <formula2>100</formula2>
    </dataValidation>
  </dataValidations>
  <hyperlinks>
    <hyperlink ref="AM4" location="表紙!A1" display="表紙に戻る" xr:uid="{89C367F7-C39B-4A99-AA4D-46CD77B9CB3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D38E64D-225C-4B84-A977-67B31A39EEF3}">
          <x14:formula1>
            <xm:f>Sheet1!$B$3:$B$31</xm:f>
          </x14:formula1>
          <xm:sqref>C9:C78</xm:sqref>
        </x14:dataValidation>
      </x14:dataValidations>
    </ext>
  </extLst>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86C3-4F5B-4436-B31F-A360042B46F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864</v>
      </c>
      <c r="E4" s="253"/>
      <c r="F4" s="129"/>
      <c r="G4" s="115"/>
      <c r="H4" s="291" t="s">
        <v>5</v>
      </c>
      <c r="I4" s="291"/>
      <c r="J4" s="291"/>
      <c r="K4" s="291"/>
      <c r="L4" s="281" t="str">
        <f>IF(OR(表紙!D26="○",表紙!D91="○"),表紙!D6,"")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28" priority="9">
      <formula>LEN(TRIM(C9))=0</formula>
    </cfRule>
  </conditionalFormatting>
  <conditionalFormatting sqref="D3:E3 D4 D5:E41 D42:D43 D44:E1048576 E1:E2">
    <cfRule type="cellIs" dxfId="327" priority="14" operator="equal">
      <formula>0</formula>
    </cfRule>
  </conditionalFormatting>
  <conditionalFormatting sqref="D23:E34">
    <cfRule type="expression" dxfId="326" priority="18">
      <formula>$C$23=""</formula>
    </cfRule>
  </conditionalFormatting>
  <conditionalFormatting sqref="D37:E41 D42:D43 D44:E48">
    <cfRule type="expression" dxfId="325" priority="17">
      <formula>$C$37=""</formula>
    </cfRule>
  </conditionalFormatting>
  <conditionalFormatting sqref="D51:E62">
    <cfRule type="expression" dxfId="324" priority="16">
      <formula>$C$51=""</formula>
    </cfRule>
  </conditionalFormatting>
  <conditionalFormatting sqref="D65:E76">
    <cfRule type="expression" dxfId="323" priority="15">
      <formula>$C$65=""</formula>
    </cfRule>
  </conditionalFormatting>
  <conditionalFormatting sqref="F22">
    <cfRule type="cellIs" dxfId="322" priority="7" operator="greaterThan">
      <formula>100</formula>
    </cfRule>
    <cfRule type="cellIs" dxfId="321" priority="8" operator="between">
      <formula>1</formula>
      <formula>99</formula>
    </cfRule>
    <cfRule type="expression" dxfId="320" priority="23">
      <formula>AND($F$9:$F$21="")</formula>
    </cfRule>
    <cfRule type="cellIs" priority="24" stopIfTrue="1" operator="equal">
      <formula>"0,100"</formula>
    </cfRule>
  </conditionalFormatting>
  <conditionalFormatting sqref="F36 F50 F64 F78">
    <cfRule type="cellIs" dxfId="319" priority="5" operator="greaterThan">
      <formula>100</formula>
    </cfRule>
    <cfRule type="cellIs" dxfId="318" priority="6" operator="between">
      <formula>1</formula>
      <formula>99</formula>
    </cfRule>
  </conditionalFormatting>
  <conditionalFormatting sqref="F36">
    <cfRule type="cellIs" dxfId="317" priority="1" operator="greaterThan">
      <formula>100</formula>
    </cfRule>
    <cfRule type="cellIs" dxfId="316" priority="2" operator="between">
      <formula>1</formula>
      <formula>99</formula>
    </cfRule>
    <cfRule type="expression" dxfId="315" priority="3">
      <formula>AND($F$23:$F$35="")</formula>
    </cfRule>
    <cfRule type="cellIs" priority="4" stopIfTrue="1" operator="equal">
      <formula>"0,100"</formula>
    </cfRule>
    <cfRule type="expression" dxfId="314" priority="13">
      <formula>AND($F$23:$F$35="")</formula>
    </cfRule>
    <cfRule type="cellIs" priority="22" stopIfTrue="1" operator="equal">
      <formula>"0,100"</formula>
    </cfRule>
  </conditionalFormatting>
  <conditionalFormatting sqref="F50">
    <cfRule type="expression" dxfId="313" priority="12">
      <formula>AND($F$37:$F$49="")</formula>
    </cfRule>
    <cfRule type="cellIs" priority="21" stopIfTrue="1" operator="equal">
      <formula>"0,100"</formula>
    </cfRule>
  </conditionalFormatting>
  <conditionalFormatting sqref="F64">
    <cfRule type="expression" dxfId="312" priority="11">
      <formula>AND($F$51:$F$63="")</formula>
    </cfRule>
    <cfRule type="cellIs" priority="20" stopIfTrue="1" operator="equal">
      <formula>"0,100"</formula>
    </cfRule>
  </conditionalFormatting>
  <conditionalFormatting sqref="F78">
    <cfRule type="expression" dxfId="311" priority="10">
      <formula>AND($F$65:$F$77="")</formula>
    </cfRule>
    <cfRule type="cellIs" priority="19" stopIfTrue="1" operator="equal">
      <formula>"0,100"</formula>
    </cfRule>
  </conditionalFormatting>
  <dataValidations count="2">
    <dataValidation type="whole" allowBlank="1" showInputMessage="1" showErrorMessage="1" sqref="F9:F12 F14:F78" xr:uid="{CBED0304-D15C-4723-B5AE-76F734CC668E}">
      <formula1>0</formula1>
      <formula2>100</formula2>
    </dataValidation>
    <dataValidation type="whole" allowBlank="1" showInputMessage="1" showErrorMessage="1" errorTitle="入力エラー" error="入力できるのは整数のみです。" sqref="F13" xr:uid="{3632D935-B680-4BCE-8B24-2CA12BBC8047}">
      <formula1>0</formula1>
      <formula2>100</formula2>
    </dataValidation>
  </dataValidations>
  <hyperlinks>
    <hyperlink ref="AM4" location="表紙!A1" display="表紙に戻る" xr:uid="{531DF467-6297-4CE4-9C29-D4A98ECB9E1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67E083D-3C9C-4EFB-AD93-0908343DBB27}">
          <x14:formula1>
            <xm:f>Sheet1!$B$3:$B$31</xm:f>
          </x14:formula1>
          <xm:sqref>C9:C78</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1F24-5D7C-4CD8-9803-700075D1D476}">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865</v>
      </c>
      <c r="E4" s="253"/>
      <c r="F4" s="129"/>
      <c r="G4" s="115"/>
      <c r="H4" s="291" t="s">
        <v>5</v>
      </c>
      <c r="I4" s="291"/>
      <c r="J4" s="291"/>
      <c r="K4" s="291"/>
      <c r="L4" s="281" t="str">
        <f>IF(OR(表紙!D26="○",表紙!D92="○"),表紙!D6,"")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310" priority="9">
      <formula>LEN(TRIM(C9))=0</formula>
    </cfRule>
  </conditionalFormatting>
  <conditionalFormatting sqref="D1:E3 D4 D5:E41 D42:D43 D44:E1048576">
    <cfRule type="cellIs" dxfId="309" priority="14" operator="equal">
      <formula>0</formula>
    </cfRule>
  </conditionalFormatting>
  <conditionalFormatting sqref="D23:E34">
    <cfRule type="expression" dxfId="308" priority="18">
      <formula>$C$23=""</formula>
    </cfRule>
  </conditionalFormatting>
  <conditionalFormatting sqref="D37:E41 D42:D43 D44:E48">
    <cfRule type="expression" dxfId="307" priority="17">
      <formula>$C$37=""</formula>
    </cfRule>
  </conditionalFormatting>
  <conditionalFormatting sqref="D51:E62">
    <cfRule type="expression" dxfId="306" priority="16">
      <formula>$C$51=""</formula>
    </cfRule>
  </conditionalFormatting>
  <conditionalFormatting sqref="D65:E76">
    <cfRule type="expression" dxfId="305" priority="15">
      <formula>$C$65=""</formula>
    </cfRule>
  </conditionalFormatting>
  <conditionalFormatting sqref="F22">
    <cfRule type="cellIs" dxfId="304" priority="7" operator="greaterThan">
      <formula>100</formula>
    </cfRule>
    <cfRule type="cellIs" dxfId="303" priority="8" operator="between">
      <formula>1</formula>
      <formula>99</formula>
    </cfRule>
    <cfRule type="expression" dxfId="302" priority="23">
      <formula>AND($F$9:$F$21="")</formula>
    </cfRule>
    <cfRule type="cellIs" priority="24" stopIfTrue="1" operator="equal">
      <formula>"0,100"</formula>
    </cfRule>
  </conditionalFormatting>
  <conditionalFormatting sqref="F36 F50 F64 F78">
    <cfRule type="cellIs" dxfId="301" priority="5" operator="greaterThan">
      <formula>100</formula>
    </cfRule>
    <cfRule type="cellIs" dxfId="300" priority="6" operator="between">
      <formula>1</formula>
      <formula>99</formula>
    </cfRule>
  </conditionalFormatting>
  <conditionalFormatting sqref="F36">
    <cfRule type="cellIs" dxfId="299" priority="1" operator="greaterThan">
      <formula>100</formula>
    </cfRule>
    <cfRule type="cellIs" dxfId="298" priority="2" operator="between">
      <formula>1</formula>
      <formula>99</formula>
    </cfRule>
    <cfRule type="expression" dxfId="297" priority="3">
      <formula>AND($F$23:$F$35="")</formula>
    </cfRule>
    <cfRule type="cellIs" priority="4" stopIfTrue="1" operator="equal">
      <formula>"0,100"</formula>
    </cfRule>
    <cfRule type="expression" dxfId="296" priority="13">
      <formula>AND($F$23:$F$35="")</formula>
    </cfRule>
    <cfRule type="cellIs" priority="22" stopIfTrue="1" operator="equal">
      <formula>"0,100"</formula>
    </cfRule>
  </conditionalFormatting>
  <conditionalFormatting sqref="F50">
    <cfRule type="expression" dxfId="295" priority="12">
      <formula>AND($F$37:$F$49="")</formula>
    </cfRule>
    <cfRule type="cellIs" priority="21" stopIfTrue="1" operator="equal">
      <formula>"0,100"</formula>
    </cfRule>
  </conditionalFormatting>
  <conditionalFormatting sqref="F64">
    <cfRule type="expression" dxfId="294" priority="11">
      <formula>AND($F$51:$F$63="")</formula>
    </cfRule>
    <cfRule type="cellIs" priority="20" stopIfTrue="1" operator="equal">
      <formula>"0,100"</formula>
    </cfRule>
  </conditionalFormatting>
  <conditionalFormatting sqref="F78">
    <cfRule type="expression" dxfId="293"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7456E9-23A7-4D53-874F-12A103D92741}">
      <formula1>0</formula1>
      <formula2>100</formula2>
    </dataValidation>
    <dataValidation type="whole" allowBlank="1" showInputMessage="1" showErrorMessage="1" sqref="F9:F12 F14:F78" xr:uid="{FBBE62AA-9A4E-404F-AFE8-E15963EAC95A}">
      <formula1>0</formula1>
      <formula2>100</formula2>
    </dataValidation>
  </dataValidations>
  <hyperlinks>
    <hyperlink ref="AM4" location="表紙!A1" display="表紙に戻る" xr:uid="{1B6E9AA3-B826-420D-9C55-D38BFB9CB40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210BFCA-23C0-41FF-8CD9-5678E2677849}">
          <x14:formula1>
            <xm:f>Sheet1!$B$3:$B$31</xm:f>
          </x14:formula1>
          <xm:sqref>C9:C78</xm:sqref>
        </x14:dataValidation>
      </x14:dataValidations>
    </ext>
  </extLst>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73224-FC18-4542-9C3C-FC6478DD0D4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950</v>
      </c>
      <c r="E4" s="253"/>
      <c r="F4" s="129"/>
      <c r="G4" s="115"/>
      <c r="H4" s="291" t="s">
        <v>5</v>
      </c>
      <c r="I4" s="291"/>
      <c r="J4" s="291"/>
      <c r="K4" s="291"/>
      <c r="L4" s="281" t="str">
        <f>IF(OR(表紙!D26="○",表紙!D92="○"),表紙!D6,"")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SUM(F37:F49)</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292" priority="9">
      <formula>LEN(TRIM(C9))=0</formula>
    </cfRule>
  </conditionalFormatting>
  <conditionalFormatting sqref="D1:E3 D4 D5:E41 D42:D43 D44:E1048576">
    <cfRule type="cellIs" dxfId="291" priority="14" operator="equal">
      <formula>0</formula>
    </cfRule>
  </conditionalFormatting>
  <conditionalFormatting sqref="D23:E34">
    <cfRule type="expression" dxfId="290" priority="18">
      <formula>$C$23=""</formula>
    </cfRule>
  </conditionalFormatting>
  <conditionalFormatting sqref="D37:E41 D42:D43 D44:E48">
    <cfRule type="expression" dxfId="289" priority="17">
      <formula>$C$37=""</formula>
    </cfRule>
  </conditionalFormatting>
  <conditionalFormatting sqref="D51:E62">
    <cfRule type="expression" dxfId="288" priority="16">
      <formula>$C$51=""</formula>
    </cfRule>
  </conditionalFormatting>
  <conditionalFormatting sqref="D65:E76">
    <cfRule type="expression" dxfId="287" priority="15">
      <formula>$C$65=""</formula>
    </cfRule>
  </conditionalFormatting>
  <conditionalFormatting sqref="F22">
    <cfRule type="cellIs" dxfId="286" priority="7" operator="greaterThan">
      <formula>100</formula>
    </cfRule>
    <cfRule type="cellIs" dxfId="285" priority="8" operator="between">
      <formula>1</formula>
      <formula>99</formula>
    </cfRule>
    <cfRule type="expression" dxfId="284" priority="23">
      <formula>AND($F$9:$F$21="")</formula>
    </cfRule>
    <cfRule type="cellIs" priority="24" stopIfTrue="1" operator="equal">
      <formula>"0,100"</formula>
    </cfRule>
  </conditionalFormatting>
  <conditionalFormatting sqref="F36 F50 F64 F78">
    <cfRule type="cellIs" dxfId="283" priority="5" operator="greaterThan">
      <formula>100</formula>
    </cfRule>
    <cfRule type="cellIs" dxfId="282" priority="6" operator="between">
      <formula>1</formula>
      <formula>99</formula>
    </cfRule>
  </conditionalFormatting>
  <conditionalFormatting sqref="F36">
    <cfRule type="cellIs" dxfId="281" priority="1" operator="greaterThan">
      <formula>100</formula>
    </cfRule>
    <cfRule type="cellIs" dxfId="280" priority="2" operator="between">
      <formula>1</formula>
      <formula>99</formula>
    </cfRule>
    <cfRule type="expression" dxfId="279" priority="3">
      <formula>AND($F$23:$F$35="")</formula>
    </cfRule>
    <cfRule type="cellIs" priority="4" stopIfTrue="1" operator="equal">
      <formula>"0,100"</formula>
    </cfRule>
    <cfRule type="expression" dxfId="278" priority="13">
      <formula>AND($F$23:$F$35="")</formula>
    </cfRule>
    <cfRule type="cellIs" priority="22" stopIfTrue="1" operator="equal">
      <formula>"0,100"</formula>
    </cfRule>
  </conditionalFormatting>
  <conditionalFormatting sqref="F50">
    <cfRule type="expression" dxfId="277" priority="12">
      <formula>AND($F$37:$F$49="")</formula>
    </cfRule>
    <cfRule type="cellIs" priority="21" stopIfTrue="1" operator="equal">
      <formula>"0,100"</formula>
    </cfRule>
  </conditionalFormatting>
  <conditionalFormatting sqref="F64">
    <cfRule type="expression" dxfId="276" priority="11">
      <formula>AND($F$51:$F$63="")</formula>
    </cfRule>
    <cfRule type="cellIs" priority="20" stopIfTrue="1" operator="equal">
      <formula>"0,100"</formula>
    </cfRule>
  </conditionalFormatting>
  <conditionalFormatting sqref="F78">
    <cfRule type="expression" dxfId="275" priority="10">
      <formula>AND($F$65:$F$77="")</formula>
    </cfRule>
    <cfRule type="cellIs" priority="19" stopIfTrue="1" operator="equal">
      <formula>"0,100"</formula>
    </cfRule>
  </conditionalFormatting>
  <dataValidations count="2">
    <dataValidation type="whole" allowBlank="1" showInputMessage="1" showErrorMessage="1" sqref="F9:F12 F14:F78" xr:uid="{54CDA3D1-BFB7-4585-A389-B73B8047F818}">
      <formula1>0</formula1>
      <formula2>100</formula2>
    </dataValidation>
    <dataValidation type="whole" allowBlank="1" showInputMessage="1" showErrorMessage="1" errorTitle="入力エラー" error="入力できるのは整数のみです。" sqref="F13" xr:uid="{526C40E2-6CEA-4753-B931-72F4BDE436E8}">
      <formula1>0</formula1>
      <formula2>100</formula2>
    </dataValidation>
  </dataValidations>
  <hyperlinks>
    <hyperlink ref="AM4" location="表紙!A1" display="表紙に戻る" xr:uid="{ED0209C7-1D54-44EC-9303-B0C121AE22D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105BDCA-1ECB-47E1-8BC4-3A79AD3870DA}">
          <x14:formula1>
            <xm:f>Sheet1!$B$3:$B$31</xm:f>
          </x14:formula1>
          <xm:sqref>C9:C78</xm:sqref>
        </x14:dataValidation>
      </x14:dataValidations>
    </ext>
  </extLst>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0101F-A7EB-4F91-837A-7E03E62A0AF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74" t="s">
        <v>952</v>
      </c>
      <c r="C1" s="275"/>
      <c r="D1" s="276"/>
    </row>
    <row r="2" spans="1:68" ht="35.15" customHeight="1" thickBot="1">
      <c r="A2" s="118"/>
      <c r="B2" s="277"/>
      <c r="C2" s="278"/>
      <c r="D2" s="279"/>
      <c r="E2" s="124"/>
      <c r="F2" s="118"/>
      <c r="G2" s="119"/>
      <c r="H2" s="118"/>
      <c r="I2" s="118"/>
      <c r="J2" s="118"/>
      <c r="K2" s="118"/>
      <c r="L2" s="118"/>
      <c r="M2" s="118"/>
      <c r="N2" s="118"/>
      <c r="O2" s="118"/>
      <c r="P2" s="280" t="s">
        <v>4</v>
      </c>
      <c r="Q2" s="280"/>
      <c r="R2" s="280" t="s">
        <v>935</v>
      </c>
      <c r="S2" s="280"/>
      <c r="T2" s="280"/>
      <c r="U2" s="280"/>
      <c r="V2" s="280"/>
      <c r="W2" s="280"/>
      <c r="X2" s="280"/>
      <c r="Y2" s="280"/>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51" t="s">
        <v>3</v>
      </c>
      <c r="C4" s="253"/>
      <c r="D4" s="251" t="s">
        <v>866</v>
      </c>
      <c r="E4" s="253"/>
      <c r="F4" s="129"/>
      <c r="G4" s="115"/>
      <c r="H4" s="291" t="s">
        <v>5</v>
      </c>
      <c r="I4" s="291"/>
      <c r="J4" s="291"/>
      <c r="K4" s="291"/>
      <c r="L4" s="281" t="str">
        <f>IF(OR(表紙!D26="○",表紙!D94="○"),表紙!D6,"")</f>
        <v/>
      </c>
      <c r="M4" s="282"/>
      <c r="N4" s="282"/>
      <c r="O4" s="282"/>
      <c r="P4" s="282"/>
      <c r="Q4" s="282"/>
      <c r="R4" s="282"/>
      <c r="S4" s="282"/>
      <c r="T4" s="282"/>
      <c r="U4" s="282"/>
      <c r="V4" s="282"/>
      <c r="W4" s="282"/>
      <c r="X4" s="282"/>
      <c r="Y4" s="282"/>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56" t="s">
        <v>6</v>
      </c>
      <c r="C6" s="256"/>
      <c r="D6" s="256"/>
      <c r="E6" s="256"/>
      <c r="F6" s="256"/>
      <c r="G6" s="256"/>
      <c r="H6" s="256"/>
      <c r="I6" s="256"/>
      <c r="J6" s="256"/>
      <c r="K6" s="256"/>
      <c r="L6" s="256"/>
      <c r="M6" s="256"/>
      <c r="N6" s="256"/>
      <c r="O6" s="256"/>
      <c r="P6" s="256"/>
      <c r="Q6" s="256"/>
      <c r="R6" s="256"/>
      <c r="S6" s="256"/>
      <c r="T6" s="256"/>
      <c r="U6" s="256"/>
      <c r="V6" s="256"/>
      <c r="W6" s="256"/>
      <c r="X6" s="256"/>
      <c r="Y6" s="256"/>
      <c r="Z6" s="121"/>
      <c r="AA6" s="121"/>
      <c r="AB6" s="256"/>
      <c r="AC6" s="256"/>
      <c r="AD6" s="256"/>
      <c r="AE6" s="256"/>
      <c r="AF6" s="256"/>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83" t="s">
        <v>927</v>
      </c>
      <c r="E8" s="284"/>
      <c r="F8" s="285" t="s">
        <v>7</v>
      </c>
      <c r="G8" s="286"/>
      <c r="H8" s="287" t="s">
        <v>8</v>
      </c>
      <c r="I8" s="288"/>
      <c r="J8" s="288"/>
      <c r="K8" s="288"/>
      <c r="L8" s="288"/>
      <c r="M8" s="288"/>
      <c r="N8" s="288"/>
      <c r="O8" s="288"/>
      <c r="P8" s="288"/>
      <c r="Q8" s="289"/>
      <c r="R8" s="287" t="s">
        <v>9</v>
      </c>
      <c r="S8" s="288"/>
      <c r="T8" s="288"/>
      <c r="U8" s="288"/>
      <c r="V8" s="288"/>
      <c r="W8" s="288"/>
      <c r="X8" s="288"/>
      <c r="Y8" s="290"/>
    </row>
    <row r="9" spans="1:68" s="118" customFormat="1" ht="30" customHeight="1" thickBot="1">
      <c r="B9" s="271" t="s">
        <v>0</v>
      </c>
      <c r="C9" s="265"/>
      <c r="D9" s="257" t="str">
        <f>IF($C$9="","",VLOOKUP($C$9,Sheet1!$D$2:$P$32,2,0))</f>
        <v/>
      </c>
      <c r="E9" s="258"/>
      <c r="F9" s="134"/>
      <c r="G9" s="135" t="s">
        <v>10</v>
      </c>
      <c r="H9" s="259"/>
      <c r="I9" s="260"/>
      <c r="J9" s="260"/>
      <c r="K9" s="260"/>
      <c r="L9" s="260"/>
      <c r="M9" s="260"/>
      <c r="N9" s="260"/>
      <c r="O9" s="260"/>
      <c r="P9" s="260"/>
      <c r="Q9" s="261"/>
      <c r="R9" s="233" t="str">
        <f>IF(OR(D9=Sheet1!$D$36,D9=Sheet1!$E$36,D9=Sheet1!$F$36,D9=Sheet1!$G$36,D9=Sheet1!$H$36,D9=Sheet1!$I$36,D9=Sheet1!$J$36,D9=Sheet1!$K$36,D9=Sheet1!$L$36,D9=Sheet1!$M$36,D9=Sheet1!$D$37,D9=Sheet1!$E$37,D9=Sheet1!$F$37,D9=Sheet1!$G$37),"←資格情報を入力してください！","")</f>
        <v/>
      </c>
      <c r="S9" s="234"/>
      <c r="T9" s="234"/>
      <c r="U9" s="234"/>
      <c r="V9" s="234"/>
      <c r="W9" s="234"/>
      <c r="X9" s="234"/>
      <c r="Y9" s="235"/>
    </row>
    <row r="10" spans="1:68" s="118" customFormat="1" ht="30" customHeight="1" thickBot="1">
      <c r="B10" s="272"/>
      <c r="C10" s="266"/>
      <c r="D10" s="230" t="str">
        <f>IF($C$9="","",VLOOKUP($C$9,Sheet1!$D$2:$P$32,3,0))</f>
        <v/>
      </c>
      <c r="E10" s="232"/>
      <c r="F10" s="136"/>
      <c r="G10" s="137" t="s">
        <v>11</v>
      </c>
      <c r="H10" s="230"/>
      <c r="I10" s="231"/>
      <c r="J10" s="231"/>
      <c r="K10" s="231"/>
      <c r="L10" s="231"/>
      <c r="M10" s="231"/>
      <c r="N10" s="231"/>
      <c r="O10" s="231"/>
      <c r="P10" s="231"/>
      <c r="Q10" s="232"/>
      <c r="R10" s="233" t="str">
        <f>IF(OR(D10=Sheet1!$D$36,D10=Sheet1!$E$36,D10=Sheet1!$F$36,D10=Sheet1!$G$36,D10=Sheet1!$H$36,D10=Sheet1!$I$36,D10=Sheet1!$J$36,D10=Sheet1!$K$36,D10=Sheet1!$L$36,D10=Sheet1!$M$36,D10=Sheet1!$D$37,D10=Sheet1!$E$37,D10=Sheet1!$F$37,D10=Sheet1!$G$37),"←資格情報を入力してください！","")</f>
        <v/>
      </c>
      <c r="S10" s="234"/>
      <c r="T10" s="234"/>
      <c r="U10" s="234"/>
      <c r="V10" s="234"/>
      <c r="W10" s="234"/>
      <c r="X10" s="234"/>
      <c r="Y10" s="235"/>
    </row>
    <row r="11" spans="1:68" s="118" customFormat="1" ht="30" customHeight="1" thickBot="1">
      <c r="B11" s="272"/>
      <c r="C11" s="266"/>
      <c r="D11" s="230" t="str">
        <f>IF($C$9="","",VLOOKUP($C$9,Sheet1!$D$2:$P$32,4,0))</f>
        <v/>
      </c>
      <c r="E11" s="232"/>
      <c r="F11" s="136"/>
      <c r="G11" s="137" t="s">
        <v>11</v>
      </c>
      <c r="H11" s="230"/>
      <c r="I11" s="231"/>
      <c r="J11" s="231"/>
      <c r="K11" s="231"/>
      <c r="L11" s="231"/>
      <c r="M11" s="231"/>
      <c r="N11" s="231"/>
      <c r="O11" s="231"/>
      <c r="P11" s="231"/>
      <c r="Q11" s="232"/>
      <c r="R11" s="233" t="str">
        <f>IF(OR(D11=Sheet1!$D$36,D11=Sheet1!$E$36,D11=Sheet1!$F$36,D11=Sheet1!$G$36,D11=Sheet1!$H$36,D11=Sheet1!$I$36,D11=Sheet1!$J$36,D11=Sheet1!$K$36,D11=Sheet1!$L$36,D11=Sheet1!$M$36,D11=Sheet1!$D$37,D11=Sheet1!$E$37,D11=Sheet1!$F$37,D11=Sheet1!$G$37),"←資格情報を入力してください！","")</f>
        <v/>
      </c>
      <c r="S11" s="234"/>
      <c r="T11" s="234"/>
      <c r="U11" s="234"/>
      <c r="V11" s="234"/>
      <c r="W11" s="234"/>
      <c r="X11" s="234"/>
      <c r="Y11" s="235"/>
    </row>
    <row r="12" spans="1:68" s="118" customFormat="1" ht="30" customHeight="1" thickBot="1">
      <c r="B12" s="272"/>
      <c r="C12" s="266"/>
      <c r="D12" s="230" t="str">
        <f>IF($C$9="","",VLOOKUP($C$9,Sheet1!$D$2:$P$32,5,0))</f>
        <v/>
      </c>
      <c r="E12" s="232"/>
      <c r="F12" s="136"/>
      <c r="G12" s="137" t="s">
        <v>11</v>
      </c>
      <c r="H12" s="230"/>
      <c r="I12" s="231"/>
      <c r="J12" s="231"/>
      <c r="K12" s="231"/>
      <c r="L12" s="231"/>
      <c r="M12" s="231"/>
      <c r="N12" s="231"/>
      <c r="O12" s="231"/>
      <c r="P12" s="231"/>
      <c r="Q12" s="232"/>
      <c r="R12" s="233" t="str">
        <f>IF(OR(D12=Sheet1!$D$36,D12=Sheet1!$E$36,D12=Sheet1!$F$36,D12=Sheet1!$G$36,D12=Sheet1!$H$36,D12=Sheet1!$I$36,D12=Sheet1!$J$36,D12=Sheet1!$K$36,D12=Sheet1!$L$36,D12=Sheet1!$M$36,D12=Sheet1!$D$37,D12=Sheet1!$E$37,D12=Sheet1!$F$37,D12=Sheet1!$G$37),"←資格情報を入力してください！","")</f>
        <v/>
      </c>
      <c r="S12" s="234"/>
      <c r="T12" s="234"/>
      <c r="U12" s="234"/>
      <c r="V12" s="234"/>
      <c r="W12" s="234"/>
      <c r="X12" s="234"/>
      <c r="Y12" s="235"/>
    </row>
    <row r="13" spans="1:68" s="118" customFormat="1" ht="30" customHeight="1" thickBot="1">
      <c r="B13" s="272"/>
      <c r="C13" s="266"/>
      <c r="D13" s="230" t="str">
        <f>IF($C$9="","",VLOOKUP($C$9,Sheet1!$D$2:$P$32,6,0))</f>
        <v/>
      </c>
      <c r="E13" s="232"/>
      <c r="F13" s="136"/>
      <c r="G13" s="137" t="s">
        <v>11</v>
      </c>
      <c r="H13" s="230"/>
      <c r="I13" s="231"/>
      <c r="J13" s="231"/>
      <c r="K13" s="231"/>
      <c r="L13" s="231"/>
      <c r="M13" s="231"/>
      <c r="N13" s="231"/>
      <c r="O13" s="231"/>
      <c r="P13" s="231"/>
      <c r="Q13" s="232"/>
      <c r="R13" s="233" t="str">
        <f>IF(OR(D13=Sheet1!$D$36,D13=Sheet1!$E$36,D13=Sheet1!$F$36,D13=Sheet1!$G$36,D13=Sheet1!$H$36,D13=Sheet1!$I$36,D13=Sheet1!$J$36,D13=Sheet1!$K$36,D13=Sheet1!$L$36,D13=Sheet1!$M$36,D13=Sheet1!$D$37,D13=Sheet1!$E$37,D13=Sheet1!$F$37,D13=Sheet1!$G$37),"←資格情報を入力してください！","")</f>
        <v/>
      </c>
      <c r="S13" s="234"/>
      <c r="T13" s="234"/>
      <c r="U13" s="234"/>
      <c r="V13" s="234"/>
      <c r="W13" s="234"/>
      <c r="X13" s="234"/>
      <c r="Y13" s="235"/>
    </row>
    <row r="14" spans="1:68" s="118" customFormat="1" ht="30" customHeight="1" thickBot="1">
      <c r="B14" s="272"/>
      <c r="C14" s="266"/>
      <c r="D14" s="230" t="str">
        <f>IF($C$9="","",VLOOKUP($C$9,Sheet1!$D$2:$P$32,7,0))</f>
        <v/>
      </c>
      <c r="E14" s="232"/>
      <c r="F14" s="153"/>
      <c r="G14" s="137" t="s">
        <v>11</v>
      </c>
      <c r="H14" s="230"/>
      <c r="I14" s="231"/>
      <c r="J14" s="231"/>
      <c r="K14" s="231"/>
      <c r="L14" s="231"/>
      <c r="M14" s="231"/>
      <c r="N14" s="231"/>
      <c r="O14" s="231"/>
      <c r="P14" s="231"/>
      <c r="Q14" s="232"/>
      <c r="R14" s="233" t="str">
        <f>IF(OR(D14=Sheet1!$D$36,D14=Sheet1!$E$36,D14=Sheet1!$F$36,D14=Sheet1!$G$36,D14=Sheet1!$H$36,D14=Sheet1!$I$36,D14=Sheet1!$J$36,D14=Sheet1!$K$36,D14=Sheet1!$L$36,D14=Sheet1!$M$36,D14=Sheet1!$D$37,D14=Sheet1!$E$37,D14=Sheet1!$F$37,D14=Sheet1!$G$37),"←資格情報を入力してください！","")</f>
        <v/>
      </c>
      <c r="S14" s="234"/>
      <c r="T14" s="234"/>
      <c r="U14" s="234"/>
      <c r="V14" s="234"/>
      <c r="W14" s="234"/>
      <c r="X14" s="234"/>
      <c r="Y14" s="235"/>
    </row>
    <row r="15" spans="1:68" s="118" customFormat="1" ht="30" customHeight="1" thickBot="1">
      <c r="B15" s="272"/>
      <c r="C15" s="266"/>
      <c r="D15" s="230" t="str">
        <f>IF($C$9="","",VLOOKUP($C$9,Sheet1!$D$2:$P$32,8,0))</f>
        <v/>
      </c>
      <c r="E15" s="232"/>
      <c r="F15" s="136"/>
      <c r="G15" s="137" t="s">
        <v>11</v>
      </c>
      <c r="H15" s="230"/>
      <c r="I15" s="231"/>
      <c r="J15" s="231"/>
      <c r="K15" s="231"/>
      <c r="L15" s="231"/>
      <c r="M15" s="231"/>
      <c r="N15" s="231"/>
      <c r="O15" s="231"/>
      <c r="P15" s="231"/>
      <c r="Q15" s="232"/>
      <c r="R15" s="233" t="str">
        <f>IF(OR(D15=Sheet1!$D$36,D15=Sheet1!$E$36,D15=Sheet1!$F$36,D15=Sheet1!$G$36,D15=Sheet1!$H$36,D15=Sheet1!$I$36,D15=Sheet1!$J$36,D15=Sheet1!$K$36,D15=Sheet1!$L$36,D15=Sheet1!$M$36,D15=Sheet1!$D$37,D15=Sheet1!$E$37,D15=Sheet1!$F$37,D15=Sheet1!$G$37),"←資格情報を入力してください！","")</f>
        <v/>
      </c>
      <c r="S15" s="234"/>
      <c r="T15" s="234"/>
      <c r="U15" s="234"/>
      <c r="V15" s="234"/>
      <c r="W15" s="234"/>
      <c r="X15" s="234"/>
      <c r="Y15" s="235"/>
    </row>
    <row r="16" spans="1:68" s="118" customFormat="1" ht="30" customHeight="1" thickBot="1">
      <c r="B16" s="272"/>
      <c r="C16" s="266"/>
      <c r="D16" s="228" t="str">
        <f>IF($C$9="","",VLOOKUP($C$9,Sheet1!$D$2:$P$32,9,0))</f>
        <v/>
      </c>
      <c r="E16" s="229"/>
      <c r="F16" s="136"/>
      <c r="G16" s="137" t="s">
        <v>11</v>
      </c>
      <c r="H16" s="230"/>
      <c r="I16" s="231"/>
      <c r="J16" s="231"/>
      <c r="K16" s="231"/>
      <c r="L16" s="231"/>
      <c r="M16" s="231"/>
      <c r="N16" s="231"/>
      <c r="O16" s="231"/>
      <c r="P16" s="231"/>
      <c r="Q16" s="232"/>
      <c r="R16" s="233" t="str">
        <f>IF(OR(D16=Sheet1!$D$36,D16=Sheet1!$E$36,D16=Sheet1!$F$36,D16=Sheet1!$G$36,D16=Sheet1!$H$36,D16=Sheet1!$I$36,D16=Sheet1!$J$36,D16=Sheet1!$K$36,D16=Sheet1!$L$36,D16=Sheet1!$M$36,D16=Sheet1!$D$37,D16=Sheet1!$E$37,D16=Sheet1!$F$37,D16=Sheet1!$G$37),"←資格情報を入力してください！","")</f>
        <v/>
      </c>
      <c r="S16" s="234"/>
      <c r="T16" s="234"/>
      <c r="U16" s="234"/>
      <c r="V16" s="234"/>
      <c r="W16" s="234"/>
      <c r="X16" s="234"/>
      <c r="Y16" s="235"/>
    </row>
    <row r="17" spans="2:40" s="118" customFormat="1" ht="30" customHeight="1" thickBot="1">
      <c r="B17" s="272"/>
      <c r="C17" s="266"/>
      <c r="D17" s="228" t="str">
        <f>IF($C$9="","",VLOOKUP($C$9,Sheet1!$D$2:$P$32,10,0))</f>
        <v/>
      </c>
      <c r="E17" s="229"/>
      <c r="F17" s="136"/>
      <c r="G17" s="137" t="s">
        <v>11</v>
      </c>
      <c r="H17" s="230"/>
      <c r="I17" s="231"/>
      <c r="J17" s="231"/>
      <c r="K17" s="231"/>
      <c r="L17" s="231"/>
      <c r="M17" s="231"/>
      <c r="N17" s="231"/>
      <c r="O17" s="231"/>
      <c r="P17" s="231"/>
      <c r="Q17" s="232"/>
      <c r="R17" s="233" t="str">
        <f>IF(OR(D17=Sheet1!$D$36,D17=Sheet1!$E$36,D17=Sheet1!$F$36,D17=Sheet1!$G$36,D17=Sheet1!$H$36,D17=Sheet1!$I$36,D17=Sheet1!$J$36,D17=Sheet1!$K$36,D17=Sheet1!$L$36,D17=Sheet1!$M$36,D17=Sheet1!$D$37,D17=Sheet1!$E$37,D17=Sheet1!$F$37,D17=Sheet1!$G$37),"←資格情報を入力してください！","")</f>
        <v/>
      </c>
      <c r="S17" s="234"/>
      <c r="T17" s="234"/>
      <c r="U17" s="234"/>
      <c r="V17" s="234"/>
      <c r="W17" s="234"/>
      <c r="X17" s="234"/>
      <c r="Y17" s="235"/>
    </row>
    <row r="18" spans="2:40" s="118" customFormat="1" ht="30" customHeight="1" thickBot="1">
      <c r="B18" s="272"/>
      <c r="C18" s="266"/>
      <c r="D18" s="228" t="str">
        <f>IF($C$9="","",VLOOKUP($C$9,Sheet1!$D$2:$P$32,11,0))</f>
        <v/>
      </c>
      <c r="E18" s="229"/>
      <c r="F18" s="153"/>
      <c r="G18" s="137" t="s">
        <v>11</v>
      </c>
      <c r="H18" s="230"/>
      <c r="I18" s="231"/>
      <c r="J18" s="231"/>
      <c r="K18" s="231"/>
      <c r="L18" s="231"/>
      <c r="M18" s="231"/>
      <c r="N18" s="231"/>
      <c r="O18" s="231"/>
      <c r="P18" s="231"/>
      <c r="Q18" s="232"/>
      <c r="R18" s="233" t="str">
        <f>IF(OR(D18=Sheet1!$D$36,D18=Sheet1!$E$36,D18=Sheet1!$F$36,D18=Sheet1!$G$36,D18=Sheet1!$H$36,D18=Sheet1!$I$36,D18=Sheet1!$J$36,D18=Sheet1!$K$36,D18=Sheet1!$L$36,D18=Sheet1!$M$36,D18=Sheet1!$D$37,D18=Sheet1!$E$37,D18=Sheet1!$F$37,D18=Sheet1!$G$37),"←資格情報を入力してください！","")</f>
        <v/>
      </c>
      <c r="S18" s="234"/>
      <c r="T18" s="234"/>
      <c r="U18" s="234"/>
      <c r="V18" s="234"/>
      <c r="W18" s="234"/>
      <c r="X18" s="234"/>
      <c r="Y18" s="235"/>
    </row>
    <row r="19" spans="2:40" s="118" customFormat="1" ht="30" customHeight="1" thickBot="1">
      <c r="B19" s="272"/>
      <c r="C19" s="266"/>
      <c r="D19" s="228" t="str">
        <f>IF($C$9="","",VLOOKUP($C$9,Sheet1!$D$2:$P$32,12,0))</f>
        <v/>
      </c>
      <c r="E19" s="229"/>
      <c r="F19" s="136"/>
      <c r="G19" s="137" t="s">
        <v>11</v>
      </c>
      <c r="H19" s="230"/>
      <c r="I19" s="231"/>
      <c r="J19" s="231"/>
      <c r="K19" s="231"/>
      <c r="L19" s="231"/>
      <c r="M19" s="231"/>
      <c r="N19" s="231"/>
      <c r="O19" s="231"/>
      <c r="P19" s="231"/>
      <c r="Q19" s="232"/>
      <c r="R19" s="233" t="str">
        <f>IF(OR(D19=Sheet1!$D$36,D19=Sheet1!$E$36,D19=Sheet1!$F$36,D19=Sheet1!$G$36,D19=Sheet1!$H$36,D19=Sheet1!$I$36,D19=Sheet1!$J$36,D19=Sheet1!$K$36,D19=Sheet1!$L$36,D19=Sheet1!$M$36,D19=Sheet1!$D$37,D19=Sheet1!$E$37,D19=Sheet1!$F$37,D19=Sheet1!$G$37),"←資格情報を入力してください！","")</f>
        <v/>
      </c>
      <c r="S19" s="234"/>
      <c r="T19" s="234"/>
      <c r="U19" s="234"/>
      <c r="V19" s="234"/>
      <c r="W19" s="234"/>
      <c r="X19" s="234"/>
      <c r="Y19" s="235"/>
    </row>
    <row r="20" spans="2:40" s="118" customFormat="1" ht="30" customHeight="1" thickBot="1">
      <c r="B20" s="272"/>
      <c r="C20" s="266"/>
      <c r="D20" s="254" t="str">
        <f>IF($C$9="","",VLOOKUP($C$9,Sheet1!$D$2:$P$32,13,0))</f>
        <v/>
      </c>
      <c r="E20" s="255"/>
      <c r="F20" s="138"/>
      <c r="G20" s="139" t="s">
        <v>11</v>
      </c>
      <c r="H20" s="248"/>
      <c r="I20" s="250"/>
      <c r="J20" s="250"/>
      <c r="K20" s="250"/>
      <c r="L20" s="250"/>
      <c r="M20" s="250"/>
      <c r="N20" s="250"/>
      <c r="O20" s="250"/>
      <c r="P20" s="250"/>
      <c r="Q20" s="249"/>
      <c r="R20" s="233" t="str">
        <f>IF(OR(D20=Sheet1!$D$36,D20=Sheet1!$E$36,D20=Sheet1!$F$36,D20=Sheet1!$G$36,D20=Sheet1!$H$36,D20=Sheet1!$I$36,D20=Sheet1!$J$36,D20=Sheet1!$K$36,D20=Sheet1!$L$36,D20=Sheet1!$M$36,D20=Sheet1!$D$37,D20=Sheet1!$E$37,D20=Sheet1!$F$37,D20=Sheet1!$G$37),"←資格情報を入力してください！","")</f>
        <v/>
      </c>
      <c r="S20" s="234"/>
      <c r="T20" s="234"/>
      <c r="U20" s="234"/>
      <c r="V20" s="234"/>
      <c r="W20" s="234"/>
      <c r="X20" s="234"/>
      <c r="Y20" s="235"/>
      <c r="AN20" s="152"/>
    </row>
    <row r="21" spans="2:40" s="118" customFormat="1" ht="30" customHeight="1" thickBot="1">
      <c r="B21" s="272"/>
      <c r="C21" s="266"/>
      <c r="D21" s="236" t="s">
        <v>216</v>
      </c>
      <c r="E21" s="237"/>
      <c r="F21" s="134"/>
      <c r="G21" s="140" t="s">
        <v>11</v>
      </c>
      <c r="H21" s="238"/>
      <c r="I21" s="239"/>
      <c r="J21" s="239"/>
      <c r="K21" s="239"/>
      <c r="L21" s="239"/>
      <c r="M21" s="239"/>
      <c r="N21" s="239"/>
      <c r="O21" s="239"/>
      <c r="P21" s="239"/>
      <c r="Q21" s="240"/>
      <c r="R21" s="233" t="str">
        <f>IF(OR(D21=Sheet1!$D$36,D21=Sheet1!$E$36,D21=Sheet1!$F$36,D21=Sheet1!$G$36,D21=Sheet1!$H$36,D21=Sheet1!$I$36,D21=Sheet1!$J$36,D21=Sheet1!$K$36,D21=Sheet1!$L$36,D21=Sheet1!$M$36,D21=Sheet1!$D$37,D21=Sheet1!$E$37,D21=Sheet1!$F$37,D21=Sheet1!$G$37),"←資格情報を入力してください！","")</f>
        <v/>
      </c>
      <c r="S21" s="234"/>
      <c r="T21" s="234"/>
      <c r="U21" s="234"/>
      <c r="V21" s="234"/>
      <c r="W21" s="234"/>
      <c r="X21" s="234"/>
      <c r="Y21" s="235"/>
    </row>
    <row r="22" spans="2:40" s="118" customFormat="1" ht="30" customHeight="1" thickBot="1">
      <c r="B22" s="273"/>
      <c r="C22" s="267"/>
      <c r="D22" s="243" t="s">
        <v>869</v>
      </c>
      <c r="E22" s="244"/>
      <c r="F22" s="149">
        <f>SUM(F9:F21)</f>
        <v>0</v>
      </c>
      <c r="G22" s="139" t="s">
        <v>11</v>
      </c>
      <c r="H22" s="268" t="str">
        <f>IF(OR(F22=100,F22=0),"","←０か１００になるようにしてください")</f>
        <v/>
      </c>
      <c r="I22" s="269"/>
      <c r="J22" s="269"/>
      <c r="K22" s="269"/>
      <c r="L22" s="269"/>
      <c r="M22" s="269"/>
      <c r="N22" s="269"/>
      <c r="O22" s="269"/>
      <c r="P22" s="269"/>
      <c r="Q22" s="270"/>
      <c r="R22" s="233" t="str">
        <f>IF(OR(D22=Sheet1!$D$36,D22=Sheet1!$E$36,D22=Sheet1!$F$36,D22=Sheet1!$G$36,D22=Sheet1!$H$36,D22=Sheet1!$I$36,D22=Sheet1!$J$36,D22=Sheet1!$K$36,D22=Sheet1!$L$36,D22=Sheet1!$M$36,D22=Sheet1!$D$37,D22=Sheet1!$E$37,D22=Sheet1!$F$37,D22=Sheet1!$G$37),"←資格情報を入力してください！","")</f>
        <v/>
      </c>
      <c r="S22" s="234"/>
      <c r="T22" s="234"/>
      <c r="U22" s="234"/>
      <c r="V22" s="234"/>
      <c r="W22" s="234"/>
      <c r="X22" s="234"/>
      <c r="Y22" s="235"/>
    </row>
    <row r="23" spans="2:40" s="118" customFormat="1" ht="30" customHeight="1" thickBot="1">
      <c r="B23" s="262" t="s">
        <v>1</v>
      </c>
      <c r="C23" s="265"/>
      <c r="D23" s="257" t="str">
        <f>IF($C$23="","",VLOOKUP($C$23,Sheet1!$D$2:$P$32,2,0))</f>
        <v/>
      </c>
      <c r="E23" s="258"/>
      <c r="F23" s="134"/>
      <c r="G23" s="141" t="s">
        <v>11</v>
      </c>
      <c r="H23" s="259"/>
      <c r="I23" s="260"/>
      <c r="J23" s="260"/>
      <c r="K23" s="260"/>
      <c r="L23" s="260"/>
      <c r="M23" s="260"/>
      <c r="N23" s="260"/>
      <c r="O23" s="260"/>
      <c r="P23" s="260"/>
      <c r="Q23" s="261"/>
      <c r="R23" s="233" t="str">
        <f>IF(OR(D23=Sheet1!$D$36,D23=Sheet1!$E$36,D23=Sheet1!$F$36,D23=Sheet1!$G$36,D23=Sheet1!$H$36,D23=Sheet1!$I$36,D23=Sheet1!$J$36,D23=Sheet1!$K$36,D23=Sheet1!$L$36,D23=Sheet1!$M$36,D23=Sheet1!$D$37,D23=Sheet1!$E$37,D23=Sheet1!$F$37,D23=Sheet1!$G$37),"←資格情報を入力してください！","")</f>
        <v/>
      </c>
      <c r="S23" s="234"/>
      <c r="T23" s="234"/>
      <c r="U23" s="234"/>
      <c r="V23" s="234"/>
      <c r="W23" s="234"/>
      <c r="X23" s="234"/>
      <c r="Y23" s="235"/>
    </row>
    <row r="24" spans="2:40" s="118" customFormat="1" ht="30" customHeight="1" thickBot="1">
      <c r="B24" s="263"/>
      <c r="C24" s="266"/>
      <c r="D24" s="230" t="str">
        <f>IF($C$23="","",VLOOKUP($C$23,Sheet1!$D$2:$P$32,3,0))</f>
        <v/>
      </c>
      <c r="E24" s="232"/>
      <c r="F24" s="136"/>
      <c r="G24" s="137" t="s">
        <v>11</v>
      </c>
      <c r="H24" s="230"/>
      <c r="I24" s="231"/>
      <c r="J24" s="231"/>
      <c r="K24" s="231"/>
      <c r="L24" s="231"/>
      <c r="M24" s="231"/>
      <c r="N24" s="231"/>
      <c r="O24" s="231"/>
      <c r="P24" s="231"/>
      <c r="Q24" s="232"/>
      <c r="R24" s="233" t="str">
        <f>IF(OR(D24=Sheet1!$D$36,D24=Sheet1!$E$36,D24=Sheet1!$F$36,D24=Sheet1!$G$36,D24=Sheet1!$H$36,D24=Sheet1!$I$36,D24=Sheet1!$J$36,D24=Sheet1!$K$36,D24=Sheet1!$L$36,D24=Sheet1!$M$36,D24=Sheet1!$D$37,D24=Sheet1!$E$37,D24=Sheet1!$F$37,D24=Sheet1!$G$37),"←資格情報を入力してください！","")</f>
        <v/>
      </c>
      <c r="S24" s="234"/>
      <c r="T24" s="234"/>
      <c r="U24" s="234"/>
      <c r="V24" s="234"/>
      <c r="W24" s="234"/>
      <c r="X24" s="234"/>
      <c r="Y24" s="235"/>
    </row>
    <row r="25" spans="2:40" s="118" customFormat="1" ht="30" customHeight="1" thickBot="1">
      <c r="B25" s="263"/>
      <c r="C25" s="266"/>
      <c r="D25" s="230" t="str">
        <f>IF($C$23="","",VLOOKUP($C$23,Sheet1!$D$2:$P$32,4,0))</f>
        <v/>
      </c>
      <c r="E25" s="232"/>
      <c r="F25" s="136"/>
      <c r="G25" s="137" t="s">
        <v>11</v>
      </c>
      <c r="H25" s="230"/>
      <c r="I25" s="231"/>
      <c r="J25" s="231"/>
      <c r="K25" s="231"/>
      <c r="L25" s="231"/>
      <c r="M25" s="231"/>
      <c r="N25" s="231"/>
      <c r="O25" s="231"/>
      <c r="P25" s="231"/>
      <c r="Q25" s="232"/>
      <c r="R25" s="233" t="str">
        <f>IF(OR(D25=Sheet1!$D$36,D25=Sheet1!$E$36,D25=Sheet1!$F$36,D25=Sheet1!$G$36,D25=Sheet1!$H$36,D25=Sheet1!$I$36,D25=Sheet1!$J$36,D25=Sheet1!$K$36,D25=Sheet1!$L$36,D25=Sheet1!$M$36,D25=Sheet1!$D$37,D25=Sheet1!$E$37,D25=Sheet1!$F$37,D25=Sheet1!$G$37),"←資格情報を入力してください！","")</f>
        <v/>
      </c>
      <c r="S25" s="234"/>
      <c r="T25" s="234"/>
      <c r="U25" s="234"/>
      <c r="V25" s="234"/>
      <c r="W25" s="234"/>
      <c r="X25" s="234"/>
      <c r="Y25" s="235"/>
    </row>
    <row r="26" spans="2:40" s="118" customFormat="1" ht="30" customHeight="1" thickBot="1">
      <c r="B26" s="263"/>
      <c r="C26" s="266"/>
      <c r="D26" s="230" t="str">
        <f>IF($C$23="","",VLOOKUP($C$23,Sheet1!$D$2:$P$32,5,0))</f>
        <v/>
      </c>
      <c r="E26" s="232"/>
      <c r="F26" s="136"/>
      <c r="G26" s="137" t="s">
        <v>11</v>
      </c>
      <c r="H26" s="230"/>
      <c r="I26" s="231"/>
      <c r="J26" s="231"/>
      <c r="K26" s="231"/>
      <c r="L26" s="231"/>
      <c r="M26" s="231"/>
      <c r="N26" s="231"/>
      <c r="O26" s="231"/>
      <c r="P26" s="231"/>
      <c r="Q26" s="232"/>
      <c r="R26" s="233" t="str">
        <f>IF(OR(D26=Sheet1!$D$36,D26=Sheet1!$E$36,D26=Sheet1!$F$36,D26=Sheet1!$G$36,D26=Sheet1!$H$36,D26=Sheet1!$I$36,D26=Sheet1!$J$36,D26=Sheet1!$K$36,D26=Sheet1!$L$36,D26=Sheet1!$M$36,D26=Sheet1!$D$37,D26=Sheet1!$E$37,D26=Sheet1!$F$37,D26=Sheet1!$G$37),"←資格情報を入力してください！","")</f>
        <v/>
      </c>
      <c r="S26" s="234"/>
      <c r="T26" s="234"/>
      <c r="U26" s="234"/>
      <c r="V26" s="234"/>
      <c r="W26" s="234"/>
      <c r="X26" s="234"/>
      <c r="Y26" s="235"/>
    </row>
    <row r="27" spans="2:40" s="118" customFormat="1" ht="30" customHeight="1" thickBot="1">
      <c r="B27" s="263"/>
      <c r="C27" s="266"/>
      <c r="D27" s="230" t="str">
        <f>IF($C$23="","",VLOOKUP($C$23,Sheet1!$D$2:$P$32,6,0))</f>
        <v/>
      </c>
      <c r="E27" s="232"/>
      <c r="F27" s="136"/>
      <c r="G27" s="137" t="s">
        <v>11</v>
      </c>
      <c r="H27" s="230"/>
      <c r="I27" s="231"/>
      <c r="J27" s="231"/>
      <c r="K27" s="231"/>
      <c r="L27" s="231"/>
      <c r="M27" s="231"/>
      <c r="N27" s="231"/>
      <c r="O27" s="231"/>
      <c r="P27" s="231"/>
      <c r="Q27" s="232"/>
      <c r="R27" s="233" t="str">
        <f>IF(OR(D27=Sheet1!$D$36,D27=Sheet1!$E$36,D27=Sheet1!$F$36,D27=Sheet1!$G$36,D27=Sheet1!$H$36,D27=Sheet1!$I$36,D27=Sheet1!$J$36,D27=Sheet1!$K$36,D27=Sheet1!$L$36,D27=Sheet1!$M$36,D27=Sheet1!$D$37,D27=Sheet1!$E$37,D27=Sheet1!$F$37,D27=Sheet1!$G$37),"←資格情報を入力してください！","")</f>
        <v/>
      </c>
      <c r="S27" s="234"/>
      <c r="T27" s="234"/>
      <c r="U27" s="234"/>
      <c r="V27" s="234"/>
      <c r="W27" s="234"/>
      <c r="X27" s="234"/>
      <c r="Y27" s="235"/>
    </row>
    <row r="28" spans="2:40" s="118" customFormat="1" ht="30" customHeight="1" thickBot="1">
      <c r="B28" s="263"/>
      <c r="C28" s="266"/>
      <c r="D28" s="230" t="str">
        <f>IF($C$23="","",VLOOKUP($C$23,Sheet1!$D$2:$P$32,7,0))</f>
        <v/>
      </c>
      <c r="E28" s="232"/>
      <c r="F28" s="136"/>
      <c r="G28" s="137" t="s">
        <v>11</v>
      </c>
      <c r="H28" s="230"/>
      <c r="I28" s="231"/>
      <c r="J28" s="231"/>
      <c r="K28" s="231"/>
      <c r="L28" s="231"/>
      <c r="M28" s="231"/>
      <c r="N28" s="231"/>
      <c r="O28" s="231"/>
      <c r="P28" s="231"/>
      <c r="Q28" s="232"/>
      <c r="R28" s="233" t="str">
        <f>IF(OR(D28=Sheet1!$D$36,D28=Sheet1!$E$36,D28=Sheet1!$F$36,D28=Sheet1!$G$36,D28=Sheet1!$H$36,D28=Sheet1!$I$36,D28=Sheet1!$J$36,D28=Sheet1!$K$36,D28=Sheet1!$L$36,D28=Sheet1!$M$36,D28=Sheet1!$D$37,D28=Sheet1!$E$37,D28=Sheet1!$F$37,D28=Sheet1!$G$37),"←資格情報を入力してください！","")</f>
        <v/>
      </c>
      <c r="S28" s="234"/>
      <c r="T28" s="234"/>
      <c r="U28" s="234"/>
      <c r="V28" s="234"/>
      <c r="W28" s="234"/>
      <c r="X28" s="234"/>
      <c r="Y28" s="235"/>
    </row>
    <row r="29" spans="2:40" s="118" customFormat="1" ht="30" customHeight="1" thickBot="1">
      <c r="B29" s="263"/>
      <c r="C29" s="266"/>
      <c r="D29" s="230" t="str">
        <f>IF($C$23="","",VLOOKUP($C$23,Sheet1!$D$2:$P$32,8,0))</f>
        <v/>
      </c>
      <c r="E29" s="232"/>
      <c r="F29" s="136"/>
      <c r="G29" s="137" t="s">
        <v>11</v>
      </c>
      <c r="H29" s="230"/>
      <c r="I29" s="231"/>
      <c r="J29" s="231"/>
      <c r="K29" s="231"/>
      <c r="L29" s="231"/>
      <c r="M29" s="231"/>
      <c r="N29" s="231"/>
      <c r="O29" s="231"/>
      <c r="P29" s="231"/>
      <c r="Q29" s="232"/>
      <c r="R29" s="233" t="str">
        <f>IF(OR(D29=Sheet1!$D$36,D29=Sheet1!$E$36,D29=Sheet1!$F$36,D29=Sheet1!$G$36,D29=Sheet1!$H$36,D29=Sheet1!$I$36,D29=Sheet1!$J$36,D29=Sheet1!$K$36,D29=Sheet1!$L$36,D29=Sheet1!$M$36,D29=Sheet1!$D$37,D29=Sheet1!$E$37,D29=Sheet1!$F$37,D29=Sheet1!$G$37),"←資格情報を入力してください！","")</f>
        <v/>
      </c>
      <c r="S29" s="234"/>
      <c r="T29" s="234"/>
      <c r="U29" s="234"/>
      <c r="V29" s="234"/>
      <c r="W29" s="234"/>
      <c r="X29" s="234"/>
      <c r="Y29" s="235"/>
    </row>
    <row r="30" spans="2:40" s="118" customFormat="1" ht="30" customHeight="1" thickBot="1">
      <c r="B30" s="263"/>
      <c r="C30" s="266"/>
      <c r="D30" s="230" t="str">
        <f>IF($C$23="","",VLOOKUP($C$23,Sheet1!$D$2:$P$32,9,0))</f>
        <v/>
      </c>
      <c r="E30" s="232"/>
      <c r="F30" s="136"/>
      <c r="G30" s="137" t="s">
        <v>11</v>
      </c>
      <c r="H30" s="230"/>
      <c r="I30" s="231"/>
      <c r="J30" s="231"/>
      <c r="K30" s="231"/>
      <c r="L30" s="231"/>
      <c r="M30" s="231"/>
      <c r="N30" s="231"/>
      <c r="O30" s="231"/>
      <c r="P30" s="231"/>
      <c r="Q30" s="232"/>
      <c r="R30" s="233" t="str">
        <f>IF(OR(D30=Sheet1!$D$36,D30=Sheet1!$E$36,D30=Sheet1!$F$36,D30=Sheet1!$G$36,D30=Sheet1!$H$36,D30=Sheet1!$I$36,D30=Sheet1!$J$36,D30=Sheet1!$K$36,D30=Sheet1!$L$36,D30=Sheet1!$M$36,D30=Sheet1!$D$37,D30=Sheet1!$E$37,D30=Sheet1!$F$37,D30=Sheet1!$G$37),"←資格情報を入力してください！","")</f>
        <v/>
      </c>
      <c r="S30" s="234"/>
      <c r="T30" s="234"/>
      <c r="U30" s="234"/>
      <c r="V30" s="234"/>
      <c r="W30" s="234"/>
      <c r="X30" s="234"/>
      <c r="Y30" s="235"/>
    </row>
    <row r="31" spans="2:40" s="118" customFormat="1" ht="30" customHeight="1" thickBot="1">
      <c r="B31" s="263"/>
      <c r="C31" s="266"/>
      <c r="D31" s="230" t="str">
        <f>IF($C$23="","",VLOOKUP($C$23,Sheet1!$D$2:$P$32,10,0))</f>
        <v/>
      </c>
      <c r="E31" s="232"/>
      <c r="F31" s="136"/>
      <c r="G31" s="137" t="s">
        <v>11</v>
      </c>
      <c r="H31" s="230"/>
      <c r="I31" s="231"/>
      <c r="J31" s="231"/>
      <c r="K31" s="231"/>
      <c r="L31" s="231"/>
      <c r="M31" s="231"/>
      <c r="N31" s="231"/>
      <c r="O31" s="231"/>
      <c r="P31" s="231"/>
      <c r="Q31" s="232"/>
      <c r="R31" s="233" t="str">
        <f>IF(OR(D31=Sheet1!$D$36,D31=Sheet1!$E$36,D31=Sheet1!$F$36,D31=Sheet1!$G$36,D31=Sheet1!$H$36,D31=Sheet1!$I$36,D31=Sheet1!$J$36,D31=Sheet1!$K$36,D31=Sheet1!$L$36,D31=Sheet1!$M$36,D31=Sheet1!$D$37,D31=Sheet1!$E$37,D31=Sheet1!$F$37,D31=Sheet1!$G$37),"←資格情報を入力してください！","")</f>
        <v/>
      </c>
      <c r="S31" s="234"/>
      <c r="T31" s="234"/>
      <c r="U31" s="234"/>
      <c r="V31" s="234"/>
      <c r="W31" s="234"/>
      <c r="X31" s="234"/>
      <c r="Y31" s="235"/>
    </row>
    <row r="32" spans="2:40" s="118" customFormat="1" ht="30" customHeight="1" thickBot="1">
      <c r="B32" s="263"/>
      <c r="C32" s="266"/>
      <c r="D32" s="230" t="str">
        <f>IF($C$23="","",VLOOKUP($C$23,Sheet1!$D$2:$P$32,11,0))</f>
        <v/>
      </c>
      <c r="E32" s="232"/>
      <c r="F32" s="136"/>
      <c r="G32" s="137" t="s">
        <v>11</v>
      </c>
      <c r="H32" s="230"/>
      <c r="I32" s="231"/>
      <c r="J32" s="231"/>
      <c r="K32" s="231"/>
      <c r="L32" s="231"/>
      <c r="M32" s="231"/>
      <c r="N32" s="231"/>
      <c r="O32" s="231"/>
      <c r="P32" s="231"/>
      <c r="Q32" s="232"/>
      <c r="R32" s="233" t="str">
        <f>IF(OR(D32=Sheet1!$D$36,D32=Sheet1!$E$36,D32=Sheet1!$F$36,D32=Sheet1!$G$36,D32=Sheet1!$H$36,D32=Sheet1!$I$36,D32=Sheet1!$J$36,D32=Sheet1!$K$36,D32=Sheet1!$L$36,D32=Sheet1!$M$36,D32=Sheet1!$D$37,D32=Sheet1!$E$37,D32=Sheet1!$F$37,D32=Sheet1!$G$37),"←資格情報を入力してください！","")</f>
        <v/>
      </c>
      <c r="S32" s="234"/>
      <c r="T32" s="234"/>
      <c r="U32" s="234"/>
      <c r="V32" s="234"/>
      <c r="W32" s="234"/>
      <c r="X32" s="234"/>
      <c r="Y32" s="235"/>
    </row>
    <row r="33" spans="2:25" s="118" customFormat="1" ht="30" customHeight="1" thickBot="1">
      <c r="B33" s="263"/>
      <c r="C33" s="266"/>
      <c r="D33" s="230" t="str">
        <f>IF($C$23="","",VLOOKUP($C$23,Sheet1!$D$2:$P$32,12,0))</f>
        <v/>
      </c>
      <c r="E33" s="232"/>
      <c r="F33" s="136"/>
      <c r="G33" s="137" t="s">
        <v>11</v>
      </c>
      <c r="H33" s="230"/>
      <c r="I33" s="231"/>
      <c r="J33" s="231"/>
      <c r="K33" s="231"/>
      <c r="L33" s="231"/>
      <c r="M33" s="231"/>
      <c r="N33" s="231"/>
      <c r="O33" s="231"/>
      <c r="P33" s="231"/>
      <c r="Q33" s="232"/>
      <c r="R33" s="233" t="str">
        <f>IF(OR(D33=Sheet1!$D$36,D33=Sheet1!$E$36,D33=Sheet1!$F$36,D33=Sheet1!$G$36,D33=Sheet1!$H$36,D33=Sheet1!$I$36,D33=Sheet1!$J$36,D33=Sheet1!$K$36,D33=Sheet1!$L$36,D33=Sheet1!$M$36,D33=Sheet1!$D$37,D33=Sheet1!$E$37,D33=Sheet1!$F$37,D33=Sheet1!$G$37),"←資格情報を入力してください！","")</f>
        <v/>
      </c>
      <c r="S33" s="234"/>
      <c r="T33" s="234"/>
      <c r="U33" s="234"/>
      <c r="V33" s="234"/>
      <c r="W33" s="234"/>
      <c r="X33" s="234"/>
      <c r="Y33" s="235"/>
    </row>
    <row r="34" spans="2:25" s="118" customFormat="1" ht="30" customHeight="1" thickBot="1">
      <c r="B34" s="263"/>
      <c r="C34" s="266"/>
      <c r="D34" s="248" t="str">
        <f>IF($C$23="","",VLOOKUP($C$23,Sheet1!$D$2:$P$32,13,0))</f>
        <v/>
      </c>
      <c r="E34" s="249"/>
      <c r="F34" s="138"/>
      <c r="G34" s="139" t="s">
        <v>11</v>
      </c>
      <c r="H34" s="248"/>
      <c r="I34" s="250"/>
      <c r="J34" s="250"/>
      <c r="K34" s="250"/>
      <c r="L34" s="250"/>
      <c r="M34" s="250"/>
      <c r="N34" s="250"/>
      <c r="O34" s="250"/>
      <c r="P34" s="250"/>
      <c r="Q34" s="249"/>
      <c r="R34" s="233" t="str">
        <f>IF(OR(D34=Sheet1!$D$36,D34=Sheet1!$E$36,D34=Sheet1!$F$36,D34=Sheet1!$G$36,D34=Sheet1!$H$36,D34=Sheet1!$I$36,D34=Sheet1!$J$36,D34=Sheet1!$K$36,D34=Sheet1!$L$36,D34=Sheet1!$M$36,D34=Sheet1!$D$37,D34=Sheet1!$E$37,D34=Sheet1!$F$37,D34=Sheet1!$G$37),"←資格情報を入力してください！","")</f>
        <v/>
      </c>
      <c r="S34" s="234"/>
      <c r="T34" s="234"/>
      <c r="U34" s="234"/>
      <c r="V34" s="234"/>
      <c r="W34" s="234"/>
      <c r="X34" s="234"/>
      <c r="Y34" s="235"/>
    </row>
    <row r="35" spans="2:25" s="118" customFormat="1" ht="30" customHeight="1" thickBot="1">
      <c r="B35" s="263"/>
      <c r="C35" s="266"/>
      <c r="D35" s="236" t="s">
        <v>216</v>
      </c>
      <c r="E35" s="237"/>
      <c r="F35" s="134"/>
      <c r="G35" s="140" t="s">
        <v>11</v>
      </c>
      <c r="H35" s="238"/>
      <c r="I35" s="239"/>
      <c r="J35" s="239"/>
      <c r="K35" s="239"/>
      <c r="L35" s="239"/>
      <c r="M35" s="239"/>
      <c r="N35" s="239"/>
      <c r="O35" s="239"/>
      <c r="P35" s="239"/>
      <c r="Q35" s="240"/>
      <c r="R35" s="233"/>
      <c r="S35" s="234"/>
      <c r="T35" s="234"/>
      <c r="U35" s="234"/>
      <c r="V35" s="234"/>
      <c r="W35" s="234"/>
      <c r="X35" s="234"/>
      <c r="Y35" s="235"/>
    </row>
    <row r="36" spans="2:25" s="118" customFormat="1" ht="30" customHeight="1" thickBot="1">
      <c r="B36" s="264"/>
      <c r="C36" s="267"/>
      <c r="D36" s="243" t="s">
        <v>12</v>
      </c>
      <c r="E36" s="244"/>
      <c r="F36" s="149">
        <f>SUM(F23:F35)</f>
        <v>0</v>
      </c>
      <c r="G36" s="139" t="s">
        <v>11</v>
      </c>
      <c r="H36" s="268" t="str">
        <f>IF(OR(F36=100,F36=0),"","←０か１００になるようにしてください")</f>
        <v/>
      </c>
      <c r="I36" s="269"/>
      <c r="J36" s="269"/>
      <c r="K36" s="269"/>
      <c r="L36" s="269"/>
      <c r="M36" s="269"/>
      <c r="N36" s="269"/>
      <c r="O36" s="269"/>
      <c r="P36" s="269"/>
      <c r="Q36" s="270"/>
      <c r="R36" s="233" t="str">
        <f>IF(OR(D36=Sheet1!$D$36,D36=Sheet1!$E$36,D36=Sheet1!$F$36,D36=Sheet1!$G$36,D36=Sheet1!$H$36,D36=Sheet1!$I$36,D36=Sheet1!$J$36,D36=Sheet1!$K$36,D36=Sheet1!$L$36,D36=Sheet1!$M$36,D36=Sheet1!$D$37,D36=Sheet1!$E$37,D36=Sheet1!$F$37,D36=Sheet1!$G$37),"←資格情報を入力してください！","")</f>
        <v/>
      </c>
      <c r="S36" s="234"/>
      <c r="T36" s="234"/>
      <c r="U36" s="234"/>
      <c r="V36" s="234"/>
      <c r="W36" s="234"/>
      <c r="X36" s="234"/>
      <c r="Y36" s="235"/>
    </row>
    <row r="37" spans="2:25" s="118" customFormat="1" ht="30" customHeight="1" thickBot="1">
      <c r="B37" s="262" t="s">
        <v>2</v>
      </c>
      <c r="C37" s="265"/>
      <c r="D37" s="257" t="str">
        <f>IF($C$37="","",VLOOKUP(C37,Sheet1!$D$2:$P$32,2,0))</f>
        <v/>
      </c>
      <c r="E37" s="258"/>
      <c r="F37" s="134"/>
      <c r="G37" s="141" t="s">
        <v>11</v>
      </c>
      <c r="H37" s="259"/>
      <c r="I37" s="260"/>
      <c r="J37" s="260"/>
      <c r="K37" s="260"/>
      <c r="L37" s="260"/>
      <c r="M37" s="260"/>
      <c r="N37" s="260"/>
      <c r="O37" s="260"/>
      <c r="P37" s="260"/>
      <c r="Q37" s="261"/>
      <c r="R37" s="233" t="str">
        <f>IF(OR(D37=Sheet1!$D$36,D37=Sheet1!$E$36,D37=Sheet1!$F$36,D37=Sheet1!$G$36,D37=Sheet1!$H$36,D37=Sheet1!$I$36,D37=Sheet1!$J$36,D37=Sheet1!$K$36,D37=Sheet1!$L$36,D37=Sheet1!$M$36,D37=Sheet1!$D$37,D37=Sheet1!$E$37,D37=Sheet1!$F$37,D37=Sheet1!$G$37),"←資格情報を入力してください！","")</f>
        <v/>
      </c>
      <c r="S37" s="234"/>
      <c r="T37" s="234"/>
      <c r="U37" s="234"/>
      <c r="V37" s="234"/>
      <c r="W37" s="234"/>
      <c r="X37" s="234"/>
      <c r="Y37" s="235"/>
    </row>
    <row r="38" spans="2:25" s="118" customFormat="1" ht="30" customHeight="1" thickBot="1">
      <c r="B38" s="263"/>
      <c r="C38" s="266"/>
      <c r="D38" s="228" t="str">
        <f>IF($C$37="","",VLOOKUP(C37,Sheet1!$D$2:$P$32,3,0))</f>
        <v/>
      </c>
      <c r="E38" s="229"/>
      <c r="F38" s="136"/>
      <c r="G38" s="137" t="s">
        <v>11</v>
      </c>
      <c r="H38" s="230"/>
      <c r="I38" s="231"/>
      <c r="J38" s="231"/>
      <c r="K38" s="231"/>
      <c r="L38" s="231"/>
      <c r="M38" s="231"/>
      <c r="N38" s="231"/>
      <c r="O38" s="231"/>
      <c r="P38" s="231"/>
      <c r="Q38" s="232"/>
      <c r="R38" s="233" t="str">
        <f>IF(OR(D38=Sheet1!$D$36,D38=Sheet1!$E$36,D38=Sheet1!$F$36,D38=Sheet1!$G$36,D38=Sheet1!$H$36,D38=Sheet1!$I$36,D38=Sheet1!$J$36,D38=Sheet1!$K$36,D38=Sheet1!$L$36,D38=Sheet1!$M$36,D38=Sheet1!$D$37,D38=Sheet1!$E$37,D38=Sheet1!$F$37,D38=Sheet1!$G$37),"←資格情報を入力してください！","")</f>
        <v/>
      </c>
      <c r="S38" s="234"/>
      <c r="T38" s="234"/>
      <c r="U38" s="234"/>
      <c r="V38" s="234"/>
      <c r="W38" s="234"/>
      <c r="X38" s="234"/>
      <c r="Y38" s="235"/>
    </row>
    <row r="39" spans="2:25" s="118" customFormat="1" ht="30" customHeight="1" thickBot="1">
      <c r="B39" s="263"/>
      <c r="C39" s="266"/>
      <c r="D39" s="228" t="str">
        <f>IF($C$37="","",VLOOKUP(C37,Sheet1!$D$2:$P$32,4,0))</f>
        <v/>
      </c>
      <c r="E39" s="229"/>
      <c r="F39" s="136"/>
      <c r="G39" s="137" t="s">
        <v>11</v>
      </c>
      <c r="H39" s="230"/>
      <c r="I39" s="231"/>
      <c r="J39" s="231"/>
      <c r="K39" s="231"/>
      <c r="L39" s="231"/>
      <c r="M39" s="231"/>
      <c r="N39" s="231"/>
      <c r="O39" s="231"/>
      <c r="P39" s="231"/>
      <c r="Q39" s="232"/>
      <c r="R39" s="233" t="str">
        <f>IF(OR(D39=Sheet1!$D$36,D39=Sheet1!$E$36,D39=Sheet1!$F$36,D39=Sheet1!$G$36,D39=Sheet1!$H$36,D39=Sheet1!$I$36,D39=Sheet1!$J$36,D39=Sheet1!$K$36,D39=Sheet1!$L$36,D39=Sheet1!$M$36,D39=Sheet1!$D$37,D39=Sheet1!$E$37,D39=Sheet1!$F$37,D39=Sheet1!$G$37),"←資格情報を入力してください！","")</f>
        <v/>
      </c>
      <c r="S39" s="234"/>
      <c r="T39" s="234"/>
      <c r="U39" s="234"/>
      <c r="V39" s="234"/>
      <c r="W39" s="234"/>
      <c r="X39" s="234"/>
      <c r="Y39" s="235"/>
    </row>
    <row r="40" spans="2:25" s="118" customFormat="1" ht="30" customHeight="1" thickBot="1">
      <c r="B40" s="263"/>
      <c r="C40" s="266"/>
      <c r="D40" s="228" t="str">
        <f>IF($C$37="","",VLOOKUP(C37,Sheet1!$D$2:$P$32,5,0))</f>
        <v/>
      </c>
      <c r="E40" s="229"/>
      <c r="F40" s="136"/>
      <c r="G40" s="137" t="s">
        <v>11</v>
      </c>
      <c r="H40" s="230"/>
      <c r="I40" s="231"/>
      <c r="J40" s="231"/>
      <c r="K40" s="231"/>
      <c r="L40" s="231"/>
      <c r="M40" s="231"/>
      <c r="N40" s="231"/>
      <c r="O40" s="231"/>
      <c r="P40" s="231"/>
      <c r="Q40" s="232"/>
      <c r="R40" s="233" t="str">
        <f>IF(OR(D40=Sheet1!$D$36,D40=Sheet1!$E$36,D40=Sheet1!$F$36,D40=Sheet1!$G$36,D40=Sheet1!$H$36,D40=Sheet1!$I$36,D40=Sheet1!$J$36,D40=Sheet1!$K$36,D40=Sheet1!$L$36,D40=Sheet1!$M$36,D40=Sheet1!$D$37,D40=Sheet1!$E$37,D40=Sheet1!$F$37,D40=Sheet1!$G$37),"←資格情報を入力してください！","")</f>
        <v/>
      </c>
      <c r="S40" s="234"/>
      <c r="T40" s="234"/>
      <c r="U40" s="234"/>
      <c r="V40" s="234"/>
      <c r="W40" s="234"/>
      <c r="X40" s="234"/>
      <c r="Y40" s="235"/>
    </row>
    <row r="41" spans="2:25" s="118" customFormat="1" ht="30" customHeight="1" thickBot="1">
      <c r="B41" s="263"/>
      <c r="C41" s="266"/>
      <c r="D41" s="228" t="str">
        <f>IF($C$37="","",VLOOKUP(C37,Sheet1!$D$2:$P$32,6,0))</f>
        <v/>
      </c>
      <c r="E41" s="229"/>
      <c r="F41" s="136"/>
      <c r="G41" s="137" t="s">
        <v>11</v>
      </c>
      <c r="H41" s="230"/>
      <c r="I41" s="231"/>
      <c r="J41" s="231"/>
      <c r="K41" s="231"/>
      <c r="L41" s="231"/>
      <c r="M41" s="231"/>
      <c r="N41" s="231"/>
      <c r="O41" s="231"/>
      <c r="P41" s="231"/>
      <c r="Q41" s="232"/>
      <c r="R41" s="233" t="str">
        <f>IF(OR(D41=Sheet1!$D$36,D41=Sheet1!$E$36,D41=Sheet1!$F$36,D41=Sheet1!$G$36,D41=Sheet1!$H$36,D41=Sheet1!$I$36,D41=Sheet1!$J$36,D41=Sheet1!$K$36,D41=Sheet1!$L$36,D41=Sheet1!$M$36,D41=Sheet1!$D$37,D41=Sheet1!$E$37,D41=Sheet1!$F$37,D41=Sheet1!$G$37),"←資格情報を入力してください！","")</f>
        <v/>
      </c>
      <c r="S41" s="234"/>
      <c r="T41" s="234"/>
      <c r="U41" s="234"/>
      <c r="V41" s="234"/>
      <c r="W41" s="234"/>
      <c r="X41" s="234"/>
      <c r="Y41" s="235"/>
    </row>
    <row r="42" spans="2:25" s="118" customFormat="1" ht="30" customHeight="1" thickBot="1">
      <c r="B42" s="263"/>
      <c r="C42" s="266"/>
      <c r="D42" s="230" t="str">
        <f>IF($C$37="","",VLOOKUP(C37,Sheet1!$D$2:$P$32,7,0))</f>
        <v/>
      </c>
      <c r="E42" s="232"/>
      <c r="F42" s="136"/>
      <c r="G42" s="137" t="s">
        <v>11</v>
      </c>
      <c r="H42" s="230"/>
      <c r="I42" s="231"/>
      <c r="J42" s="231"/>
      <c r="K42" s="231"/>
      <c r="L42" s="231"/>
      <c r="M42" s="231"/>
      <c r="N42" s="231"/>
      <c r="O42" s="231"/>
      <c r="P42" s="231"/>
      <c r="Q42" s="232"/>
      <c r="R42" s="233" t="str">
        <f>IF(OR(D42=Sheet1!$D$36,D42=Sheet1!$E$36,D42=Sheet1!$F$36,D42=Sheet1!$G$36,D42=Sheet1!$H$36,D42=Sheet1!$I$36,D42=Sheet1!$J$36,D42=Sheet1!$K$36,D42=Sheet1!$L$36,D42=Sheet1!$M$36,D42=Sheet1!$D$37,D42=Sheet1!$E$37,D42=Sheet1!$F$37,D42=Sheet1!$G$37),"←資格情報を入力してください！","")</f>
        <v/>
      </c>
      <c r="S42" s="234"/>
      <c r="T42" s="234"/>
      <c r="U42" s="234"/>
      <c r="V42" s="234"/>
      <c r="W42" s="234"/>
      <c r="X42" s="234"/>
      <c r="Y42" s="235"/>
    </row>
    <row r="43" spans="2:25" s="118" customFormat="1" ht="30" customHeight="1" thickBot="1">
      <c r="B43" s="263"/>
      <c r="C43" s="266"/>
      <c r="D43" s="230" t="str">
        <f>IF($C$37="","",VLOOKUP(C37,Sheet1!$D$2:$P$32,8,0))</f>
        <v/>
      </c>
      <c r="E43" s="232"/>
      <c r="F43" s="136"/>
      <c r="G43" s="137" t="s">
        <v>11</v>
      </c>
      <c r="H43" s="230"/>
      <c r="I43" s="231"/>
      <c r="J43" s="231"/>
      <c r="K43" s="231"/>
      <c r="L43" s="231"/>
      <c r="M43" s="231"/>
      <c r="N43" s="231"/>
      <c r="O43" s="231"/>
      <c r="P43" s="231"/>
      <c r="Q43" s="232"/>
      <c r="R43" s="233" t="str">
        <f>IF(OR(D43=Sheet1!$D$36,D43=Sheet1!$E$36,D43=Sheet1!$F$36,D43=Sheet1!$G$36,D43=Sheet1!$H$36,D43=Sheet1!$I$36,D43=Sheet1!$J$36,D43=Sheet1!$K$36,D43=Sheet1!$L$36,D43=Sheet1!$M$36,D43=Sheet1!$D$37,D43=Sheet1!$E$37,D43=Sheet1!$F$37,D43=Sheet1!$G$37),"←資格情報を入力してください！","")</f>
        <v/>
      </c>
      <c r="S43" s="234"/>
      <c r="T43" s="234"/>
      <c r="U43" s="234"/>
      <c r="V43" s="234"/>
      <c r="W43" s="234"/>
      <c r="X43" s="234"/>
      <c r="Y43" s="235"/>
    </row>
    <row r="44" spans="2:25" s="118" customFormat="1" ht="30" customHeight="1" thickBot="1">
      <c r="B44" s="263"/>
      <c r="C44" s="266"/>
      <c r="D44" s="228" t="str">
        <f>IF($C$37="","",VLOOKUP(C37,Sheet1!$D$2:$P$32,9,0))</f>
        <v/>
      </c>
      <c r="E44" s="229"/>
      <c r="F44" s="136"/>
      <c r="G44" s="137" t="s">
        <v>11</v>
      </c>
      <c r="H44" s="230"/>
      <c r="I44" s="231"/>
      <c r="J44" s="231"/>
      <c r="K44" s="231"/>
      <c r="L44" s="231"/>
      <c r="M44" s="231"/>
      <c r="N44" s="231"/>
      <c r="O44" s="231"/>
      <c r="P44" s="231"/>
      <c r="Q44" s="232"/>
      <c r="R44" s="233" t="str">
        <f>IF(OR(D44=Sheet1!$D$36,D44=Sheet1!$E$36,D44=Sheet1!$F$36,D44=Sheet1!$G$36,D44=Sheet1!$H$36,D44=Sheet1!$I$36,D44=Sheet1!$J$36,D44=Sheet1!$K$36,D44=Sheet1!$L$36,D44=Sheet1!$M$36,D44=Sheet1!$D$37,D44=Sheet1!$E$37,D44=Sheet1!$F$37,D44=Sheet1!$G$37),"←資格情報を入力してください！","")</f>
        <v/>
      </c>
      <c r="S44" s="234"/>
      <c r="T44" s="234"/>
      <c r="U44" s="234"/>
      <c r="V44" s="234"/>
      <c r="W44" s="234"/>
      <c r="X44" s="234"/>
      <c r="Y44" s="235"/>
    </row>
    <row r="45" spans="2:25" s="118" customFormat="1" ht="30" customHeight="1" thickBot="1">
      <c r="B45" s="263"/>
      <c r="C45" s="266"/>
      <c r="D45" s="228" t="str">
        <f>IF($C$37="","",VLOOKUP(C37,Sheet1!$D$2:$P$32,10,0))</f>
        <v/>
      </c>
      <c r="E45" s="229"/>
      <c r="F45" s="136"/>
      <c r="G45" s="137" t="s">
        <v>11</v>
      </c>
      <c r="H45" s="230"/>
      <c r="I45" s="231"/>
      <c r="J45" s="231"/>
      <c r="K45" s="231"/>
      <c r="L45" s="231"/>
      <c r="M45" s="231"/>
      <c r="N45" s="231"/>
      <c r="O45" s="231"/>
      <c r="P45" s="231"/>
      <c r="Q45" s="232"/>
      <c r="R45" s="233" t="str">
        <f>IF(OR(D45=Sheet1!$D$36,D45=Sheet1!$E$36,D45=Sheet1!$F$36,D45=Sheet1!$G$36,D45=Sheet1!$H$36,D45=Sheet1!$I$36,D45=Sheet1!$J$36,D45=Sheet1!$K$36,D45=Sheet1!$L$36,D45=Sheet1!$M$36,D45=Sheet1!$D$37,D45=Sheet1!$E$37,D45=Sheet1!$F$37,D45=Sheet1!$G$37),"←資格情報を入力してください！","")</f>
        <v/>
      </c>
      <c r="S45" s="234"/>
      <c r="T45" s="234"/>
      <c r="U45" s="234"/>
      <c r="V45" s="234"/>
      <c r="W45" s="234"/>
      <c r="X45" s="234"/>
      <c r="Y45" s="235"/>
    </row>
    <row r="46" spans="2:25" s="118" customFormat="1" ht="30" customHeight="1" thickBot="1">
      <c r="B46" s="263"/>
      <c r="C46" s="266"/>
      <c r="D46" s="228" t="str">
        <f>IF($C$37="","",VLOOKUP(C37,Sheet1!$D$2:$P$32,11,0))</f>
        <v/>
      </c>
      <c r="E46" s="229"/>
      <c r="F46" s="136"/>
      <c r="G46" s="137" t="s">
        <v>11</v>
      </c>
      <c r="H46" s="230"/>
      <c r="I46" s="231"/>
      <c r="J46" s="231"/>
      <c r="K46" s="231"/>
      <c r="L46" s="231"/>
      <c r="M46" s="231"/>
      <c r="N46" s="231"/>
      <c r="O46" s="231"/>
      <c r="P46" s="231"/>
      <c r="Q46" s="232"/>
      <c r="R46" s="233" t="str">
        <f>IF(OR(D46=Sheet1!$D$36,D46=Sheet1!$E$36,D46=Sheet1!$F$36,D46=Sheet1!$G$36,D46=Sheet1!$H$36,D46=Sheet1!$I$36,D46=Sheet1!$J$36,D46=Sheet1!$K$36,D46=Sheet1!$L$36,D46=Sheet1!$M$36,D46=Sheet1!$D$37,D46=Sheet1!$E$37,D46=Sheet1!$F$37,D46=Sheet1!$G$37),"←資格情報を入力してください！","")</f>
        <v/>
      </c>
      <c r="S46" s="234"/>
      <c r="T46" s="234"/>
      <c r="U46" s="234"/>
      <c r="V46" s="234"/>
      <c r="W46" s="234"/>
      <c r="X46" s="234"/>
      <c r="Y46" s="235"/>
    </row>
    <row r="47" spans="2:25" s="118" customFormat="1" ht="30" customHeight="1" thickBot="1">
      <c r="B47" s="263"/>
      <c r="C47" s="266"/>
      <c r="D47" s="228" t="str">
        <f>IF($C$37="","",VLOOKUP(C37,Sheet1!$D$2:$P$32,12,0))</f>
        <v/>
      </c>
      <c r="E47" s="229"/>
      <c r="F47" s="136"/>
      <c r="G47" s="137" t="s">
        <v>11</v>
      </c>
      <c r="H47" s="230"/>
      <c r="I47" s="231"/>
      <c r="J47" s="231"/>
      <c r="K47" s="231"/>
      <c r="L47" s="231"/>
      <c r="M47" s="231"/>
      <c r="N47" s="231"/>
      <c r="O47" s="231"/>
      <c r="P47" s="231"/>
      <c r="Q47" s="232"/>
      <c r="R47" s="233" t="str">
        <f>IF(OR(D47=Sheet1!$D$36,D47=Sheet1!$E$36,D47=Sheet1!$F$36,D47=Sheet1!$G$36,D47=Sheet1!$H$36,D47=Sheet1!$I$36,D47=Sheet1!$J$36,D47=Sheet1!$K$36,D47=Sheet1!$L$36,D47=Sheet1!$M$36,D47=Sheet1!$D$37,D47=Sheet1!$E$37,D47=Sheet1!$F$37,D47=Sheet1!$G$37),"←資格情報を入力してください！","")</f>
        <v/>
      </c>
      <c r="S47" s="234"/>
      <c r="T47" s="234"/>
      <c r="U47" s="234"/>
      <c r="V47" s="234"/>
      <c r="W47" s="234"/>
      <c r="X47" s="234"/>
      <c r="Y47" s="235"/>
    </row>
    <row r="48" spans="2:25" s="118" customFormat="1" ht="30" customHeight="1" thickBot="1">
      <c r="B48" s="263"/>
      <c r="C48" s="266"/>
      <c r="D48" s="254" t="str">
        <f>IF($C$37="","",VLOOKUP(C37,Sheet1!$D$2:$P$32,13,0))</f>
        <v/>
      </c>
      <c r="E48" s="255"/>
      <c r="F48" s="138"/>
      <c r="G48" s="139" t="s">
        <v>11</v>
      </c>
      <c r="H48" s="248"/>
      <c r="I48" s="250"/>
      <c r="J48" s="250"/>
      <c r="K48" s="250"/>
      <c r="L48" s="250"/>
      <c r="M48" s="250"/>
      <c r="N48" s="250"/>
      <c r="O48" s="250"/>
      <c r="P48" s="250"/>
      <c r="Q48" s="249"/>
      <c r="R48" s="233" t="str">
        <f>IF(OR(D48=Sheet1!$D$36,D48=Sheet1!$E$36,D48=Sheet1!$F$36,D48=Sheet1!$G$36,D48=Sheet1!$H$36,D48=Sheet1!$I$36,D48=Sheet1!$J$36,D48=Sheet1!$K$36,D48=Sheet1!$L$36,D48=Sheet1!$M$36,D48=Sheet1!$D$37,D48=Sheet1!$E$37,D48=Sheet1!$F$37,D48=Sheet1!$G$37),"←資格情報を入力してください！","")</f>
        <v/>
      </c>
      <c r="S48" s="234"/>
      <c r="T48" s="234"/>
      <c r="U48" s="234"/>
      <c r="V48" s="234"/>
      <c r="W48" s="234"/>
      <c r="X48" s="234"/>
      <c r="Y48" s="235"/>
    </row>
    <row r="49" spans="2:25" s="118" customFormat="1" ht="30" customHeight="1" thickBot="1">
      <c r="B49" s="263"/>
      <c r="C49" s="266"/>
      <c r="D49" s="236" t="s">
        <v>216</v>
      </c>
      <c r="E49" s="237"/>
      <c r="F49" s="134"/>
      <c r="G49" s="140" t="s">
        <v>11</v>
      </c>
      <c r="H49" s="238"/>
      <c r="I49" s="239"/>
      <c r="J49" s="239"/>
      <c r="K49" s="239"/>
      <c r="L49" s="239"/>
      <c r="M49" s="239"/>
      <c r="N49" s="239"/>
      <c r="O49" s="239"/>
      <c r="P49" s="239"/>
      <c r="Q49" s="240"/>
      <c r="R49" s="233" t="str">
        <f>IF(OR(D49=Sheet1!$D$36,D49=Sheet1!$E$36,D49=Sheet1!$F$36,D49=Sheet1!$G$36,D49=Sheet1!$H$36,D49=Sheet1!$I$36,D49=Sheet1!$J$36,D49=Sheet1!$K$36,D49=Sheet1!$L$36,D49=Sheet1!$M$36,D49=Sheet1!$D$37,D49=Sheet1!$E$37,D49=Sheet1!$F$37,D49=Sheet1!$G$37),"←資格情報を入力してください！","")</f>
        <v/>
      </c>
      <c r="S49" s="234"/>
      <c r="T49" s="234"/>
      <c r="U49" s="234"/>
      <c r="V49" s="234"/>
      <c r="W49" s="234"/>
      <c r="X49" s="234"/>
      <c r="Y49" s="235"/>
    </row>
    <row r="50" spans="2:25" s="118" customFormat="1" ht="30" customHeight="1" thickBot="1">
      <c r="B50" s="264"/>
      <c r="C50" s="267"/>
      <c r="D50" s="243" t="s">
        <v>12</v>
      </c>
      <c r="E50" s="244"/>
      <c r="F50" s="138">
        <f>SUM(F37:F48)</f>
        <v>0</v>
      </c>
      <c r="G50" s="139" t="s">
        <v>11</v>
      </c>
      <c r="H50" s="268" t="str">
        <f>IF(OR(F50=100,F50=0),"","←０か１００になるようにしてください")</f>
        <v/>
      </c>
      <c r="I50" s="269"/>
      <c r="J50" s="269"/>
      <c r="K50" s="269"/>
      <c r="L50" s="269"/>
      <c r="M50" s="269"/>
      <c r="N50" s="269"/>
      <c r="O50" s="269"/>
      <c r="P50" s="269"/>
      <c r="Q50" s="270"/>
      <c r="R50" s="233" t="str">
        <f>IF(OR(D50=Sheet1!$D$36,D50=Sheet1!$E$36,D50=Sheet1!$F$36,D50=Sheet1!$G$36,D50=Sheet1!$H$36,D50=Sheet1!$I$36,D50=Sheet1!$J$36,D50=Sheet1!$K$36,D50=Sheet1!$L$36,D50=Sheet1!$M$36,D50=Sheet1!$D$37,D50=Sheet1!$E$37,D50=Sheet1!$F$37,D50=Sheet1!$G$37),"←資格情報を入力してください！","")</f>
        <v/>
      </c>
      <c r="S50" s="234"/>
      <c r="T50" s="234"/>
      <c r="U50" s="234"/>
      <c r="V50" s="234"/>
      <c r="W50" s="234"/>
      <c r="X50" s="234"/>
      <c r="Y50" s="235"/>
    </row>
    <row r="51" spans="2:25" s="118" customFormat="1" ht="30" customHeight="1" thickBot="1">
      <c r="B51" s="262" t="s">
        <v>13</v>
      </c>
      <c r="C51" s="265"/>
      <c r="D51" s="257" t="str">
        <f>IF($C$51="","",VLOOKUP(C51,Sheet1!$D$2:$P$32,2,0))</f>
        <v/>
      </c>
      <c r="E51" s="258"/>
      <c r="F51" s="134"/>
      <c r="G51" s="141" t="s">
        <v>11</v>
      </c>
      <c r="H51" s="259"/>
      <c r="I51" s="260"/>
      <c r="J51" s="260"/>
      <c r="K51" s="260"/>
      <c r="L51" s="260"/>
      <c r="M51" s="260"/>
      <c r="N51" s="260"/>
      <c r="O51" s="260"/>
      <c r="P51" s="260"/>
      <c r="Q51" s="261"/>
      <c r="R51" s="233" t="str">
        <f>IF(OR(D51=Sheet1!$D$36,D51=Sheet1!$E$36,D51=Sheet1!$F$36,D51=Sheet1!$G$36,D51=Sheet1!$H$36,D51=Sheet1!$I$36,D51=Sheet1!$J$36,D51=Sheet1!$K$36,D51=Sheet1!$L$36,D51=Sheet1!$M$36,D51=Sheet1!$D$37,D51=Sheet1!$E$37,D51=Sheet1!$F$37,D51=Sheet1!$G$37),"←資格情報を入力してください！","")</f>
        <v/>
      </c>
      <c r="S51" s="234"/>
      <c r="T51" s="234"/>
      <c r="U51" s="234"/>
      <c r="V51" s="234"/>
      <c r="W51" s="234"/>
      <c r="X51" s="234"/>
      <c r="Y51" s="235"/>
    </row>
    <row r="52" spans="2:25" s="118" customFormat="1" ht="30" customHeight="1" thickBot="1">
      <c r="B52" s="263"/>
      <c r="C52" s="266"/>
      <c r="D52" s="228" t="str">
        <f>IF($C$51="","",VLOOKUP(C51,Sheet1!$D$2:$P$32,3,0))</f>
        <v/>
      </c>
      <c r="E52" s="229"/>
      <c r="F52" s="136"/>
      <c r="G52" s="137" t="s">
        <v>11</v>
      </c>
      <c r="H52" s="230"/>
      <c r="I52" s="231"/>
      <c r="J52" s="231"/>
      <c r="K52" s="231"/>
      <c r="L52" s="231"/>
      <c r="M52" s="231"/>
      <c r="N52" s="231"/>
      <c r="O52" s="231"/>
      <c r="P52" s="231"/>
      <c r="Q52" s="232"/>
      <c r="R52" s="233" t="str">
        <f>IF(OR(D52=Sheet1!$D$36,D52=Sheet1!$E$36,D52=Sheet1!$F$36,D52=Sheet1!$G$36,D52=Sheet1!$H$36,D52=Sheet1!$I$36,D52=Sheet1!$J$36,D52=Sheet1!$K$36,D52=Sheet1!$L$36,D52=Sheet1!$M$36,D52=Sheet1!$D$37,D52=Sheet1!$E$37,D52=Sheet1!$F$37,D52=Sheet1!$G$37),"←資格情報を入力してください！","")</f>
        <v/>
      </c>
      <c r="S52" s="234"/>
      <c r="T52" s="234"/>
      <c r="U52" s="234"/>
      <c r="V52" s="234"/>
      <c r="W52" s="234"/>
      <c r="X52" s="234"/>
      <c r="Y52" s="235"/>
    </row>
    <row r="53" spans="2:25" s="118" customFormat="1" ht="30" customHeight="1" thickBot="1">
      <c r="B53" s="263"/>
      <c r="C53" s="266"/>
      <c r="D53" s="228" t="str">
        <f>IF($C$51="","",VLOOKUP(C51,Sheet1!$D$2:$P$32,4,0))</f>
        <v/>
      </c>
      <c r="E53" s="229"/>
      <c r="F53" s="136"/>
      <c r="G53" s="137" t="s">
        <v>11</v>
      </c>
      <c r="H53" s="230"/>
      <c r="I53" s="231"/>
      <c r="J53" s="231"/>
      <c r="K53" s="231"/>
      <c r="L53" s="231"/>
      <c r="M53" s="231"/>
      <c r="N53" s="231"/>
      <c r="O53" s="231"/>
      <c r="P53" s="231"/>
      <c r="Q53" s="232"/>
      <c r="R53" s="233" t="str">
        <f>IF(OR(D53=Sheet1!$D$36,D53=Sheet1!$E$36,D53=Sheet1!$F$36,D53=Sheet1!$G$36,D53=Sheet1!$H$36,D53=Sheet1!$I$36,D53=Sheet1!$J$36,D53=Sheet1!$K$36,D53=Sheet1!$L$36,D53=Sheet1!$M$36,D53=Sheet1!$D$37,D53=Sheet1!$E$37,D53=Sheet1!$F$37,D53=Sheet1!$G$37),"←資格情報を入力してください！","")</f>
        <v/>
      </c>
      <c r="S53" s="234"/>
      <c r="T53" s="234"/>
      <c r="U53" s="234"/>
      <c r="V53" s="234"/>
      <c r="W53" s="234"/>
      <c r="X53" s="234"/>
      <c r="Y53" s="235"/>
    </row>
    <row r="54" spans="2:25" s="118" customFormat="1" ht="30" customHeight="1" thickBot="1">
      <c r="B54" s="263"/>
      <c r="C54" s="266"/>
      <c r="D54" s="228" t="str">
        <f>IF($C$51="","",VLOOKUP(C51,Sheet1!$D$2:$P$32,5,0))</f>
        <v/>
      </c>
      <c r="E54" s="229"/>
      <c r="F54" s="136"/>
      <c r="G54" s="137" t="s">
        <v>11</v>
      </c>
      <c r="H54" s="230"/>
      <c r="I54" s="231"/>
      <c r="J54" s="231"/>
      <c r="K54" s="231"/>
      <c r="L54" s="231"/>
      <c r="M54" s="231"/>
      <c r="N54" s="231"/>
      <c r="O54" s="231"/>
      <c r="P54" s="231"/>
      <c r="Q54" s="232"/>
      <c r="R54" s="233" t="str">
        <f>IF(OR(D54=Sheet1!$D$36,D54=Sheet1!$E$36,D54=Sheet1!$F$36,D54=Sheet1!$G$36,D54=Sheet1!$H$36,D54=Sheet1!$I$36,D54=Sheet1!$J$36,D54=Sheet1!$K$36,D54=Sheet1!$L$36,D54=Sheet1!$M$36,D54=Sheet1!$D$37,D54=Sheet1!$E$37,D54=Sheet1!$F$37,D54=Sheet1!$G$37),"←資格情報を入力してください！","")</f>
        <v/>
      </c>
      <c r="S54" s="234"/>
      <c r="T54" s="234"/>
      <c r="U54" s="234"/>
      <c r="V54" s="234"/>
      <c r="W54" s="234"/>
      <c r="X54" s="234"/>
      <c r="Y54" s="235"/>
    </row>
    <row r="55" spans="2:25" s="118" customFormat="1" ht="30" customHeight="1" thickBot="1">
      <c r="B55" s="263"/>
      <c r="C55" s="266"/>
      <c r="D55" s="228" t="str">
        <f>IF($C$51="","",VLOOKUP(C51,Sheet1!$D$2:$P$32,6,0))</f>
        <v/>
      </c>
      <c r="E55" s="229"/>
      <c r="F55" s="136"/>
      <c r="G55" s="137" t="s">
        <v>11</v>
      </c>
      <c r="H55" s="230"/>
      <c r="I55" s="231"/>
      <c r="J55" s="231"/>
      <c r="K55" s="231"/>
      <c r="L55" s="231"/>
      <c r="M55" s="231"/>
      <c r="N55" s="231"/>
      <c r="O55" s="231"/>
      <c r="P55" s="231"/>
      <c r="Q55" s="232"/>
      <c r="R55" s="233" t="str">
        <f>IF(OR(D55=Sheet1!$D$36,D55=Sheet1!$E$36,D55=Sheet1!$F$36,D55=Sheet1!$G$36,D55=Sheet1!$H$36,D55=Sheet1!$I$36,D55=Sheet1!$J$36,D55=Sheet1!$K$36,D55=Sheet1!$L$36,D55=Sheet1!$M$36,D55=Sheet1!$D$37,D55=Sheet1!$E$37,D55=Sheet1!$F$37,D55=Sheet1!$G$37),"←資格情報を入力してください！","")</f>
        <v/>
      </c>
      <c r="S55" s="234"/>
      <c r="T55" s="234"/>
      <c r="U55" s="234"/>
      <c r="V55" s="234"/>
      <c r="W55" s="234"/>
      <c r="X55" s="234"/>
      <c r="Y55" s="235"/>
    </row>
    <row r="56" spans="2:25" s="118" customFormat="1" ht="30" customHeight="1" thickBot="1">
      <c r="B56" s="263"/>
      <c r="C56" s="266"/>
      <c r="D56" s="228" t="str">
        <f>IF($C$51="","",VLOOKUP(C51,Sheet1!$D$2:$P$32,7,0))</f>
        <v/>
      </c>
      <c r="E56" s="229"/>
      <c r="F56" s="136"/>
      <c r="G56" s="137" t="s">
        <v>11</v>
      </c>
      <c r="H56" s="230"/>
      <c r="I56" s="231"/>
      <c r="J56" s="231"/>
      <c r="K56" s="231"/>
      <c r="L56" s="231"/>
      <c r="M56" s="231"/>
      <c r="N56" s="231"/>
      <c r="O56" s="231"/>
      <c r="P56" s="231"/>
      <c r="Q56" s="232"/>
      <c r="R56" s="233" t="str">
        <f>IF(OR(D56=Sheet1!$D$36,D56=Sheet1!$E$36,D56=Sheet1!$F$36,D56=Sheet1!$G$36,D56=Sheet1!$H$36,D56=Sheet1!$I$36,D56=Sheet1!$J$36,D56=Sheet1!$K$36,D56=Sheet1!$L$36,D56=Sheet1!$M$36,D56=Sheet1!$D$37,D56=Sheet1!$E$37,D56=Sheet1!$F$37,D56=Sheet1!$G$37),"←資格情報を入力してください！","")</f>
        <v/>
      </c>
      <c r="S56" s="234"/>
      <c r="T56" s="234"/>
      <c r="U56" s="234"/>
      <c r="V56" s="234"/>
      <c r="W56" s="234"/>
      <c r="X56" s="234"/>
      <c r="Y56" s="235"/>
    </row>
    <row r="57" spans="2:25" s="118" customFormat="1" ht="30" customHeight="1" thickBot="1">
      <c r="B57" s="263"/>
      <c r="C57" s="266"/>
      <c r="D57" s="228" t="str">
        <f>IF($C$51="","",VLOOKUP(C51,Sheet1!$D$2:$P$32,8,0))</f>
        <v/>
      </c>
      <c r="E57" s="229"/>
      <c r="F57" s="136"/>
      <c r="G57" s="137" t="s">
        <v>11</v>
      </c>
      <c r="H57" s="230"/>
      <c r="I57" s="231"/>
      <c r="J57" s="231"/>
      <c r="K57" s="231"/>
      <c r="L57" s="231"/>
      <c r="M57" s="231"/>
      <c r="N57" s="231"/>
      <c r="O57" s="231"/>
      <c r="P57" s="231"/>
      <c r="Q57" s="232"/>
      <c r="R57" s="233" t="str">
        <f>IF(OR(D57=Sheet1!$D$36,D57=Sheet1!$E$36,D57=Sheet1!$F$36,D57=Sheet1!$G$36,D57=Sheet1!$H$36,D57=Sheet1!$I$36,D57=Sheet1!$J$36,D57=Sheet1!$K$36,D57=Sheet1!$L$36,D57=Sheet1!$M$36,D57=Sheet1!$D$37,D57=Sheet1!$E$37,D57=Sheet1!$F$37,D57=Sheet1!$G$37),"←資格情報を入力してください！","")</f>
        <v/>
      </c>
      <c r="S57" s="234"/>
      <c r="T57" s="234"/>
      <c r="U57" s="234"/>
      <c r="V57" s="234"/>
      <c r="W57" s="234"/>
      <c r="X57" s="234"/>
      <c r="Y57" s="235"/>
    </row>
    <row r="58" spans="2:25" s="118" customFormat="1" ht="30" customHeight="1" thickBot="1">
      <c r="B58" s="263"/>
      <c r="C58" s="266"/>
      <c r="D58" s="228" t="str">
        <f>IF($C$51="","",VLOOKUP($C$51,Sheet1!$D$2:$P$32,9,0))</f>
        <v/>
      </c>
      <c r="E58" s="229"/>
      <c r="F58" s="136"/>
      <c r="G58" s="137" t="s">
        <v>11</v>
      </c>
      <c r="H58" s="230"/>
      <c r="I58" s="231"/>
      <c r="J58" s="231"/>
      <c r="K58" s="231"/>
      <c r="L58" s="231"/>
      <c r="M58" s="231"/>
      <c r="N58" s="231"/>
      <c r="O58" s="231"/>
      <c r="P58" s="231"/>
      <c r="Q58" s="232"/>
      <c r="R58" s="233" t="str">
        <f>IF(OR(D58=Sheet1!$D$36,D58=Sheet1!$E$36,D58=Sheet1!$F$36,D58=Sheet1!$G$36,D58=Sheet1!$H$36,D58=Sheet1!$I$36,D58=Sheet1!$J$36,D58=Sheet1!$K$36,D58=Sheet1!$L$36,D58=Sheet1!$M$36,D58=Sheet1!$D$37,D58=Sheet1!$E$37,D58=Sheet1!$F$37,D58=Sheet1!$G$37),"←資格情報を入力してください！","")</f>
        <v/>
      </c>
      <c r="S58" s="234"/>
      <c r="T58" s="234"/>
      <c r="U58" s="234"/>
      <c r="V58" s="234"/>
      <c r="W58" s="234"/>
      <c r="X58" s="234"/>
      <c r="Y58" s="235"/>
    </row>
    <row r="59" spans="2:25" s="118" customFormat="1" ht="30" customHeight="1" thickBot="1">
      <c r="B59" s="263"/>
      <c r="C59" s="266"/>
      <c r="D59" s="228" t="str">
        <f>IF($C$51="","",VLOOKUP($C$51,Sheet1!$D$2:$P$32,10,0))</f>
        <v/>
      </c>
      <c r="E59" s="229"/>
      <c r="F59" s="136"/>
      <c r="G59" s="137" t="s">
        <v>11</v>
      </c>
      <c r="H59" s="230"/>
      <c r="I59" s="231"/>
      <c r="J59" s="231"/>
      <c r="K59" s="231"/>
      <c r="L59" s="231"/>
      <c r="M59" s="231"/>
      <c r="N59" s="231"/>
      <c r="O59" s="231"/>
      <c r="P59" s="231"/>
      <c r="Q59" s="232"/>
      <c r="R59" s="233" t="str">
        <f>IF(OR(D59=Sheet1!$D$36,D59=Sheet1!$E$36,D59=Sheet1!$F$36,D59=Sheet1!$G$36,D59=Sheet1!$H$36,D59=Sheet1!$I$36,D59=Sheet1!$J$36,D59=Sheet1!$K$36,D59=Sheet1!$L$36,D59=Sheet1!$M$36,D59=Sheet1!$D$37,D59=Sheet1!$E$37,D59=Sheet1!$F$37,D59=Sheet1!$G$37),"←資格情報を入力してください！","")</f>
        <v/>
      </c>
      <c r="S59" s="234"/>
      <c r="T59" s="234"/>
      <c r="U59" s="234"/>
      <c r="V59" s="234"/>
      <c r="W59" s="234"/>
      <c r="X59" s="234"/>
      <c r="Y59" s="235"/>
    </row>
    <row r="60" spans="2:25" s="118" customFormat="1" ht="30" customHeight="1" thickBot="1">
      <c r="B60" s="263"/>
      <c r="C60" s="266"/>
      <c r="D60" s="228" t="str">
        <f>IF($C$51="","",VLOOKUP($C$51,Sheet1!$D$2:$P$32,11,0))</f>
        <v/>
      </c>
      <c r="E60" s="229"/>
      <c r="F60" s="136"/>
      <c r="G60" s="137" t="s">
        <v>11</v>
      </c>
      <c r="H60" s="230"/>
      <c r="I60" s="231"/>
      <c r="J60" s="231"/>
      <c r="K60" s="231"/>
      <c r="L60" s="231"/>
      <c r="M60" s="231"/>
      <c r="N60" s="231"/>
      <c r="O60" s="231"/>
      <c r="P60" s="231"/>
      <c r="Q60" s="232"/>
      <c r="R60" s="233" t="str">
        <f>IF(OR(D60=Sheet1!$D$36,D60=Sheet1!$E$36,D60=Sheet1!$F$36,D60=Sheet1!$G$36,D60=Sheet1!$H$36,D60=Sheet1!$I$36,D60=Sheet1!$J$36,D60=Sheet1!$K$36,D60=Sheet1!$L$36,D60=Sheet1!$M$36,D60=Sheet1!$D$37,D60=Sheet1!$E$37,D60=Sheet1!$F$37,D60=Sheet1!$G$37),"←資格情報を入力してください！","")</f>
        <v/>
      </c>
      <c r="S60" s="234"/>
      <c r="T60" s="234"/>
      <c r="U60" s="234"/>
      <c r="V60" s="234"/>
      <c r="W60" s="234"/>
      <c r="X60" s="234"/>
      <c r="Y60" s="235"/>
    </row>
    <row r="61" spans="2:25" s="118" customFormat="1" ht="30" customHeight="1" thickBot="1">
      <c r="B61" s="263"/>
      <c r="C61" s="266"/>
      <c r="D61" s="228" t="str">
        <f>IF($C$51="","",VLOOKUP($C$51,Sheet1!$D$2:$P$32,12,0))</f>
        <v/>
      </c>
      <c r="E61" s="229"/>
      <c r="F61" s="136"/>
      <c r="G61" s="137" t="s">
        <v>11</v>
      </c>
      <c r="H61" s="230"/>
      <c r="I61" s="231"/>
      <c r="J61" s="231"/>
      <c r="K61" s="231"/>
      <c r="L61" s="231"/>
      <c r="M61" s="231"/>
      <c r="N61" s="231"/>
      <c r="O61" s="231"/>
      <c r="P61" s="231"/>
      <c r="Q61" s="232"/>
      <c r="R61" s="233" t="str">
        <f>IF(OR(D61=Sheet1!$D$36,D61=Sheet1!$E$36,D61=Sheet1!$F$36,D61=Sheet1!$G$36,D61=Sheet1!$H$36,D61=Sheet1!$I$36,D61=Sheet1!$J$36,D61=Sheet1!$K$36,D61=Sheet1!$L$36,D61=Sheet1!$M$36,D61=Sheet1!$D$37,D61=Sheet1!$E$37,D61=Sheet1!$F$37,D61=Sheet1!$G$37),"←資格情報を入力してください！","")</f>
        <v/>
      </c>
      <c r="S61" s="234"/>
      <c r="T61" s="234"/>
      <c r="U61" s="234"/>
      <c r="V61" s="234"/>
      <c r="W61" s="234"/>
      <c r="X61" s="234"/>
      <c r="Y61" s="235"/>
    </row>
    <row r="62" spans="2:25" s="118" customFormat="1" ht="30" customHeight="1" thickBot="1">
      <c r="B62" s="263"/>
      <c r="C62" s="266"/>
      <c r="D62" s="254" t="str">
        <f>IF($C$51="","",VLOOKUP(C51,Sheet1!$D$2:$P$32,13,0))</f>
        <v/>
      </c>
      <c r="E62" s="255"/>
      <c r="F62" s="138"/>
      <c r="G62" s="139" t="s">
        <v>11</v>
      </c>
      <c r="H62" s="248"/>
      <c r="I62" s="250"/>
      <c r="J62" s="250"/>
      <c r="K62" s="250"/>
      <c r="L62" s="250"/>
      <c r="M62" s="250"/>
      <c r="N62" s="250"/>
      <c r="O62" s="250"/>
      <c r="P62" s="250"/>
      <c r="Q62" s="249"/>
      <c r="R62" s="233" t="str">
        <f>IF(OR(D62=Sheet1!$D$36,D62=Sheet1!$E$36,D62=Sheet1!$F$36,D62=Sheet1!$G$36,D62=Sheet1!$H$36,D62=Sheet1!$I$36,D62=Sheet1!$J$36,D62=Sheet1!$K$36,D62=Sheet1!$L$36,D62=Sheet1!$M$36,D62=Sheet1!$D$37,D62=Sheet1!$E$37,D62=Sheet1!$F$37,D62=Sheet1!$G$37),"←資格情報を入力してください！","")</f>
        <v/>
      </c>
      <c r="S62" s="234"/>
      <c r="T62" s="234"/>
      <c r="U62" s="234"/>
      <c r="V62" s="234"/>
      <c r="W62" s="234"/>
      <c r="X62" s="234"/>
      <c r="Y62" s="235"/>
    </row>
    <row r="63" spans="2:25" s="118" customFormat="1" ht="30" customHeight="1" thickBot="1">
      <c r="B63" s="263"/>
      <c r="C63" s="266"/>
      <c r="D63" s="236" t="s">
        <v>216</v>
      </c>
      <c r="E63" s="237"/>
      <c r="F63" s="134"/>
      <c r="G63" s="140" t="s">
        <v>11</v>
      </c>
      <c r="H63" s="238"/>
      <c r="I63" s="239"/>
      <c r="J63" s="239"/>
      <c r="K63" s="239"/>
      <c r="L63" s="239"/>
      <c r="M63" s="239"/>
      <c r="N63" s="239"/>
      <c r="O63" s="239"/>
      <c r="P63" s="239"/>
      <c r="Q63" s="240"/>
      <c r="R63" s="233" t="str">
        <f>IF(OR(D63=Sheet1!$D$36,D63=Sheet1!$E$36,D63=Sheet1!$F$36,D63=Sheet1!$G$36,D63=Sheet1!$H$36,D63=Sheet1!$I$36,D63=Sheet1!$J$36,D63=Sheet1!$K$36,D63=Sheet1!$L$36,D63=Sheet1!$M$36,D63=Sheet1!$D$37,D63=Sheet1!$E$37,D63=Sheet1!$F$37,D63=Sheet1!$G$37),"←資格情報を入力してください！","")</f>
        <v/>
      </c>
      <c r="S63" s="234"/>
      <c r="T63" s="234"/>
      <c r="U63" s="234"/>
      <c r="V63" s="234"/>
      <c r="W63" s="234"/>
      <c r="X63" s="234"/>
      <c r="Y63" s="235"/>
    </row>
    <row r="64" spans="2:25" s="118" customFormat="1" ht="30" customHeight="1" thickBot="1">
      <c r="B64" s="264"/>
      <c r="C64" s="267"/>
      <c r="D64" s="243" t="s">
        <v>12</v>
      </c>
      <c r="E64" s="244"/>
      <c r="F64" s="138">
        <f>SUM(F51:F63)</f>
        <v>0</v>
      </c>
      <c r="G64" s="139" t="s">
        <v>11</v>
      </c>
      <c r="H64" s="268" t="str">
        <f>IF(OR(F64=100,F64=0),"","←０か１００になるようにしてください")</f>
        <v/>
      </c>
      <c r="I64" s="269"/>
      <c r="J64" s="269"/>
      <c r="K64" s="269"/>
      <c r="L64" s="269"/>
      <c r="M64" s="269"/>
      <c r="N64" s="269"/>
      <c r="O64" s="269"/>
      <c r="P64" s="269"/>
      <c r="Q64" s="270"/>
      <c r="R64" s="233" t="str">
        <f>IF(OR(D64=Sheet1!$D$36,D64=Sheet1!$E$36,D64=Sheet1!$F$36,D64=Sheet1!$G$36,D64=Sheet1!$H$36,D64=Sheet1!$I$36,D64=Sheet1!$J$36,D64=Sheet1!$K$36,D64=Sheet1!$L$36,D64=Sheet1!$M$36,D64=Sheet1!$D$37,D64=Sheet1!$E$37,D64=Sheet1!$F$37,D64=Sheet1!$G$37),"←資格情報を入力してください！","")</f>
        <v/>
      </c>
      <c r="S64" s="234"/>
      <c r="T64" s="234"/>
      <c r="U64" s="234"/>
      <c r="V64" s="234"/>
      <c r="W64" s="234"/>
      <c r="X64" s="234"/>
      <c r="Y64" s="235"/>
    </row>
    <row r="65" spans="1:28" s="118" customFormat="1" ht="30" customHeight="1" thickBot="1">
      <c r="B65" s="262" t="s">
        <v>14</v>
      </c>
      <c r="C65" s="265"/>
      <c r="D65" s="257" t="str">
        <f>IF($C$65="","",VLOOKUP(C65,Sheet1!$D$2:$P$32,2,0))</f>
        <v/>
      </c>
      <c r="E65" s="258"/>
      <c r="F65" s="134"/>
      <c r="G65" s="141" t="s">
        <v>11</v>
      </c>
      <c r="H65" s="259"/>
      <c r="I65" s="260"/>
      <c r="J65" s="260"/>
      <c r="K65" s="260"/>
      <c r="L65" s="260"/>
      <c r="M65" s="260"/>
      <c r="N65" s="260"/>
      <c r="O65" s="260"/>
      <c r="P65" s="260"/>
      <c r="Q65" s="261"/>
      <c r="R65" s="233" t="str">
        <f>IF(OR(D65=Sheet1!$D$36,D65=Sheet1!$E$36,D65=Sheet1!$F$36,D65=Sheet1!$G$36,D65=Sheet1!$H$36,D65=Sheet1!$I$36,D65=Sheet1!$J$36,D65=Sheet1!$K$36,D65=Sheet1!$L$36,D65=Sheet1!$M$36,D65=Sheet1!$D$37,D65=Sheet1!$E$37,D65=Sheet1!$F$37,D65=Sheet1!$G$37),"←資格情報を入力してください！","")</f>
        <v/>
      </c>
      <c r="S65" s="234"/>
      <c r="T65" s="234"/>
      <c r="U65" s="234"/>
      <c r="V65" s="234"/>
      <c r="W65" s="234"/>
      <c r="X65" s="234"/>
      <c r="Y65" s="235"/>
    </row>
    <row r="66" spans="1:28" s="118" customFormat="1" ht="30" customHeight="1" thickBot="1">
      <c r="B66" s="263"/>
      <c r="C66" s="266"/>
      <c r="D66" s="228" t="str">
        <f>IF($C$65="","",VLOOKUP(C65,Sheet1!$D$2:$P$32,3,0))</f>
        <v/>
      </c>
      <c r="E66" s="229"/>
      <c r="F66" s="136"/>
      <c r="G66" s="137" t="s">
        <v>11</v>
      </c>
      <c r="H66" s="230"/>
      <c r="I66" s="231"/>
      <c r="J66" s="231"/>
      <c r="K66" s="231"/>
      <c r="L66" s="231"/>
      <c r="M66" s="231"/>
      <c r="N66" s="231"/>
      <c r="O66" s="231"/>
      <c r="P66" s="231"/>
      <c r="Q66" s="232"/>
      <c r="R66" s="233" t="str">
        <f>IF(OR(D66=Sheet1!$D$36,D66=Sheet1!$E$36,D66=Sheet1!$F$36,D66=Sheet1!$G$36,D66=Sheet1!$H$36,D66=Sheet1!$I$36,D66=Sheet1!$J$36,D66=Sheet1!$K$36,D66=Sheet1!$L$36,D66=Sheet1!$M$36,D66=Sheet1!$D$37,D66=Sheet1!$E$37,D66=Sheet1!$F$37,D66=Sheet1!$G$37),"←資格情報を入力してください！","")</f>
        <v/>
      </c>
      <c r="S66" s="234"/>
      <c r="T66" s="234"/>
      <c r="U66" s="234"/>
      <c r="V66" s="234"/>
      <c r="W66" s="234"/>
      <c r="X66" s="234"/>
      <c r="Y66" s="235"/>
    </row>
    <row r="67" spans="1:28" s="118" customFormat="1" ht="30" customHeight="1" thickBot="1">
      <c r="B67" s="263"/>
      <c r="C67" s="266"/>
      <c r="D67" s="228" t="str">
        <f>IF($C$65="","",VLOOKUP(C65,Sheet1!$D$2:$P$32,4,0))</f>
        <v/>
      </c>
      <c r="E67" s="229"/>
      <c r="F67" s="136"/>
      <c r="G67" s="137" t="s">
        <v>11</v>
      </c>
      <c r="H67" s="230"/>
      <c r="I67" s="231"/>
      <c r="J67" s="231"/>
      <c r="K67" s="231"/>
      <c r="L67" s="231"/>
      <c r="M67" s="231"/>
      <c r="N67" s="231"/>
      <c r="O67" s="231"/>
      <c r="P67" s="231"/>
      <c r="Q67" s="232"/>
      <c r="R67" s="233" t="str">
        <f>IF(OR(D67=Sheet1!$D$36,D67=Sheet1!$E$36,D67=Sheet1!$F$36,D67=Sheet1!$G$36,D67=Sheet1!$H$36,D67=Sheet1!$I$36,D67=Sheet1!$J$36,D67=Sheet1!$K$36,D67=Sheet1!$L$36,D67=Sheet1!$M$36,D67=Sheet1!$D$37,D67=Sheet1!$E$37,D67=Sheet1!$F$37,D67=Sheet1!$G$37),"←資格情報を入力してください！","")</f>
        <v/>
      </c>
      <c r="S67" s="234"/>
      <c r="T67" s="234"/>
      <c r="U67" s="234"/>
      <c r="V67" s="234"/>
      <c r="W67" s="234"/>
      <c r="X67" s="234"/>
      <c r="Y67" s="235"/>
    </row>
    <row r="68" spans="1:28" s="118" customFormat="1" ht="30" customHeight="1" thickBot="1">
      <c r="B68" s="263"/>
      <c r="C68" s="266"/>
      <c r="D68" s="228" t="str">
        <f>IF($C$65="","",VLOOKUP(C65,Sheet1!$D$2:$P$32,5,0))</f>
        <v/>
      </c>
      <c r="E68" s="229"/>
      <c r="F68" s="136"/>
      <c r="G68" s="137" t="s">
        <v>11</v>
      </c>
      <c r="H68" s="230"/>
      <c r="I68" s="231"/>
      <c r="J68" s="231"/>
      <c r="K68" s="231"/>
      <c r="L68" s="231"/>
      <c r="M68" s="231"/>
      <c r="N68" s="231"/>
      <c r="O68" s="231"/>
      <c r="P68" s="231"/>
      <c r="Q68" s="232"/>
      <c r="R68" s="233" t="str">
        <f>IF(OR(D68=Sheet1!$D$36,D68=Sheet1!$E$36,D68=Sheet1!$F$36,D68=Sheet1!$G$36,D68=Sheet1!$H$36,D68=Sheet1!$I$36,D68=Sheet1!$J$36,D68=Sheet1!$K$36,D68=Sheet1!$L$36,D68=Sheet1!$M$36,D68=Sheet1!$D$37,D68=Sheet1!$E$37,D68=Sheet1!$F$37,D68=Sheet1!$G$37),"←資格情報を入力してください！","")</f>
        <v/>
      </c>
      <c r="S68" s="234"/>
      <c r="T68" s="234"/>
      <c r="U68" s="234"/>
      <c r="V68" s="234"/>
      <c r="W68" s="234"/>
      <c r="X68" s="234"/>
      <c r="Y68" s="235"/>
    </row>
    <row r="69" spans="1:28" s="118" customFormat="1" ht="30" customHeight="1" thickBot="1">
      <c r="B69" s="263"/>
      <c r="C69" s="266"/>
      <c r="D69" s="228" t="str">
        <f>IF($C$65="","",VLOOKUP(C65,Sheet1!$D$2:$P$32,6,0))</f>
        <v/>
      </c>
      <c r="E69" s="229"/>
      <c r="F69" s="136"/>
      <c r="G69" s="137" t="s">
        <v>11</v>
      </c>
      <c r="H69" s="230"/>
      <c r="I69" s="231"/>
      <c r="J69" s="231"/>
      <c r="K69" s="231"/>
      <c r="L69" s="231"/>
      <c r="M69" s="231"/>
      <c r="N69" s="231"/>
      <c r="O69" s="231"/>
      <c r="P69" s="231"/>
      <c r="Q69" s="232"/>
      <c r="R69" s="233" t="str">
        <f>IF(OR(D69=Sheet1!$D$36,D69=Sheet1!$E$36,D69=Sheet1!$F$36,D69=Sheet1!$G$36,D69=Sheet1!$H$36,D69=Sheet1!$I$36,D69=Sheet1!$J$36,D69=Sheet1!$K$36,D69=Sheet1!$L$36,D69=Sheet1!$M$36,D69=Sheet1!$D$37,D69=Sheet1!$E$37,D69=Sheet1!$F$37,D69=Sheet1!$G$37),"←資格情報を入力してください！","")</f>
        <v/>
      </c>
      <c r="S69" s="234"/>
      <c r="T69" s="234"/>
      <c r="U69" s="234"/>
      <c r="V69" s="234"/>
      <c r="W69" s="234"/>
      <c r="X69" s="234"/>
      <c r="Y69" s="235"/>
    </row>
    <row r="70" spans="1:28" s="118" customFormat="1" ht="30" customHeight="1" thickBot="1">
      <c r="B70" s="263"/>
      <c r="C70" s="266"/>
      <c r="D70" s="228" t="str">
        <f>IF($C$65="","",VLOOKUP(C65,Sheet1!$D$2:$P$32,7,0))</f>
        <v/>
      </c>
      <c r="E70" s="229"/>
      <c r="F70" s="136"/>
      <c r="G70" s="137" t="s">
        <v>11</v>
      </c>
      <c r="H70" s="230"/>
      <c r="I70" s="231"/>
      <c r="J70" s="231"/>
      <c r="K70" s="231"/>
      <c r="L70" s="231"/>
      <c r="M70" s="231"/>
      <c r="N70" s="231"/>
      <c r="O70" s="231"/>
      <c r="P70" s="231"/>
      <c r="Q70" s="232"/>
      <c r="R70" s="233" t="str">
        <f>IF(OR(D70=Sheet1!$D$36,D70=Sheet1!$E$36,D70=Sheet1!$F$36,D70=Sheet1!$G$36,D70=Sheet1!$H$36,D70=Sheet1!$I$36,D70=Sheet1!$J$36,D70=Sheet1!$K$36,D70=Sheet1!$L$36,D70=Sheet1!$M$36,D70=Sheet1!$D$37,D70=Sheet1!$E$37,D70=Sheet1!$F$37,D70=Sheet1!$G$37),"←資格情報を入力してください！","")</f>
        <v/>
      </c>
      <c r="S70" s="234"/>
      <c r="T70" s="234"/>
      <c r="U70" s="234"/>
      <c r="V70" s="234"/>
      <c r="W70" s="234"/>
      <c r="X70" s="234"/>
      <c r="Y70" s="235"/>
    </row>
    <row r="71" spans="1:28" s="118" customFormat="1" ht="30" customHeight="1" thickBot="1">
      <c r="B71" s="263"/>
      <c r="C71" s="266"/>
      <c r="D71" s="228" t="str">
        <f>IF($C$65="","",VLOOKUP(C65,Sheet1!$D$2:$P$32,8,0))</f>
        <v/>
      </c>
      <c r="E71" s="229"/>
      <c r="F71" s="136"/>
      <c r="G71" s="137" t="s">
        <v>11</v>
      </c>
      <c r="H71" s="230"/>
      <c r="I71" s="231"/>
      <c r="J71" s="231"/>
      <c r="K71" s="231"/>
      <c r="L71" s="231"/>
      <c r="M71" s="231"/>
      <c r="N71" s="231"/>
      <c r="O71" s="231"/>
      <c r="P71" s="231"/>
      <c r="Q71" s="232"/>
      <c r="R71" s="233" t="str">
        <f>IF(OR(D71=Sheet1!$D$36,D71=Sheet1!$E$36,D71=Sheet1!$F$36,D71=Sheet1!$G$36,D71=Sheet1!$H$36,D71=Sheet1!$I$36,D71=Sheet1!$J$36,D71=Sheet1!$K$36,D71=Sheet1!$L$36,D71=Sheet1!$M$36,D71=Sheet1!$D$37,D71=Sheet1!$E$37,D71=Sheet1!$F$37,D71=Sheet1!$G$37),"←資格情報を入力してください！","")</f>
        <v/>
      </c>
      <c r="S71" s="234"/>
      <c r="T71" s="234"/>
      <c r="U71" s="234"/>
      <c r="V71" s="234"/>
      <c r="W71" s="234"/>
      <c r="X71" s="234"/>
      <c r="Y71" s="235"/>
    </row>
    <row r="72" spans="1:28" s="118" customFormat="1" ht="30" customHeight="1" thickBot="1">
      <c r="B72" s="263"/>
      <c r="C72" s="266"/>
      <c r="D72" s="228" t="str">
        <f>IF($C$65="","",VLOOKUP($C$65,Sheet1!$D$2:$P$32,9,0))</f>
        <v/>
      </c>
      <c r="E72" s="229"/>
      <c r="F72" s="136"/>
      <c r="G72" s="137" t="s">
        <v>11</v>
      </c>
      <c r="H72" s="230"/>
      <c r="I72" s="231"/>
      <c r="J72" s="231"/>
      <c r="K72" s="231"/>
      <c r="L72" s="231"/>
      <c r="M72" s="231"/>
      <c r="N72" s="231"/>
      <c r="O72" s="231"/>
      <c r="P72" s="231"/>
      <c r="Q72" s="232"/>
      <c r="R72" s="233" t="str">
        <f>IF(OR(D72=Sheet1!$D$36,D72=Sheet1!$E$36,D72=Sheet1!$F$36,D72=Sheet1!$G$36,D72=Sheet1!$H$36,D72=Sheet1!$I$36,D72=Sheet1!$J$36,D72=Sheet1!$K$36,D72=Sheet1!$L$36,D72=Sheet1!$M$36,D72=Sheet1!$D$37,D72=Sheet1!$E$37,D72=Sheet1!$F$37,D72=Sheet1!$G$37),"←資格情報を入力してください！","")</f>
        <v/>
      </c>
      <c r="S72" s="234"/>
      <c r="T72" s="234"/>
      <c r="U72" s="234"/>
      <c r="V72" s="234"/>
      <c r="W72" s="234"/>
      <c r="X72" s="234"/>
      <c r="Y72" s="235"/>
    </row>
    <row r="73" spans="1:28" s="118" customFormat="1" ht="30" customHeight="1" thickBot="1">
      <c r="B73" s="263"/>
      <c r="C73" s="266"/>
      <c r="D73" s="228" t="str">
        <f>IF($C$65="","",VLOOKUP($C$65,Sheet1!$D$2:$P$32,10,0))</f>
        <v/>
      </c>
      <c r="E73" s="229"/>
      <c r="F73" s="136"/>
      <c r="G73" s="137" t="s">
        <v>11</v>
      </c>
      <c r="H73" s="230"/>
      <c r="I73" s="231"/>
      <c r="J73" s="231"/>
      <c r="K73" s="231"/>
      <c r="L73" s="231"/>
      <c r="M73" s="231"/>
      <c r="N73" s="231"/>
      <c r="O73" s="231"/>
      <c r="P73" s="231"/>
      <c r="Q73" s="232"/>
      <c r="R73" s="233" t="str">
        <f>IF(OR(D73=Sheet1!$D$36,D73=Sheet1!$E$36,D73=Sheet1!$F$36,D73=Sheet1!$G$36,D73=Sheet1!$H$36,D73=Sheet1!$I$36,D73=Sheet1!$J$36,D73=Sheet1!$K$36,D73=Sheet1!$L$36,D73=Sheet1!$M$36,D73=Sheet1!$D$37,D73=Sheet1!$E$37,D73=Sheet1!$F$37,D73=Sheet1!$G$37),"←資格情報を入力してください！","")</f>
        <v/>
      </c>
      <c r="S73" s="234"/>
      <c r="T73" s="234"/>
      <c r="U73" s="234"/>
      <c r="V73" s="234"/>
      <c r="W73" s="234"/>
      <c r="X73" s="234"/>
      <c r="Y73" s="235"/>
    </row>
    <row r="74" spans="1:28" s="118" customFormat="1" ht="30" customHeight="1" thickBot="1">
      <c r="B74" s="263"/>
      <c r="C74" s="266"/>
      <c r="D74" s="228" t="str">
        <f>IF($C$65="","",VLOOKUP($C$65,Sheet1!$D$2:$P$32,11,0))</f>
        <v/>
      </c>
      <c r="E74" s="229"/>
      <c r="F74" s="136"/>
      <c r="G74" s="137" t="s">
        <v>11</v>
      </c>
      <c r="H74" s="230"/>
      <c r="I74" s="231"/>
      <c r="J74" s="231"/>
      <c r="K74" s="231"/>
      <c r="L74" s="231"/>
      <c r="M74" s="231"/>
      <c r="N74" s="231"/>
      <c r="O74" s="231"/>
      <c r="P74" s="231"/>
      <c r="Q74" s="232"/>
      <c r="R74" s="233" t="str">
        <f>IF(OR(D74=Sheet1!$D$36,D74=Sheet1!$E$36,D74=Sheet1!$F$36,D74=Sheet1!$G$36,D74=Sheet1!$H$36,D74=Sheet1!$I$36,D74=Sheet1!$J$36,D74=Sheet1!$K$36,D74=Sheet1!$L$36,D74=Sheet1!$M$36,D74=Sheet1!$D$37,D74=Sheet1!$E$37,D74=Sheet1!$F$37,D74=Sheet1!$G$37),"←資格情報を入力してください！","")</f>
        <v/>
      </c>
      <c r="S74" s="234"/>
      <c r="T74" s="234"/>
      <c r="U74" s="234"/>
      <c r="V74" s="234"/>
      <c r="W74" s="234"/>
      <c r="X74" s="234"/>
      <c r="Y74" s="235"/>
    </row>
    <row r="75" spans="1:28" s="118" customFormat="1" ht="30" customHeight="1" thickBot="1">
      <c r="B75" s="263"/>
      <c r="C75" s="266"/>
      <c r="D75" s="228" t="str">
        <f>IF($C$65="","",VLOOKUP($C$65,Sheet1!$D$2:$P$32,12,0))</f>
        <v/>
      </c>
      <c r="E75" s="229"/>
      <c r="F75" s="136"/>
      <c r="G75" s="137" t="s">
        <v>11</v>
      </c>
      <c r="H75" s="230"/>
      <c r="I75" s="231"/>
      <c r="J75" s="231"/>
      <c r="K75" s="231"/>
      <c r="L75" s="231"/>
      <c r="M75" s="231"/>
      <c r="N75" s="231"/>
      <c r="O75" s="231"/>
      <c r="P75" s="231"/>
      <c r="Q75" s="232"/>
      <c r="R75" s="233" t="str">
        <f>IF(OR(D75=Sheet1!$D$36,D75=Sheet1!$E$36,D75=Sheet1!$F$36,D75=Sheet1!$G$36,D75=Sheet1!$H$36,D75=Sheet1!$I$36,D75=Sheet1!$J$36,D75=Sheet1!$K$36,D75=Sheet1!$L$36,D75=Sheet1!$M$36,D75=Sheet1!$D$37,D75=Sheet1!$E$37,D75=Sheet1!$F$37,D75=Sheet1!$G$37),"←資格情報を入力してください！","")</f>
        <v/>
      </c>
      <c r="S75" s="234"/>
      <c r="T75" s="234"/>
      <c r="U75" s="234"/>
      <c r="V75" s="234"/>
      <c r="W75" s="234"/>
      <c r="X75" s="234"/>
      <c r="Y75" s="235"/>
    </row>
    <row r="76" spans="1:28" s="118" customFormat="1" ht="30" customHeight="1" thickBot="1">
      <c r="B76" s="263"/>
      <c r="C76" s="266"/>
      <c r="D76" s="248" t="str">
        <f>IF($C$65="","",VLOOKUP(C65,Sheet1!$D$2:$P$32,13,0))</f>
        <v/>
      </c>
      <c r="E76" s="249"/>
      <c r="F76" s="138"/>
      <c r="G76" s="139" t="s">
        <v>11</v>
      </c>
      <c r="H76" s="248"/>
      <c r="I76" s="250"/>
      <c r="J76" s="250"/>
      <c r="K76" s="250"/>
      <c r="L76" s="250"/>
      <c r="M76" s="250"/>
      <c r="N76" s="250"/>
      <c r="O76" s="250"/>
      <c r="P76" s="250"/>
      <c r="Q76" s="249"/>
      <c r="R76" s="251" t="str">
        <f>IF(OR(D76=Sheet1!$D$36,D76=Sheet1!$E$36,D76=Sheet1!$F$36,D76=Sheet1!$G$36,D76=Sheet1!$H$36,D76=Sheet1!$I$36,D76=Sheet1!$J$36,D76=Sheet1!$K$36,D76=Sheet1!$L$36,D76=Sheet1!$M$36,D76=Sheet1!$D$37,D76=Sheet1!$E$37,D76=Sheet1!$F$37,D76=Sheet1!$G$37),"←資格情報を入力してください！","")</f>
        <v/>
      </c>
      <c r="S76" s="252"/>
      <c r="T76" s="252"/>
      <c r="U76" s="252"/>
      <c r="V76" s="252"/>
      <c r="W76" s="252"/>
      <c r="X76" s="252"/>
      <c r="Y76" s="253"/>
    </row>
    <row r="77" spans="1:28" s="118" customFormat="1" ht="30" customHeight="1" thickBot="1">
      <c r="B77" s="263"/>
      <c r="C77" s="266"/>
      <c r="D77" s="236" t="s">
        <v>216</v>
      </c>
      <c r="E77" s="237"/>
      <c r="F77" s="134"/>
      <c r="G77" s="140" t="s">
        <v>11</v>
      </c>
      <c r="H77" s="238"/>
      <c r="I77" s="239"/>
      <c r="J77" s="239"/>
      <c r="K77" s="239"/>
      <c r="L77" s="239"/>
      <c r="M77" s="239"/>
      <c r="N77" s="239"/>
      <c r="O77" s="239"/>
      <c r="P77" s="239"/>
      <c r="Q77" s="240"/>
      <c r="R77" s="233" t="str">
        <f>IF(OR(D77=Sheet1!$D$36,D77=Sheet1!$E$36,D77=Sheet1!$F$36,D77=Sheet1!$G$36,D77=Sheet1!$H$36,D77=Sheet1!$I$36,D77=Sheet1!$J$36,D77=Sheet1!$K$36,D77=Sheet1!$L$36,D77=Sheet1!$M$36,D77=Sheet1!$D$37,D77=Sheet1!$E$37,D77=Sheet1!$F$37,D77=Sheet1!$G$37),"←資格情報を入力してください！","")</f>
        <v/>
      </c>
      <c r="S77" s="234"/>
      <c r="T77" s="234"/>
      <c r="U77" s="234"/>
      <c r="V77" s="234"/>
      <c r="W77" s="234"/>
      <c r="X77" s="234"/>
      <c r="Y77" s="235"/>
    </row>
    <row r="78" spans="1:28" s="118" customFormat="1" ht="30" customHeight="1" thickBot="1">
      <c r="B78" s="264"/>
      <c r="C78" s="267"/>
      <c r="D78" s="243" t="s">
        <v>12</v>
      </c>
      <c r="E78" s="244"/>
      <c r="F78" s="142">
        <f>SUM(F65:F77)</f>
        <v>0</v>
      </c>
      <c r="G78" s="139" t="s">
        <v>11</v>
      </c>
      <c r="H78" s="245" t="str">
        <f>IF(OR(F78=100,F78=0),"","←０か１００になるようにしてください")</f>
        <v/>
      </c>
      <c r="I78" s="246"/>
      <c r="J78" s="246"/>
      <c r="K78" s="246"/>
      <c r="L78" s="246"/>
      <c r="M78" s="246"/>
      <c r="N78" s="246"/>
      <c r="O78" s="246"/>
      <c r="P78" s="246"/>
      <c r="Q78" s="247"/>
      <c r="R78" s="233" t="str">
        <f>IF(OR(D78=Sheet1!$D$36,D78=Sheet1!$E$36,D78=Sheet1!$F$36,D78=Sheet1!$G$36,D78=Sheet1!$H$36,D78=Sheet1!$I$36,D78=Sheet1!$J$36,D78=Sheet1!$K$36,D78=Sheet1!$L$36,D78=Sheet1!$M$36,D78=Sheet1!$D$37,D78=Sheet1!$E$37,D78=Sheet1!$F$37,D78=Sheet1!$G$37),"←資格情報を入力してください！","")</f>
        <v/>
      </c>
      <c r="S78" s="234"/>
      <c r="T78" s="234"/>
      <c r="U78" s="234"/>
      <c r="V78" s="234"/>
      <c r="W78" s="234"/>
      <c r="X78" s="234"/>
      <c r="Y78" s="235"/>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41" t="s">
        <v>19</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AB80" s="120"/>
    </row>
    <row r="81" spans="2:28" s="121" customFormat="1" ht="24.75" customHeight="1">
      <c r="B81" s="241" t="s">
        <v>15</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2:28" s="121" customFormat="1" ht="24.75" customHeight="1">
      <c r="B82" s="242" t="s">
        <v>16</v>
      </c>
      <c r="C82" s="242"/>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8" s="121" customFormat="1" ht="24.75" customHeight="1">
      <c r="B83" s="242" t="s">
        <v>17</v>
      </c>
      <c r="C83" s="242"/>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8" s="118" customFormat="1" ht="23.25" customHeight="1">
      <c r="B84" s="241" t="s">
        <v>18</v>
      </c>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274" priority="9">
      <formula>LEN(TRIM(C9))=0</formula>
    </cfRule>
  </conditionalFormatting>
  <conditionalFormatting sqref="D1:E3 D4 D5:E41 D42:D43 D44:E1048576">
    <cfRule type="cellIs" dxfId="273" priority="14" operator="equal">
      <formula>0</formula>
    </cfRule>
  </conditionalFormatting>
  <conditionalFormatting sqref="D23:E34">
    <cfRule type="expression" dxfId="272" priority="18">
      <formula>$C$23=""</formula>
    </cfRule>
  </conditionalFormatting>
  <conditionalFormatting sqref="D37:E41 D42:D43 D44:E48">
    <cfRule type="expression" dxfId="271" priority="17">
      <formula>$C$37=""</formula>
    </cfRule>
  </conditionalFormatting>
  <conditionalFormatting sqref="D51:E62">
    <cfRule type="expression" dxfId="270" priority="16">
      <formula>$C$51=""</formula>
    </cfRule>
  </conditionalFormatting>
  <conditionalFormatting sqref="D65:E76">
    <cfRule type="expression" dxfId="269" priority="15">
      <formula>$C$65=""</formula>
    </cfRule>
  </conditionalFormatting>
  <conditionalFormatting sqref="F22">
    <cfRule type="cellIs" dxfId="268" priority="7" operator="greaterThan">
      <formula>100</formula>
    </cfRule>
    <cfRule type="cellIs" dxfId="267" priority="8" operator="between">
      <formula>1</formula>
      <formula>99</formula>
    </cfRule>
    <cfRule type="expression" dxfId="266" priority="23">
      <formula>AND($F$9:$F$21="")</formula>
    </cfRule>
    <cfRule type="cellIs" priority="24" stopIfTrue="1" operator="equal">
      <formula>"0,100"</formula>
    </cfRule>
  </conditionalFormatting>
  <conditionalFormatting sqref="F36 F50 F64 F78">
    <cfRule type="cellIs" dxfId="265" priority="5" operator="greaterThan">
      <formula>100</formula>
    </cfRule>
    <cfRule type="cellIs" dxfId="264" priority="6" operator="between">
      <formula>1</formula>
      <formula>99</formula>
    </cfRule>
  </conditionalFormatting>
  <conditionalFormatting sqref="F36">
    <cfRule type="cellIs" dxfId="263" priority="1" operator="greaterThan">
      <formula>100</formula>
    </cfRule>
    <cfRule type="cellIs" dxfId="262" priority="2" operator="between">
      <formula>1</formula>
      <formula>99</formula>
    </cfRule>
    <cfRule type="expression" dxfId="261" priority="3">
      <formula>AND($F$23:$F$35="")</formula>
    </cfRule>
    <cfRule type="cellIs" priority="4" stopIfTrue="1" operator="equal">
      <formula>"0,100"</formula>
    </cfRule>
    <cfRule type="expression" dxfId="260" priority="13">
      <formula>AND($F$23:$F$35="")</formula>
    </cfRule>
    <cfRule type="cellIs" priority="22" stopIfTrue="1" operator="equal">
      <formula>"0,100"</formula>
    </cfRule>
  </conditionalFormatting>
  <conditionalFormatting sqref="F50">
    <cfRule type="expression" dxfId="259" priority="12">
      <formula>AND($F$37:$F$49="")</formula>
    </cfRule>
    <cfRule type="cellIs" priority="21" stopIfTrue="1" operator="equal">
      <formula>"0,100"</formula>
    </cfRule>
  </conditionalFormatting>
  <conditionalFormatting sqref="F64">
    <cfRule type="expression" dxfId="258" priority="11">
      <formula>AND($F$51:$F$63="")</formula>
    </cfRule>
    <cfRule type="cellIs" priority="20" stopIfTrue="1" operator="equal">
      <formula>"0,100"</formula>
    </cfRule>
  </conditionalFormatting>
  <conditionalFormatting sqref="F78">
    <cfRule type="expression" dxfId="257" priority="10">
      <formula>AND($F$65:$F$77="")</formula>
    </cfRule>
    <cfRule type="cellIs" priority="19" stopIfTrue="1" operator="equal">
      <formula>"0,100"</formula>
    </cfRule>
  </conditionalFormatting>
  <dataValidations count="2">
    <dataValidation type="whole" allowBlank="1" showInputMessage="1" showErrorMessage="1" sqref="F9:F12 F14:F78" xr:uid="{33FFD4DA-D4A0-4AAC-9E4C-2CE9D080E620}">
      <formula1>0</formula1>
      <formula2>100</formula2>
    </dataValidation>
    <dataValidation type="whole" allowBlank="1" showInputMessage="1" showErrorMessage="1" errorTitle="入力エラー" error="入力できるのは整数のみです。" sqref="F13" xr:uid="{E61237F6-ADCB-45AB-B49B-E68345C98958}">
      <formula1>0</formula1>
      <formula2>100</formula2>
    </dataValidation>
  </dataValidations>
  <hyperlinks>
    <hyperlink ref="AM4" location="表紙!A1" display="表紙に戻る" xr:uid="{1D7B8706-376B-4F6A-862A-A1CF79EED88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EC79330-F0A1-4B8A-8A23-4724604D4891}">
          <x14:formula1>
            <xm:f>Sheet1!$B$3:$B$31</xm:f>
          </x14:formula1>
          <xm:sqref>C9:C78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72</vt:i4>
      </vt:variant>
      <vt:variant>
        <vt:lpstr>名前付き一覧</vt:lpstr>
      </vt:variant>
      <vt:variant>
        <vt:i4>72</vt:i4>
      </vt:variant>
    </vt:vector>
  </HeadingPairs>
  <TitlesOfParts>
    <vt:vector size="144" baseType="lpstr">
      <vt:lpstr>表紙</vt:lpstr>
      <vt:lpstr>Sheet1</vt:lpstr>
      <vt:lpstr>（参考） 業種コード</vt:lpstr>
      <vt:lpstr>C１(申請内容共通)</vt:lpstr>
      <vt:lpstr>C１(1.埼玉県)</vt:lpstr>
      <vt:lpstr>C１(2.さいたま市)</vt:lpstr>
      <vt:lpstr>C１(3.川越市)</vt:lpstr>
      <vt:lpstr>C１(4.熊谷市)</vt:lpstr>
      <vt:lpstr>C１(5.川口市)</vt:lpstr>
      <vt:lpstr>C１(6.行田市)</vt:lpstr>
      <vt:lpstr>C１(7.秩父市)</vt:lpstr>
      <vt:lpstr>C１(8.所沢市)</vt:lpstr>
      <vt:lpstr>C１(9.飯能市)</vt:lpstr>
      <vt:lpstr>C１(10.加須市)</vt:lpstr>
      <vt:lpstr>C１(11.本庄市)</vt:lpstr>
      <vt:lpstr>C１(12.東松山市)</vt:lpstr>
      <vt:lpstr>C１(13.春日部市)</vt:lpstr>
      <vt:lpstr>C１(14.狭山市)</vt:lpstr>
      <vt:lpstr>C１(15.羽生市)</vt:lpstr>
      <vt:lpstr>C１(16.鴻巣市)</vt:lpstr>
      <vt:lpstr>C１(17.深谷市)</vt:lpstr>
      <vt:lpstr>C１(18.上尾市)</vt:lpstr>
      <vt:lpstr>C１(19.草加市)</vt:lpstr>
      <vt:lpstr>C１(20.越谷市)</vt:lpstr>
      <vt:lpstr>C１(21.蕨市)</vt:lpstr>
      <vt:lpstr>C１(22.戸田市)</vt:lpstr>
      <vt:lpstr>C１(23.入間市)</vt:lpstr>
      <vt:lpstr>C１(24.朝霞市)</vt:lpstr>
      <vt:lpstr>C１(25.志木市)</vt:lpstr>
      <vt:lpstr>C１(26.和光市)</vt:lpstr>
      <vt:lpstr>C１(27.新座市)</vt:lpstr>
      <vt:lpstr>C１(28.桶川市)</vt:lpstr>
      <vt:lpstr>C１(29.久喜市)</vt:lpstr>
      <vt:lpstr>C１(30.北本市)</vt:lpstr>
      <vt:lpstr>C１(31.八潮市)</vt:lpstr>
      <vt:lpstr>C１(32.富士見市)</vt:lpstr>
      <vt:lpstr>C１(33.三郷市)</vt:lpstr>
      <vt:lpstr>C１(34.蓮田市)</vt:lpstr>
      <vt:lpstr>C１(35.坂戸市)</vt:lpstr>
      <vt:lpstr>C１(36.幸手市)</vt:lpstr>
      <vt:lpstr>C１(37.鶴ヶ島市)</vt:lpstr>
      <vt:lpstr>C１(38.日高市)</vt:lpstr>
      <vt:lpstr>C１(39.吉川市)</vt:lpstr>
      <vt:lpstr>C１(40.ふじみ野市)</vt:lpstr>
      <vt:lpstr>C１(41.白岡市)</vt:lpstr>
      <vt:lpstr>C１(42.伊奈町)</vt:lpstr>
      <vt:lpstr>C１(43.三芳町)</vt:lpstr>
      <vt:lpstr>C１(44.毛呂山町)</vt:lpstr>
      <vt:lpstr>C１(45.滑川町)</vt:lpstr>
      <vt:lpstr>C１(46.嵐山町)</vt:lpstr>
      <vt:lpstr>C１(47.小川町)</vt:lpstr>
      <vt:lpstr>C１(48.川島町)</vt:lpstr>
      <vt:lpstr>C１(49.吉見町)</vt:lpstr>
      <vt:lpstr>C１(50.鳩山町)</vt:lpstr>
      <vt:lpstr>C１(51.ときがわ町)</vt:lpstr>
      <vt:lpstr>C１(52.横瀬町)</vt:lpstr>
      <vt:lpstr>C１(53.皆野町)</vt:lpstr>
      <vt:lpstr>C１(54.長瀞町)</vt:lpstr>
      <vt:lpstr>C１(55.小鹿野町)</vt:lpstr>
      <vt:lpstr>C１(56.東秩父村)</vt:lpstr>
      <vt:lpstr>C１(57.美里町)</vt:lpstr>
      <vt:lpstr>C１(58.神川町)</vt:lpstr>
      <vt:lpstr>C１(59.上里町)</vt:lpstr>
      <vt:lpstr>C１(60.寄居町)</vt:lpstr>
      <vt:lpstr>C１(61.宮代町)</vt:lpstr>
      <vt:lpstr>C１(62.杉戸町)</vt:lpstr>
      <vt:lpstr>C１(63.松伏町)</vt:lpstr>
      <vt:lpstr>C１(64.越谷･松伏水道企業団)</vt:lpstr>
      <vt:lpstr>C１(65.戸田ボートレース企業団)</vt:lpstr>
      <vt:lpstr>C１(66.秩父広域市町村圏組合)</vt:lpstr>
      <vt:lpstr>C１(67.児玉郡市広域市町村圏組合)</vt:lpstr>
      <vt:lpstr>C１(68.埼玉西部消防組合)</vt:lpstr>
      <vt:lpstr>'（参考） 業種コード'!Print_Area</vt:lpstr>
      <vt:lpstr>'C１(1.埼玉県)'!Print_Area</vt:lpstr>
      <vt:lpstr>'C１(10.加須市)'!Print_Area</vt:lpstr>
      <vt:lpstr>'C１(11.本庄市)'!Print_Area</vt:lpstr>
      <vt:lpstr>'C１(12.東松山市)'!Print_Area</vt:lpstr>
      <vt:lpstr>'C１(13.春日部市)'!Print_Area</vt:lpstr>
      <vt:lpstr>'C１(14.狭山市)'!Print_Area</vt:lpstr>
      <vt:lpstr>'C１(15.羽生市)'!Print_Area</vt:lpstr>
      <vt:lpstr>'C１(16.鴻巣市)'!Print_Area</vt:lpstr>
      <vt:lpstr>'C１(17.深谷市)'!Print_Area</vt:lpstr>
      <vt:lpstr>'C１(18.上尾市)'!Print_Area</vt:lpstr>
      <vt:lpstr>'C１(19.草加市)'!Print_Area</vt:lpstr>
      <vt:lpstr>'C１(2.さいたま市)'!Print_Area</vt:lpstr>
      <vt:lpstr>'C１(20.越谷市)'!Print_Area</vt:lpstr>
      <vt:lpstr>'C１(21.蕨市)'!Print_Area</vt:lpstr>
      <vt:lpstr>'C１(22.戸田市)'!Print_Area</vt:lpstr>
      <vt:lpstr>'C１(23.入間市)'!Print_Area</vt:lpstr>
      <vt:lpstr>'C１(24.朝霞市)'!Print_Area</vt:lpstr>
      <vt:lpstr>'C１(25.志木市)'!Print_Area</vt:lpstr>
      <vt:lpstr>'C１(26.和光市)'!Print_Area</vt:lpstr>
      <vt:lpstr>'C１(27.新座市)'!Print_Area</vt:lpstr>
      <vt:lpstr>'C１(28.桶川市)'!Print_Area</vt:lpstr>
      <vt:lpstr>'C１(29.久喜市)'!Print_Area</vt:lpstr>
      <vt:lpstr>'C１(3.川越市)'!Print_Area</vt:lpstr>
      <vt:lpstr>'C１(30.北本市)'!Print_Area</vt:lpstr>
      <vt:lpstr>'C１(31.八潮市)'!Print_Area</vt:lpstr>
      <vt:lpstr>'C１(32.富士見市)'!Print_Area</vt:lpstr>
      <vt:lpstr>'C１(33.三郷市)'!Print_Area</vt:lpstr>
      <vt:lpstr>'C１(34.蓮田市)'!Print_Area</vt:lpstr>
      <vt:lpstr>'C１(35.坂戸市)'!Print_Area</vt:lpstr>
      <vt:lpstr>'C１(36.幸手市)'!Print_Area</vt:lpstr>
      <vt:lpstr>'C１(37.鶴ヶ島市)'!Print_Area</vt:lpstr>
      <vt:lpstr>'C１(38.日高市)'!Print_Area</vt:lpstr>
      <vt:lpstr>'C１(39.吉川市)'!Print_Area</vt:lpstr>
      <vt:lpstr>'C１(4.熊谷市)'!Print_Area</vt:lpstr>
      <vt:lpstr>'C１(40.ふじみ野市)'!Print_Area</vt:lpstr>
      <vt:lpstr>'C１(41.白岡市)'!Print_Area</vt:lpstr>
      <vt:lpstr>'C１(42.伊奈町)'!Print_Area</vt:lpstr>
      <vt:lpstr>'C１(43.三芳町)'!Print_Area</vt:lpstr>
      <vt:lpstr>'C１(44.毛呂山町)'!Print_Area</vt:lpstr>
      <vt:lpstr>'C１(45.滑川町)'!Print_Area</vt:lpstr>
      <vt:lpstr>'C１(46.嵐山町)'!Print_Area</vt:lpstr>
      <vt:lpstr>'C１(47.小川町)'!Print_Area</vt:lpstr>
      <vt:lpstr>'C１(48.川島町)'!Print_Area</vt:lpstr>
      <vt:lpstr>'C１(49.吉見町)'!Print_Area</vt:lpstr>
      <vt:lpstr>'C１(5.川口市)'!Print_Area</vt:lpstr>
      <vt:lpstr>'C１(50.鳩山町)'!Print_Area</vt:lpstr>
      <vt:lpstr>'C１(51.ときがわ町)'!Print_Area</vt:lpstr>
      <vt:lpstr>'C１(52.横瀬町)'!Print_Area</vt:lpstr>
      <vt:lpstr>'C１(53.皆野町)'!Print_Area</vt:lpstr>
      <vt:lpstr>'C１(54.長瀞町)'!Print_Area</vt:lpstr>
      <vt:lpstr>'C１(55.小鹿野町)'!Print_Area</vt:lpstr>
      <vt:lpstr>'C１(56.東秩父村)'!Print_Area</vt:lpstr>
      <vt:lpstr>'C１(57.美里町)'!Print_Area</vt:lpstr>
      <vt:lpstr>'C１(58.神川町)'!Print_Area</vt:lpstr>
      <vt:lpstr>'C１(59.上里町)'!Print_Area</vt:lpstr>
      <vt:lpstr>'C１(6.行田市)'!Print_Area</vt:lpstr>
      <vt:lpstr>'C１(60.寄居町)'!Print_Area</vt:lpstr>
      <vt:lpstr>'C１(61.宮代町)'!Print_Area</vt:lpstr>
      <vt:lpstr>'C１(62.杉戸町)'!Print_Area</vt:lpstr>
      <vt:lpstr>'C１(63.松伏町)'!Print_Area</vt:lpstr>
      <vt:lpstr>'C１(64.越谷･松伏水道企業団)'!Print_Area</vt:lpstr>
      <vt:lpstr>'C１(65.戸田ボートレース企業団)'!Print_Area</vt:lpstr>
      <vt:lpstr>'C１(66.秩父広域市町村圏組合)'!Print_Area</vt:lpstr>
      <vt:lpstr>'C１(67.児玉郡市広域市町村圏組合)'!Print_Area</vt:lpstr>
      <vt:lpstr>'C１(68.埼玉西部消防組合)'!Print_Area</vt:lpstr>
      <vt:lpstr>'C１(7.秩父市)'!Print_Area</vt:lpstr>
      <vt:lpstr>'C１(8.所沢市)'!Print_Area</vt:lpstr>
      <vt:lpstr>'C１(9.飯能市)'!Print_Area</vt:lpstr>
      <vt:lpstr>'C１(申請内容共通)'!Print_Area</vt:lpstr>
      <vt:lpstr>表紙!Print_Area</vt:lpstr>
      <vt:lpstr>'（参考） 業種コード'!Print_Titles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2015-03-16T23:46:35Z</dcterms:created>
  <dcterms:modified xsi:type="dcterms:W3CDTF">2025-05-29T00:10:02Z</dcterms:modified>
</cp:coreProperties>
</file>