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updateLinks="never" codeName="ThisWorkbook"/>
  <mc:AlternateContent xmlns:mc="http://schemas.openxmlformats.org/markup-compatibility/2006">
    <mc:Choice Requires="x15">
      <x15ac:absPath xmlns:x15ac="http://schemas.microsoft.com/office/spreadsheetml/2010/11/ac" url="C:\Users\108492\Box\【02_課所共有】10_20_総合技術センター\R08年度\03 総合評価担当\12_総合評価（共通）\12_01_総合評価方式\12_01_080_ホームページ\R8_6_23【工事・HP】③入札参加者用様式集（技術資料、その他様式）\入札参加者用様式集（技術資料、その他様式） - コピー\"/>
    </mc:Choice>
  </mc:AlternateContent>
  <xr:revisionPtr revIDLastSave="0" documentId="13_ncr:1_{C0C78942-BAA7-418E-B0F2-FBFE30A64543}" xr6:coauthVersionLast="47" xr6:coauthVersionMax="47" xr10:uidLastSave="{00000000-0000-0000-0000-000000000000}"/>
  <bookViews>
    <workbookView xWindow="-110" yWindow="-110" windowWidth="19420" windowHeight="10300" tabRatio="826" xr2:uid="{00000000-000D-0000-FFFF-FFFF00000000}"/>
  </bookViews>
  <sheets>
    <sheet name="社名情報" sheetId="244" r:id="rId1"/>
    <sheet name="配置予定技術者" sheetId="165" r:id="rId2"/>
    <sheet name="ア(ｱ)" sheetId="166" r:id="rId3"/>
    <sheet name="ア(ｲ)" sheetId="167" r:id="rId4"/>
    <sheet name="イ(ｱ)" sheetId="168" r:id="rId5"/>
    <sheet name="イ(ｲ)" sheetId="169" r:id="rId6"/>
    <sheet name="ウ(ｱ)" sheetId="170" r:id="rId7"/>
    <sheet name="ウ(ｲ)" sheetId="171" r:id="rId8"/>
    <sheet name="カ(ｱ)~(ｳ)" sheetId="258" r:id="rId9"/>
    <sheet name="キ(ｱ)" sheetId="182" r:id="rId10"/>
    <sheet name="キ(ｲ) " sheetId="250" r:id="rId11"/>
    <sheet name="キ(ｳ)" sheetId="184" r:id="rId12"/>
    <sheet name="キ(エ)" sheetId="187" r:id="rId13"/>
    <sheet name="キ(オ) " sheetId="240" r:id="rId14"/>
    <sheet name="ク(ｴ)" sheetId="189" r:id="rId15"/>
    <sheet name="ク(ｵ)" sheetId="190" r:id="rId16"/>
    <sheet name="ク(ｶ)" sheetId="191" r:id="rId17"/>
    <sheet name="コ(ｱ)" sheetId="192" r:id="rId18"/>
    <sheet name="コ(ｲ)" sheetId="193" r:id="rId19"/>
    <sheet name="コ(ｳ)" sheetId="257" r:id="rId20"/>
    <sheet name="コ(ｴ)" sheetId="248" r:id="rId21"/>
    <sheet name="コ(ｵ) " sheetId="265" r:id="rId22"/>
    <sheet name="コ(ｷ)" sheetId="251" r:id="rId23"/>
    <sheet name="コ(ｸ)" sheetId="252" r:id="rId24"/>
    <sheet name="コ(ｹ)" sheetId="272" r:id="rId25"/>
    <sheet name="サ(ｱ)" sheetId="197" r:id="rId26"/>
    <sheet name="サ(ｲ)" sheetId="267" r:id="rId27"/>
    <sheet name="サ(ｴ)" sheetId="253" r:id="rId28"/>
    <sheet name="ス(ｱ)" sheetId="218" r:id="rId29"/>
    <sheet name="ス(ｲ)" sheetId="219" r:id="rId30"/>
    <sheet name="ｽ(ｳ) " sheetId="273" r:id="rId31"/>
  </sheets>
  <externalReferences>
    <externalReference r:id="rId32"/>
  </externalReferences>
  <definedNames>
    <definedName name="_xlnm.Print_Area" localSheetId="2">'ア(ｱ)'!$B$2:$AJ$50</definedName>
    <definedName name="_xlnm.Print_Area" localSheetId="3">'ア(ｲ)'!$B$2:$O$60</definedName>
    <definedName name="_xlnm.Print_Area" localSheetId="4">'イ(ｱ)'!$B$2:$O$62</definedName>
    <definedName name="_xlnm.Print_Area" localSheetId="5">'イ(ｲ)'!$B$2:$O$63</definedName>
    <definedName name="_xlnm.Print_Area" localSheetId="6">'ウ(ｱ)'!$B$2:$AJ$59</definedName>
    <definedName name="_xlnm.Print_Area" localSheetId="7">'ウ(ｲ)'!$B$2:$O$60</definedName>
    <definedName name="_xlnm.Print_Area" localSheetId="8">'カ(ｱ)~(ｳ)'!$B$2:$O$87</definedName>
    <definedName name="_xlnm.Print_Area" localSheetId="9">'キ(ｱ)'!$B$2:$O$63</definedName>
    <definedName name="_xlnm.Print_Area" localSheetId="10">'キ(ｲ) '!$B$2:$O$40</definedName>
    <definedName name="_xlnm.Print_Area" localSheetId="11">'キ(ｳ)'!$B$2:$O$63</definedName>
    <definedName name="_xlnm.Print_Area" localSheetId="12">'キ(エ)'!$B$2:$O$62</definedName>
    <definedName name="_xlnm.Print_Area" localSheetId="13">'キ(オ) '!$B$2:$O$56</definedName>
    <definedName name="_xlnm.Print_Area" localSheetId="14">'ク(ｴ)'!$B$2:$O$62</definedName>
    <definedName name="_xlnm.Print_Area" localSheetId="15">'ク(ｵ)'!$B$2:$O$62</definedName>
    <definedName name="_xlnm.Print_Area" localSheetId="16">'ク(ｶ)'!$B$2:$O$63</definedName>
    <definedName name="_xlnm.Print_Area" localSheetId="17">'コ(ｱ)'!$B$2:$O$53</definedName>
    <definedName name="_xlnm.Print_Area" localSheetId="18">'コ(ｲ)'!$B$2:$O$62</definedName>
    <definedName name="_xlnm.Print_Area" localSheetId="19">'コ(ｳ)'!$B$2:$O$70</definedName>
    <definedName name="_xlnm.Print_Area" localSheetId="20">'コ(ｴ)'!$B$2:$O$49</definedName>
    <definedName name="_xlnm.Print_Area" localSheetId="21">'コ(ｵ) '!$B$2:$O$64</definedName>
    <definedName name="_xlnm.Print_Area" localSheetId="22">'コ(ｷ)'!$B$2:$O$60</definedName>
    <definedName name="_xlnm.Print_Area" localSheetId="23">'コ(ｸ)'!$B$2:$O$57</definedName>
    <definedName name="_xlnm.Print_Area" localSheetId="24">'コ(ｹ)'!$B$2:$O$57</definedName>
    <definedName name="_xlnm.Print_Area" localSheetId="25">'サ(ｱ)'!$B$2:$O$55</definedName>
    <definedName name="_xlnm.Print_Area" localSheetId="26">'サ(ｲ)'!$B$2:$O$67</definedName>
    <definedName name="_xlnm.Print_Area" localSheetId="27">'サ(ｴ)'!$B$2:$O$57</definedName>
    <definedName name="_xlnm.Print_Area" localSheetId="28">'ス(ｱ)'!$B$2:$O$58</definedName>
    <definedName name="_xlnm.Print_Area" localSheetId="29">'ス(ｲ)'!$B$2:$O$61</definedName>
    <definedName name="_xlnm.Print_Area" localSheetId="30">'ｽ(ｳ) '!$B$2:$R$75</definedName>
    <definedName name="_xlnm.Print_Area" localSheetId="0">社名情報!$B$2:$P$65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7" i="273" l="1"/>
  <c r="J67" i="273"/>
  <c r="C67" i="273"/>
  <c r="J62" i="273"/>
  <c r="E60" i="273"/>
  <c r="E59" i="273"/>
  <c r="E58" i="273"/>
  <c r="E57" i="273"/>
  <c r="E56" i="273"/>
  <c r="E55" i="273"/>
  <c r="E54" i="273"/>
  <c r="E53" i="273"/>
  <c r="E51" i="273"/>
  <c r="E50" i="273"/>
  <c r="E49" i="273"/>
  <c r="E48" i="273"/>
  <c r="E47" i="273"/>
  <c r="E46" i="273"/>
  <c r="E45" i="273"/>
  <c r="E44" i="273"/>
  <c r="E42" i="273"/>
  <c r="E41" i="273"/>
  <c r="E40" i="273"/>
  <c r="E39" i="273"/>
  <c r="E38" i="273"/>
  <c r="E37" i="273"/>
  <c r="E36" i="273"/>
  <c r="C36" i="273"/>
  <c r="C37" i="273" s="1"/>
  <c r="C38" i="273" s="1"/>
  <c r="C39" i="273" s="1"/>
  <c r="C40" i="273" s="1"/>
  <c r="C41" i="273" s="1"/>
  <c r="C42" i="273" s="1"/>
  <c r="C44" i="273" s="1"/>
  <c r="C45" i="273" s="1"/>
  <c r="C46" i="273" s="1"/>
  <c r="C47" i="273" s="1"/>
  <c r="C48" i="273" s="1"/>
  <c r="C49" i="273" s="1"/>
  <c r="C50" i="273" s="1"/>
  <c r="C51" i="273" s="1"/>
  <c r="C53" i="273" s="1"/>
  <c r="C54" i="273" s="1"/>
  <c r="C55" i="273" s="1"/>
  <c r="C56" i="273" s="1"/>
  <c r="C57" i="273" s="1"/>
  <c r="C58" i="273" s="1"/>
  <c r="C59" i="273" s="1"/>
  <c r="C60" i="273" s="1"/>
  <c r="E35" i="273"/>
  <c r="M33" i="273"/>
  <c r="K33" i="273"/>
  <c r="E30" i="273"/>
  <c r="E29" i="273"/>
  <c r="E28" i="273"/>
  <c r="E27" i="273"/>
  <c r="E26" i="273"/>
  <c r="E25" i="273"/>
  <c r="E24" i="273"/>
  <c r="E23" i="273"/>
  <c r="I19" i="273"/>
  <c r="E18" i="197"/>
  <c r="E20" i="253"/>
  <c r="E18" i="272" l="1"/>
  <c r="E16" i="248"/>
  <c r="E18" i="240"/>
  <c r="E18" i="187"/>
  <c r="E21" i="250"/>
  <c r="E36" i="267" l="1"/>
  <c r="E16" i="252" l="1"/>
  <c r="E24" i="265"/>
  <c r="E11" i="257" l="1"/>
  <c r="E26" i="258" l="1"/>
  <c r="E13" i="258"/>
  <c r="K50" i="257" l="1"/>
  <c r="G44" i="257"/>
  <c r="J45" i="257" s="1"/>
  <c r="D32" i="257"/>
  <c r="D31" i="257"/>
  <c r="D30" i="257"/>
  <c r="E29" i="257"/>
  <c r="P15" i="257"/>
  <c r="P12" i="257"/>
  <c r="P42" i="257" l="1"/>
  <c r="E20" i="251" l="1"/>
  <c r="J47" i="166"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U17" i="166" l="1"/>
  <c r="E39" i="193" l="1"/>
  <c r="E18" i="193"/>
  <c r="E23" i="191" l="1"/>
  <c r="E23" i="190" l="1"/>
  <c r="E28" i="189" l="1"/>
  <c r="E18" i="184" l="1"/>
  <c r="E21" i="171" l="1"/>
  <c r="I50" i="170" l="1"/>
  <c r="N18" i="170"/>
  <c r="E25" i="169" l="1"/>
  <c r="E17" i="168" l="1"/>
  <c r="C41" i="167" l="1"/>
  <c r="E17" i="167"/>
  <c r="N16" i="166" l="1"/>
  <c r="J46" i="166"/>
</calcChain>
</file>

<file path=xl/sharedStrings.xml><?xml version="1.0" encoding="utf-8"?>
<sst xmlns="http://schemas.openxmlformats.org/spreadsheetml/2006/main" count="843" uniqueCount="488">
  <si>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</si>
  <si>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</si>
  <si>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</si>
  <si>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</si>
  <si>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</si>
  <si>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</si>
  <si>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</si>
  <si>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</si>
  <si>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</si>
  <si>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</si>
  <si>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</si>
  <si>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</si>
  <si>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</si>
  <si>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</si>
  <si>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</si>
  <si>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</si>
  <si>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</si>
  <si>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</si>
  <si>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</si>
  <si>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</si>
  <si>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</si>
  <si>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</si>
  <si>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</si>
  <si>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</si>
  <si>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</si>
  <si>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</si>
  <si>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</si>
  <si>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</si>
  <si>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</si>
  <si>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</si>
  <si>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</si>
  <si>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</si>
  <si>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</si>
  <si>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</si>
  <si>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</si>
  <si>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</si>
  <si>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</si>
  <si>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</si>
  <si>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</si>
  <si>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</si>
  <si>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</si>
  <si>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</si>
  <si>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</si>
  <si>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</si>
  <si>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</si>
  <si>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</si>
  <si>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１９～２３</t>
    <phoneticPr fontId="5"/>
  </si>
  <si>
    <t>大工</t>
  </si>
  <si>
    <t>１８～２２</t>
    <phoneticPr fontId="5"/>
  </si>
  <si>
    <t>建築</t>
  </si>
  <si>
    <t>２２・２３</t>
    <phoneticPr fontId="5"/>
  </si>
  <si>
    <t>舗装</t>
    <rPh sb="0" eb="2">
      <t>ホソウ</t>
    </rPh>
    <phoneticPr fontId="5"/>
  </si>
  <si>
    <t>２１・２２</t>
    <phoneticPr fontId="5"/>
  </si>
  <si>
    <t>／</t>
    <phoneticPr fontId="5"/>
  </si>
  <si>
    <t>□　入札説明書の「提出資料」欄を確認してください。</t>
    <rPh sb="9" eb="11">
      <t>テイシュツ</t>
    </rPh>
    <rPh sb="14" eb="15">
      <t>ラン</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</si>
  <si>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</si>
  <si>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</si>
  <si>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</si>
  <si>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</si>
  <si>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</si>
  <si>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</si>
  <si>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</si>
  <si>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</si>
  <si>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</si>
  <si>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</si>
  <si>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あり</t>
    <phoneticPr fontId="5"/>
  </si>
  <si>
    <t>実績の
有無</t>
    <rPh sb="0" eb="2">
      <t>ジッセキ</t>
    </rPh>
    <rPh sb="4" eb="6">
      <t>ウム</t>
    </rPh>
    <phoneticPr fontId="5"/>
  </si>
  <si>
    <t>工事業</t>
    <rPh sb="0" eb="2">
      <t>コウジ</t>
    </rPh>
    <rPh sb="2" eb="3">
      <t>ギョウ</t>
    </rPh>
    <phoneticPr fontId="5"/>
  </si>
  <si>
    <t>工事業種</t>
    <rPh sb="0" eb="2">
      <t>コウジ</t>
    </rPh>
    <rPh sb="2" eb="4">
      <t>ギョウシュ</t>
    </rPh>
    <phoneticPr fontId="5"/>
  </si>
  <si>
    <t>工事成績評定（企業の技術能力）</t>
    <rPh sb="0" eb="2">
      <t>コウジ</t>
    </rPh>
    <rPh sb="2" eb="4">
      <t>セイセキ</t>
    </rPh>
    <rPh sb="4" eb="6">
      <t>ヒョウテイ</t>
    </rPh>
    <rPh sb="7" eb="9">
      <t>キギョウ</t>
    </rPh>
    <rPh sb="10" eb="12">
      <t>ギジュツ</t>
    </rPh>
    <rPh sb="12" eb="14">
      <t>ノウリョク</t>
    </rPh>
    <phoneticPr fontId="5"/>
  </si>
  <si>
    <t>様式ア（ア）</t>
    <rPh sb="0" eb="2">
      <t>ヨウシキ</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</si>
  <si>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</si>
  <si>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</si>
  <si>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</si>
  <si>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</si>
  <si>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</si>
  <si>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</si>
  <si>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</si>
  <si>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</si>
  <si>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</si>
  <si>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</si>
  <si>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</si>
  <si>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</si>
  <si>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</si>
  <si>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</si>
  <si>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</si>
  <si>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</si>
  <si>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</si>
  <si>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</si>
  <si>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</si>
  <si>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</si>
  <si>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</si>
  <si>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</si>
  <si>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</si>
  <si>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</si>
  <si>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</si>
  <si>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</si>
  <si>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</si>
  <si>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</si>
  <si>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</si>
  <si>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</si>
  <si>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</si>
  <si>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</si>
  <si>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</si>
  <si>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</si>
  <si>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</si>
  <si>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</si>
  <si>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</si>
  <si>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</si>
  <si>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</si>
  <si>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</si>
  <si>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</si>
  <si>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</si>
  <si>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</si>
  <si>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</si>
  <si>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</si>
  <si>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</si>
  <si>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</si>
  <si>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</si>
  <si>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様式ウ（イ）</t>
    <rPh sb="0" eb="2">
      <t>ヨウシキ</t>
    </rPh>
    <phoneticPr fontId="5"/>
  </si>
  <si>
    <t>施工経験（配置予定技術者の技術能力）</t>
    <phoneticPr fontId="5"/>
  </si>
  <si>
    <t>配置予定
技術者の氏名</t>
    <rPh sb="0" eb="2">
      <t>ハイチ</t>
    </rPh>
    <rPh sb="2" eb="4">
      <t>ヨテイ</t>
    </rPh>
    <rPh sb="5" eb="8">
      <t>ギジュツシャ</t>
    </rPh>
    <rPh sb="9" eb="11">
      <t>シメイ</t>
    </rPh>
    <phoneticPr fontId="5"/>
  </si>
  <si>
    <t>経験の
有無</t>
    <rPh sb="0" eb="2">
      <t>ケイケン</t>
    </rPh>
    <rPh sb="4" eb="6">
      <t>ウム</t>
    </rPh>
    <phoneticPr fontId="5"/>
  </si>
  <si>
    <t>あり</t>
    <phoneticPr fontId="5"/>
  </si>
  <si>
    <t>・複数の役割を兼ねる場合は、全ての役割に「○」を記入してください。
・現場代理人の場合は、全期間にわたり従事した場合のみ、経験として認められます。</t>
    <rPh sb="1" eb="3">
      <t>フクスウ</t>
    </rPh>
    <rPh sb="4" eb="6">
      <t>ヤクワリ</t>
    </rPh>
    <rPh sb="7" eb="8">
      <t>カ</t>
    </rPh>
    <rPh sb="10" eb="12">
      <t>バアイ</t>
    </rPh>
    <rPh sb="14" eb="15">
      <t>スベ</t>
    </rPh>
    <rPh sb="17" eb="19">
      <t>ヤクワリ</t>
    </rPh>
    <rPh sb="24" eb="26">
      <t>キニュウ</t>
    </rPh>
    <rPh sb="35" eb="37">
      <t>ゲンバ</t>
    </rPh>
    <rPh sb="37" eb="40">
      <t>ダイリニン</t>
    </rPh>
    <rPh sb="41" eb="43">
      <t>バアイ</t>
    </rPh>
    <rPh sb="45" eb="48">
      <t>ゼンキカン</t>
    </rPh>
    <rPh sb="52" eb="54">
      <t>ジュウジ</t>
    </rPh>
    <rPh sb="56" eb="58">
      <t>バアイ</t>
    </rPh>
    <rPh sb="61" eb="63">
      <t>ケイケン</t>
    </rPh>
    <rPh sb="66" eb="67">
      <t>ミト</t>
    </rPh>
    <phoneticPr fontId="5"/>
  </si>
  <si>
    <r>
      <t xml:space="preserve">従事期間
</t>
    </r>
    <r>
      <rPr>
        <sz val="8"/>
        <rFont val="ＭＳ Ｐゴシック"/>
        <family val="3"/>
        <charset val="128"/>
      </rPr>
      <t>（現場代理人のみの場合記入）</t>
    </r>
    <rPh sb="0" eb="2">
      <t>ジュウジ</t>
    </rPh>
    <rPh sb="2" eb="4">
      <t>キカン</t>
    </rPh>
    <rPh sb="6" eb="8">
      <t>ゲンバ</t>
    </rPh>
    <rPh sb="8" eb="11">
      <t>ダイリニン</t>
    </rPh>
    <rPh sb="14" eb="16">
      <t>バアイ</t>
    </rPh>
    <rPh sb="16" eb="18">
      <t>キニュウ</t>
    </rPh>
    <phoneticPr fontId="5"/>
  </si>
  <si>
    <t>□  配置予定技術者が複数の場合は、各候補者毎に本様式を提出してください。</t>
    <rPh sb="22" eb="23">
      <t>ゴト</t>
    </rPh>
    <phoneticPr fontId="5"/>
  </si>
  <si>
    <t>□  配置予定技術者は３名までしか挙げられません。</t>
    <phoneticPr fontId="5"/>
  </si>
  <si>
    <t>／</t>
    <phoneticPr fontId="5"/>
  </si>
  <si>
    <t>／</t>
    <phoneticPr fontId="5"/>
  </si>
  <si>
    <t>年度</t>
    <rPh sb="0" eb="2">
      <t>ネンド</t>
    </rPh>
    <phoneticPr fontId="5"/>
  </si>
  <si>
    <t>工事名称</t>
    <rPh sb="0" eb="2">
      <t>コウジ</t>
    </rPh>
    <rPh sb="2" eb="4">
      <t>メイショウ</t>
    </rPh>
    <phoneticPr fontId="5"/>
  </si>
  <si>
    <t>／</t>
    <phoneticPr fontId="80"/>
  </si>
  <si>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</si>
  <si>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</si>
  <si>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</si>
  <si>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</si>
  <si>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80"/>
  </si>
  <si>
    <t>様式キ（イ）</t>
    <rPh sb="0" eb="2">
      <t>ヨウシキ</t>
    </rPh>
    <phoneticPr fontId="5"/>
  </si>
  <si>
    <t>上記に該当しない</t>
    <rPh sb="0" eb="2">
      <t>ジョウキ</t>
    </rPh>
    <rPh sb="3" eb="5">
      <t>ガイトウ</t>
    </rPh>
    <phoneticPr fontId="80"/>
  </si>
  <si>
    <t>登録している
製品・技術の名称</t>
    <rPh sb="0" eb="2">
      <t>トウロク</t>
    </rPh>
    <rPh sb="7" eb="9">
      <t>セイヒン</t>
    </rPh>
    <rPh sb="10" eb="12">
      <t>ギジュツ</t>
    </rPh>
    <rPh sb="13" eb="15">
      <t>メイショウ</t>
    </rPh>
    <phoneticPr fontId="80"/>
  </si>
  <si>
    <t>製品・技術を
活用する工種</t>
    <rPh sb="0" eb="2">
      <t>セイヒン</t>
    </rPh>
    <rPh sb="3" eb="5">
      <t>ギジュツ</t>
    </rPh>
    <rPh sb="7" eb="9">
      <t>カツヨウ</t>
    </rPh>
    <rPh sb="11" eb="13">
      <t>コウシュ</t>
    </rPh>
    <phoneticPr fontId="80"/>
  </si>
  <si>
    <t>選定する製品・
技術の名称</t>
    <rPh sb="0" eb="2">
      <t>センテイ</t>
    </rPh>
    <rPh sb="4" eb="6">
      <t>セイヒン</t>
    </rPh>
    <rPh sb="8" eb="10">
      <t>ギジュツ</t>
    </rPh>
    <rPh sb="11" eb="13">
      <t>メイショウ</t>
    </rPh>
    <phoneticPr fontId="80"/>
  </si>
  <si>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</si>
  <si>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</si>
  <si>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</si>
  <si>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</si>
  <si>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</si>
  <si>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</si>
  <si>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</si>
  <si>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80"/>
  </si>
  <si>
    <t>該当する
表彰１つに○</t>
    <rPh sb="5" eb="7">
      <t>ヒョウショウ</t>
    </rPh>
    <phoneticPr fontId="5"/>
  </si>
  <si>
    <t xml:space="preserve"> ３　埼玉県農林部優秀建設工事施工者表彰</t>
    <rPh sb="3" eb="6">
      <t>サイタマケン</t>
    </rPh>
    <phoneticPr fontId="80"/>
  </si>
  <si>
    <t xml:space="preserve"> ４　埼玉県企業局優秀施工業者等表彰</t>
    <rPh sb="3" eb="6">
      <t>サイタマケン</t>
    </rPh>
    <phoneticPr fontId="80"/>
  </si>
  <si>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</si>
  <si>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</si>
  <si>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</si>
  <si>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</si>
  <si>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</si>
  <si>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</si>
  <si>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</si>
  <si>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</si>
  <si>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</si>
  <si>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</si>
  <si>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</si>
  <si>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</si>
  <si>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</si>
  <si>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</si>
  <si>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</si>
  <si>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</si>
  <si>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</si>
  <si>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</si>
  <si>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</si>
  <si>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</si>
  <si>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</si>
  <si>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</si>
  <si>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</si>
  <si>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</si>
  <si>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</si>
  <si>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</si>
  <si>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</si>
  <si>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</si>
  <si>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</si>
  <si>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</si>
  <si>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</si>
  <si>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</si>
  <si>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</si>
  <si>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</si>
  <si>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</si>
  <si>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</si>
  <si>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</si>
  <si>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</si>
  <si>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</si>
  <si>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</si>
  <si>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労働災害防止対策</t>
    <rPh sb="0" eb="2">
      <t>ロウドウ</t>
    </rPh>
    <rPh sb="2" eb="4">
      <t>サイガイ</t>
    </rPh>
    <rPh sb="4" eb="6">
      <t>ボウシ</t>
    </rPh>
    <rPh sb="6" eb="8">
      <t>タイサク</t>
    </rPh>
    <phoneticPr fontId="5"/>
  </si>
  <si>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</si>
  <si>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</si>
  <si>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</si>
  <si>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</si>
  <si>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</si>
  <si>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</si>
  <si>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</si>
  <si>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</si>
  <si>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</si>
  <si>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</si>
  <si>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</si>
  <si>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</si>
  <si>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</si>
  <si>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</si>
  <si>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</si>
  <si>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</si>
  <si>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</si>
  <si>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</si>
  <si>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</si>
  <si>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</si>
  <si>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</si>
  <si>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</si>
  <si>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</si>
  <si>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</si>
  <si>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</si>
  <si>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</si>
  <si>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</si>
  <si>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</si>
  <si>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</si>
  <si>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</si>
  <si>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</si>
  <si>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</si>
  <si>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</si>
  <si>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</si>
  <si>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</si>
  <si>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</si>
  <si>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</si>
  <si>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</si>
  <si>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</si>
  <si>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</si>
  <si>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土木</t>
    <phoneticPr fontId="10"/>
  </si>
  <si>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</si>
  <si>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</si>
  <si>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</si>
  <si>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</si>
  <si>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</si>
  <si>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6"/>
  </si>
  <si>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6"/>
  </si>
  <si>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6"/>
  </si>
  <si>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</si>
  <si>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</si>
  <si>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労働災害
防止対策</t>
    <rPh sb="0" eb="2">
      <t>ロウドウ</t>
    </rPh>
    <rPh sb="2" eb="4">
      <t>サイガイ</t>
    </rPh>
    <rPh sb="5" eb="7">
      <t>ボウシ</t>
    </rPh>
    <rPh sb="7" eb="9">
      <t>タイサク</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</si>
  <si>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</si>
  <si>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</si>
  <si>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</si>
  <si>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</si>
  <si>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</si>
  <si>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</si>
  <si>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</si>
  <si>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</si>
  <si>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</si>
  <si>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</si>
  <si>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</si>
  <si>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</si>
  <si>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</si>
  <si>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</si>
  <si>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</si>
  <si>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</si>
  <si>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</si>
  <si>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</si>
  <si>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</si>
  <si>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</si>
  <si>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</si>
  <si>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6"/>
  </si>
  <si>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</si>
  <si>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</si>
  <si>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</si>
  <si>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</si>
  <si>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</si>
  <si>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</si>
  <si>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</si>
  <si>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</si>
  <si>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</si>
  <si>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</si>
  <si>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</si>
  <si>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</si>
  <si>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　　 から</t>
    <phoneticPr fontId="5"/>
  </si>
  <si>
    <t>　 　まで</t>
    <phoneticPr fontId="5"/>
  </si>
  <si>
    <t>　　 から</t>
  </si>
  <si>
    <t>　 　まで</t>
  </si>
  <si>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</si>
  <si>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</si>
  <si>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</si>
  <si>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</si>
  <si>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</si>
  <si>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</si>
  <si>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</si>
  <si>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</si>
  <si>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</si>
  <si>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</si>
  <si>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</si>
  <si>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</si>
  <si>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</si>
  <si>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</si>
  <si>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令和　　　　　　　年　　　　　　　月　　　　　　　日</t>
    <phoneticPr fontId="5"/>
  </si>
  <si>
    <t>令和　　　　　　　年　　　　　　　月　　　　　　　日</t>
    <phoneticPr fontId="5"/>
  </si>
  <si>
    <t>選定しない</t>
    <rPh sb="0" eb="2">
      <t>センテイ</t>
    </rPh>
    <phoneticPr fontId="5"/>
  </si>
  <si>
    <t>次のいずれかに該当する
・建設業労働災害防止協会へ加入
・建設業労働安全衛生マネジメント
　システム（ＣＯＨＳＭＳ）を導入</t>
    <rPh sb="0" eb="1">
      <t>ツギ</t>
    </rPh>
    <rPh sb="7" eb="9">
      <t>ガイトウ</t>
    </rPh>
    <rPh sb="13" eb="16">
      <t>ケンセツギョウ</t>
    </rPh>
    <rPh sb="16" eb="18">
      <t>ロウドウ</t>
    </rPh>
    <rPh sb="18" eb="20">
      <t>サイガイ</t>
    </rPh>
    <rPh sb="20" eb="22">
      <t>ボウシ</t>
    </rPh>
    <rPh sb="22" eb="24">
      <t>キョウカイ</t>
    </rPh>
    <rPh sb="25" eb="27">
      <t>カニュウ</t>
    </rPh>
    <rPh sb="29" eb="32">
      <t>ケンセツギョウ</t>
    </rPh>
    <rPh sb="32" eb="34">
      <t>ロウドウ</t>
    </rPh>
    <rPh sb="34" eb="36">
      <t>アンゼン</t>
    </rPh>
    <rPh sb="36" eb="38">
      <t>エイセイ</t>
    </rPh>
    <rPh sb="59" eb="61">
      <t>ドウニュウ</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</si>
  <si>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</si>
  <si>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</si>
  <si>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</si>
  <si>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</si>
  <si>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</si>
  <si>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</si>
  <si>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</si>
  <si>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</si>
  <si>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</si>
  <si>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</si>
  <si>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</si>
  <si>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</si>
  <si>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</si>
  <si>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</si>
  <si>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</si>
  <si>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</si>
  <si>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</si>
  <si>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</si>
  <si>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</si>
  <si>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</si>
  <si>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</si>
  <si>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</si>
  <si>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</si>
  <si>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</si>
  <si>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</si>
  <si>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</si>
  <si>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</si>
  <si>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</si>
  <si>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</si>
  <si>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</si>
  <si>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</si>
  <si>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</si>
  <si>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</si>
  <si>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rPh sb="2" eb="5">
      <t>ショウスウテン</t>
    </rPh>
    <rPh sb="5" eb="6">
      <t>ダイ</t>
    </rPh>
    <rPh sb="7" eb="8">
      <t>イ</t>
    </rPh>
    <rPh sb="8" eb="10">
      <t>イカ</t>
    </rPh>
    <rPh sb="10" eb="11">
      <t>キ</t>
    </rPh>
    <rPh sb="12" eb="13">
      <t>ス</t>
    </rPh>
    <phoneticPr fontId="5"/>
  </si>
  <si>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</si>
  <si>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</si>
  <si>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</si>
  <si>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</si>
  <si>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</si>
  <si>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</si>
  <si>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</si>
  <si>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</si>
  <si>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</si>
  <si>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</si>
  <si>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</si>
  <si>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</si>
  <si>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</si>
  <si>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</si>
  <si>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</si>
  <si>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</si>
  <si>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</si>
  <si>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</si>
  <si>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</si>
  <si>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6"/>
  </si>
  <si>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</si>
  <si>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</si>
  <si>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</si>
  <si>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</si>
  <si>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</si>
  <si>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</si>
  <si>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</si>
  <si>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</si>
  <si>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</si>
  <si>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</si>
  <si>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</si>
  <si>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</si>
  <si>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</si>
  <si>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</si>
  <si>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</si>
  <si>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</si>
  <si>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</si>
  <si>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</si>
  <si>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</si>
  <si>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</si>
  <si>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</si>
  <si>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</si>
  <si>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</si>
  <si>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</si>
  <si>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</si>
  <si>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</si>
  <si>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</si>
  <si>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</si>
  <si>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</si>
  <si>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</si>
  <si>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</si>
  <si>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</si>
  <si>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</si>
  <si>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</si>
  <si>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</si>
  <si>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</si>
  <si>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</si>
  <si>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</si>
  <si>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</si>
  <si>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</si>
  <si>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</si>
  <si>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</si>
  <si>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</si>
  <si>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</si>
  <si>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</si>
  <si>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</si>
  <si>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</si>
  <si>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</si>
  <si>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</si>
  <si>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</si>
  <si>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</si>
  <si>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</si>
  <si>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</si>
  <si>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</si>
  <si>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</si>
  <si>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</si>
  <si>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</si>
  <si>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</si>
  <si>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</si>
  <si>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</si>
  <si>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</si>
  <si>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</si>
  <si>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</si>
  <si>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</si>
  <si>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</si>
  <si>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</si>
  <si>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</si>
  <si>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</si>
  <si>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</si>
  <si>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</si>
  <si>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</si>
  <si>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</si>
  <si>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</si>
  <si>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</si>
  <si>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</si>
  <si>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</si>
  <si>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</si>
  <si>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</si>
  <si>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</si>
  <si>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</si>
  <si>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</si>
  <si>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</si>
  <si>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6"/>
  </si>
  <si>
    <t>割合設定ありの場合</t>
    <rPh sb="0" eb="2">
      <t>ワリアイ</t>
    </rPh>
    <rPh sb="2" eb="4">
      <t>セッテイ</t>
    </rPh>
    <rPh sb="7" eb="9">
      <t>バアイ</t>
    </rPh>
    <phoneticPr fontId="106"/>
  </si>
  <si>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</si>
  <si>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</si>
  <si>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6"/>
  </si>
  <si>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</si>
  <si>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</si>
  <si>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</si>
  <si>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</si>
  <si>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</si>
  <si>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</si>
  <si>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</si>
  <si>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</si>
  <si>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</si>
  <si>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</si>
  <si>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</si>
  <si>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</si>
  <si>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</si>
  <si>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</si>
  <si>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</si>
  <si>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</si>
  <si>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</si>
  <si>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80"/>
  </si>
  <si>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</si>
  <si>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</si>
  <si>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</si>
  <si>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様式キ（オ）</t>
    <rPh sb="0" eb="2">
      <t>ヨウシキ</t>
    </rPh>
    <phoneticPr fontId="5"/>
  </si>
  <si>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</si>
  <si>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</si>
  <si>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</si>
  <si>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</si>
  <si>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</si>
  <si>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</si>
  <si>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</si>
  <si>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</si>
  <si>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</si>
  <si>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</si>
  <si>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</si>
  <si>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当該工事の工事業種と同一業種の工事成績評定が対象です。</t>
    <rPh sb="2" eb="4">
      <t>トウガイ</t>
    </rPh>
    <rPh sb="4" eb="6">
      <t>コウジ</t>
    </rPh>
    <rPh sb="7" eb="9">
      <t>コウジ</t>
    </rPh>
    <rPh sb="9" eb="11">
      <t>ギョウシュ</t>
    </rPh>
    <rPh sb="12" eb="16">
      <t>ドウイツギョウシュ</t>
    </rPh>
    <rPh sb="17" eb="19">
      <t>コウジ</t>
    </rPh>
    <rPh sb="19" eb="21">
      <t>セイセキ</t>
    </rPh>
    <rPh sb="21" eb="23">
      <t>ヒョウテイ</t>
    </rPh>
    <rPh sb="24" eb="26">
      <t>タイショウ</t>
    </rPh>
    <phoneticPr fontId="5"/>
  </si>
  <si>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</si>
  <si>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</si>
  <si>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</si>
  <si>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</si>
  <si>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</si>
  <si>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</si>
  <si>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</si>
  <si>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新技術情報提供システム（NETIS)の活用</t>
    <rPh sb="0" eb="3">
      <t>シンギジュツ</t>
    </rPh>
    <rPh sb="3" eb="5">
      <t>ジョウホウ</t>
    </rPh>
    <rPh sb="5" eb="7">
      <t>テイキョウ</t>
    </rPh>
    <phoneticPr fontId="5"/>
  </si>
  <si>
    <t>新技術情報提供システム（NETIS)の活用</t>
    <phoneticPr fontId="80"/>
  </si>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</sst>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
    <numFmt numFmtId="182" formatCode="0.00_ ;[Red]\-0.00\ "/>
    <numFmt numFmtId="183" formatCode="0.00_);[Red]\(0.00\)"/>
  </numFmts>
  <fonts count="166">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1"/>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20"/>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b/>
      <sz val="12"/>
      <color rgb="FF0066CC"/>
      <name val="ＭＳ 明朝"/>
      <family val="1"/>
      <charset val="128"/>
    </font>
    <font>
      <sz val="18"/>
      <color rgb="FF0066CC"/>
      <name val="ＭＳ Ｐゴシック"/>
      <family val="3"/>
      <charset val="128"/>
      <scheme val="minor"/>
    </font>
    <font>
      <sz val="14"/>
      <color indexed="8"/>
      <name val="ＭＳ ゴシック"/>
      <family val="3"/>
      <charset val="128"/>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
      <sz val="8"/>
      <color rgb="FF0070C0"/>
      <name val="ＭＳ Ｐゴシック"/>
      <family val="3"/>
      <charset val="128"/>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544">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0" fontId="32" fillId="5" borderId="0" xfId="0" applyFont="1" applyFill="1" applyAlignment="1">
      <alignment horizontal="lef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5" fillId="5" borderId="0" xfId="0" applyFont="1" applyFill="1">
      <alignment vertical="center"/>
    </xf>
    <xf numFmtId="0" fontId="35" fillId="5" borderId="0" xfId="0" applyFont="1" applyFill="1" applyAlignment="1">
      <alignment horizontal="left" vertical="center"/>
    </xf>
    <xf numFmtId="0" fontId="22" fillId="0" borderId="1" xfId="0" applyFont="1" applyBorder="1">
      <alignment vertical="center"/>
    </xf>
    <xf numFmtId="0" fontId="32" fillId="0" borderId="0" xfId="0" applyFont="1">
      <alignment vertical="center"/>
    </xf>
    <xf numFmtId="0" fontId="46" fillId="0" borderId="2" xfId="0" applyFont="1" applyBorder="1">
      <alignment vertical="center"/>
    </xf>
    <xf numFmtId="0" fontId="48" fillId="5" borderId="0" xfId="0" applyFont="1" applyFill="1">
      <alignment vertical="center"/>
    </xf>
    <xf numFmtId="0" fontId="42" fillId="5" borderId="0" xfId="0" applyFont="1" applyFill="1">
      <alignment vertical="center"/>
    </xf>
    <xf numFmtId="178" fontId="66" fillId="2" borderId="6" xfId="0" applyNumberFormat="1" applyFont="1" applyFill="1" applyBorder="1" applyAlignment="1">
      <alignment horizontal="center" vertical="center"/>
    </xf>
    <xf numFmtId="178" fontId="66" fillId="2" borderId="1" xfId="0" applyNumberFormat="1" applyFont="1" applyFill="1" applyBorder="1" applyAlignment="1">
      <alignment horizontal="center" vertical="center"/>
    </xf>
    <xf numFmtId="0" fontId="32" fillId="0" borderId="0" xfId="0" applyFont="1" applyAlignment="1">
      <alignment horizontal="center" vertical="center"/>
    </xf>
    <xf numFmtId="0" fontId="74" fillId="2" borderId="7" xfId="0" applyFont="1" applyFill="1" applyBorder="1">
      <alignment vertical="center"/>
    </xf>
    <xf numFmtId="0" fontId="74" fillId="2" borderId="8" xfId="0" applyFont="1" applyFill="1" applyBorder="1">
      <alignment vertical="center"/>
    </xf>
    <xf numFmtId="0" fontId="74" fillId="2" borderId="9" xfId="0" applyFont="1" applyFill="1" applyBorder="1">
      <alignment vertical="center"/>
    </xf>
    <xf numFmtId="0" fontId="46"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7"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6"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93"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9" fillId="10" borderId="0" xfId="0" applyFont="1" applyFill="1" applyAlignment="1">
      <alignment vertical="center" wrapText="1"/>
    </xf>
    <xf numFmtId="0" fontId="79" fillId="10" borderId="0" xfId="0" applyFont="1" applyFill="1" applyAlignment="1">
      <alignment vertical="top"/>
    </xf>
    <xf numFmtId="0" fontId="0" fillId="10" borderId="0" xfId="0" applyFill="1">
      <alignment vertical="center"/>
    </xf>
    <xf numFmtId="0" fontId="67" fillId="10" borderId="0" xfId="0" applyFont="1" applyFill="1">
      <alignment vertical="center"/>
    </xf>
    <xf numFmtId="0" fontId="96"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5"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71" fillId="10" borderId="0" xfId="0" applyFont="1" applyFill="1">
      <alignment vertical="center"/>
    </xf>
    <xf numFmtId="0" fontId="71"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8" fillId="10" borderId="0" xfId="0" applyFont="1" applyFill="1">
      <alignment vertical="center"/>
    </xf>
    <xf numFmtId="0" fontId="14" fillId="10" borderId="0" xfId="0" applyFont="1" applyFill="1" applyAlignment="1">
      <alignment horizontal="left" vertical="center" wrapText="1"/>
    </xf>
    <xf numFmtId="0" fontId="70"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6" fillId="0" borderId="1" xfId="4" applyFont="1" applyBorder="1">
      <alignment vertical="center"/>
    </xf>
    <xf numFmtId="0" fontId="46" fillId="0" borderId="2" xfId="4" applyFont="1" applyBorder="1">
      <alignment vertical="center"/>
    </xf>
    <xf numFmtId="0" fontId="9" fillId="0" borderId="2" xfId="4" applyBorder="1">
      <alignment vertical="center"/>
    </xf>
    <xf numFmtId="0" fontId="48"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26" fillId="0" borderId="41" xfId="0" applyFont="1" applyBorder="1" applyAlignment="1">
      <alignment horizontal="left" vertical="center" indent="1"/>
    </xf>
    <xf numFmtId="0" fontId="85" fillId="0" borderId="42" xfId="0" applyFont="1" applyBorder="1">
      <alignment vertical="center"/>
    </xf>
    <xf numFmtId="0" fontId="85" fillId="5" borderId="0" xfId="0" applyFont="1" applyFill="1">
      <alignment vertical="center"/>
    </xf>
    <xf numFmtId="0" fontId="85" fillId="0" borderId="41" xfId="0" applyFont="1" applyBorder="1" applyAlignment="1">
      <alignment horizontal="right" vertical="center"/>
    </xf>
    <xf numFmtId="0" fontId="125" fillId="0" borderId="2" xfId="0" applyFont="1" applyBorder="1">
      <alignment vertical="center"/>
    </xf>
    <xf numFmtId="0" fontId="67" fillId="0" borderId="2" xfId="0" applyFont="1" applyBorder="1" applyAlignment="1">
      <alignment horizontal="center" vertical="center" wrapText="1"/>
    </xf>
    <xf numFmtId="0" fontId="77" fillId="5" borderId="0" xfId="0" applyFont="1" applyFill="1">
      <alignment vertical="center"/>
    </xf>
    <xf numFmtId="0" fontId="131" fillId="5" borderId="0" xfId="0" applyFont="1" applyFill="1">
      <alignment vertical="center"/>
    </xf>
    <xf numFmtId="0" fontId="132" fillId="5" borderId="0" xfId="4" applyFont="1" applyFill="1">
      <alignment vertical="center"/>
    </xf>
    <xf numFmtId="0" fontId="133" fillId="5" borderId="0" xfId="4" applyFont="1" applyFill="1">
      <alignment vertical="center"/>
    </xf>
    <xf numFmtId="0" fontId="0" fillId="4" borderId="0" xfId="0" applyFill="1">
      <alignment vertical="center"/>
    </xf>
    <xf numFmtId="0" fontId="67"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6" fillId="0" borderId="2" xfId="13" applyFont="1" applyBorder="1">
      <alignment vertical="center"/>
    </xf>
    <xf numFmtId="0" fontId="46"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72"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9" fillId="4" borderId="2" xfId="13" applyNumberFormat="1" applyFont="1" applyFill="1" applyBorder="1" applyAlignment="1">
      <alignment horizontal="center" vertical="center"/>
    </xf>
    <xf numFmtId="176" fontId="78"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45" fillId="5" borderId="0" xfId="0" applyFont="1" applyFill="1">
      <alignment vertical="center"/>
    </xf>
    <xf numFmtId="0" fontId="30" fillId="0" borderId="1" xfId="0" applyFont="1" applyBorder="1" applyAlignment="1">
      <alignment horizontal="center" vertical="center"/>
    </xf>
    <xf numFmtId="0" fontId="151"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52" fillId="0" borderId="3" xfId="0" applyFont="1" applyBorder="1" applyAlignment="1">
      <alignment horizontal="center" vertical="center"/>
    </xf>
    <xf numFmtId="38" fontId="36"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54" fillId="8" borderId="7" xfId="4" applyFont="1" applyFill="1" applyBorder="1" applyAlignment="1">
      <alignment horizontal="center" vertical="center" wrapText="1"/>
    </xf>
    <xf numFmtId="0" fontId="154" fillId="0" borderId="5" xfId="4" applyFont="1" applyBorder="1" applyAlignment="1">
      <alignment horizontal="left" vertical="center" wrapText="1" indent="1"/>
    </xf>
    <xf numFmtId="0" fontId="154" fillId="8" borderId="7" xfId="4" applyFont="1" applyFill="1" applyBorder="1" applyAlignment="1">
      <alignment horizontal="center" vertical="center"/>
    </xf>
    <xf numFmtId="0" fontId="154" fillId="8" borderId="5" xfId="4" applyFont="1" applyFill="1" applyBorder="1" applyAlignment="1">
      <alignment horizontal="left" vertical="center" wrapText="1" indent="1"/>
    </xf>
    <xf numFmtId="0" fontId="154" fillId="8" borderId="4" xfId="4" applyFont="1" applyFill="1" applyBorder="1" applyAlignment="1">
      <alignment horizontal="center" vertical="center"/>
    </xf>
    <xf numFmtId="0" fontId="42" fillId="13" borderId="4" xfId="0" applyFont="1" applyFill="1" applyBorder="1" applyAlignment="1">
      <alignment horizontal="right" vertical="center"/>
    </xf>
    <xf numFmtId="0" fontId="42" fillId="13" borderId="5" xfId="0" applyFont="1" applyFill="1" applyBorder="1" applyAlignment="1">
      <alignment horizontal="left" vertical="center"/>
    </xf>
    <xf numFmtId="0" fontId="48" fillId="0" borderId="0" xfId="0" applyFont="1">
      <alignment vertical="center"/>
    </xf>
    <xf numFmtId="38" fontId="32" fillId="0" borderId="0" xfId="3" applyFont="1" applyFill="1" applyBorder="1" applyProtection="1">
      <alignment vertical="center"/>
    </xf>
    <xf numFmtId="0" fontId="35" fillId="0" borderId="0" xfId="0" applyFont="1" applyAlignment="1">
      <alignment horizontal="center" vertical="center"/>
    </xf>
    <xf numFmtId="0" fontId="35" fillId="0" borderId="0" xfId="0" applyFont="1">
      <alignment vertical="center"/>
    </xf>
    <xf numFmtId="38" fontId="35" fillId="0" borderId="0" xfId="3" applyFont="1" applyFill="1" applyBorder="1" applyProtection="1">
      <alignment vertical="center"/>
    </xf>
    <xf numFmtId="0" fontId="35" fillId="4" borderId="0" xfId="0" applyFont="1" applyFill="1">
      <alignment vertical="center"/>
    </xf>
    <xf numFmtId="0" fontId="71" fillId="0" borderId="0" xfId="0" applyFont="1">
      <alignment vertical="center"/>
    </xf>
    <xf numFmtId="0" fontId="92" fillId="0" borderId="0" xfId="0" applyFont="1" applyAlignment="1">
      <alignment horizontal="left" vertical="center"/>
    </xf>
    <xf numFmtId="0" fontId="48" fillId="4" borderId="0" xfId="0" applyFont="1" applyFill="1">
      <alignment vertical="center"/>
    </xf>
    <xf numFmtId="0" fontId="52"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9" fillId="13" borderId="37" xfId="0" applyFont="1" applyFill="1" applyBorder="1" applyAlignment="1">
      <alignment vertical="center" wrapText="1"/>
    </xf>
    <xf numFmtId="178" fontId="114"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14" fillId="13" borderId="5" xfId="0" applyNumberFormat="1" applyFont="1" applyFill="1" applyBorder="1" applyAlignment="1" applyProtection="1">
      <alignment horizontal="center" vertical="center" shrinkToFit="1"/>
      <protection locked="0"/>
    </xf>
    <xf numFmtId="57" fontId="114" fillId="13" borderId="4" xfId="0" applyNumberFormat="1" applyFont="1" applyFill="1" applyBorder="1" applyAlignment="1" applyProtection="1">
      <alignment horizontal="center" vertical="center" shrinkToFit="1"/>
      <protection locked="0"/>
    </xf>
    <xf numFmtId="57" fontId="114" fillId="13" borderId="5" xfId="0" applyNumberFormat="1" applyFont="1" applyFill="1" applyBorder="1" applyAlignment="1" applyProtection="1">
      <alignment horizontal="center" vertical="center" shrinkToFit="1"/>
      <protection locked="0"/>
    </xf>
    <xf numFmtId="0" fontId="114" fillId="13" borderId="4" xfId="0" applyFont="1" applyFill="1" applyBorder="1" applyAlignment="1" applyProtection="1">
      <alignment horizontal="center" vertical="center" shrinkToFit="1"/>
      <protection locked="0"/>
    </xf>
    <xf numFmtId="0" fontId="114" fillId="13" borderId="5" xfId="0" applyFont="1" applyFill="1" applyBorder="1" applyAlignment="1" applyProtection="1">
      <alignment horizontal="center" vertical="center" shrinkToFit="1"/>
      <protection locked="0"/>
    </xf>
    <xf numFmtId="0" fontId="114" fillId="13" borderId="3" xfId="0" applyFont="1" applyFill="1" applyBorder="1" applyAlignment="1" applyProtection="1">
      <alignment horizontal="center" vertical="center" shrinkToFit="1"/>
      <protection locked="0"/>
    </xf>
    <xf numFmtId="182" fontId="22" fillId="13" borderId="5" xfId="0" applyNumberFormat="1" applyFont="1" applyFill="1" applyBorder="1">
      <alignment vertical="center"/>
    </xf>
    <xf numFmtId="0" fontId="32" fillId="4" borderId="0" xfId="0" applyFont="1" applyFill="1">
      <alignment vertical="center"/>
    </xf>
    <xf numFmtId="0" fontId="162" fillId="0" borderId="0" xfId="0" applyFont="1" applyAlignment="1">
      <alignment horizontal="left" vertical="center"/>
    </xf>
    <xf numFmtId="0" fontId="153" fillId="0" borderId="0" xfId="0" applyFont="1" applyAlignment="1">
      <alignment horizontal="left" vertical="center"/>
    </xf>
    <xf numFmtId="0" fontId="158"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9" fillId="0" borderId="0" xfId="3" applyFont="1" applyFill="1" applyBorder="1" applyAlignment="1" applyProtection="1">
      <alignment horizontal="left" vertical="center"/>
    </xf>
    <xf numFmtId="38" fontId="165" fillId="0" borderId="0" xfId="3" applyFont="1" applyFill="1" applyBorder="1" applyProtection="1">
      <alignment vertical="center"/>
    </xf>
    <xf numFmtId="0" fontId="22" fillId="0" borderId="0" xfId="0" applyFont="1" applyAlignment="1">
      <alignment horizontal="center" vertical="center"/>
    </xf>
    <xf numFmtId="180" fontId="0" fillId="0" borderId="0" xfId="0" applyNumberFormat="1">
      <alignment vertical="center"/>
    </xf>
    <xf numFmtId="0" fontId="0" fillId="0" borderId="0" xfId="0" applyAlignment="1">
      <alignment horizontal="center" vertical="center"/>
    </xf>
    <xf numFmtId="0" fontId="14" fillId="0" borderId="0" xfId="0" applyFont="1">
      <alignment vertical="center"/>
    </xf>
    <xf numFmtId="0" fontId="11" fillId="0" borderId="0" xfId="0" applyFont="1" applyAlignment="1">
      <alignment horizontal="center" vertical="center"/>
    </xf>
    <xf numFmtId="0" fontId="28" fillId="0" borderId="0" xfId="0" applyFont="1" applyAlignment="1">
      <alignment vertical="center" wrapText="1"/>
    </xf>
    <xf numFmtId="0" fontId="104" fillId="0" borderId="0" xfId="0" applyFont="1">
      <alignment vertical="center"/>
    </xf>
    <xf numFmtId="0" fontId="103" fillId="0" borderId="0" xfId="0" applyFont="1" applyAlignment="1">
      <alignment vertical="center" wrapText="1"/>
    </xf>
    <xf numFmtId="0" fontId="27" fillId="0" borderId="0" xfId="0" applyFont="1" applyAlignment="1">
      <alignment vertical="top" wrapText="1"/>
    </xf>
    <xf numFmtId="0" fontId="9" fillId="8" borderId="0" xfId="4" applyFill="1">
      <alignment vertical="center"/>
    </xf>
    <xf numFmtId="0" fontId="0" fillId="8" borderId="0" xfId="4" applyFont="1" applyFill="1">
      <alignment vertical="center"/>
    </xf>
    <xf numFmtId="0" fontId="9" fillId="8" borderId="0" xfId="4" applyFill="1" applyAlignment="1">
      <alignment horizontal="center" vertical="center"/>
    </xf>
    <xf numFmtId="0" fontId="20" fillId="8" borderId="0" xfId="4" applyFont="1" applyFill="1">
      <alignment vertical="center"/>
    </xf>
    <xf numFmtId="0" fontId="46" fillId="8" borderId="0" xfId="13" applyFont="1" applyFill="1">
      <alignment vertical="center"/>
    </xf>
    <xf numFmtId="0" fontId="72" fillId="8" borderId="0" xfId="4" applyFont="1" applyFill="1" applyAlignment="1">
      <alignment horizontal="center" vertical="center" wrapText="1"/>
    </xf>
    <xf numFmtId="0" fontId="72" fillId="0" borderId="0" xfId="4" applyFont="1" applyAlignment="1">
      <alignment horizontal="center" vertical="center" wrapText="1"/>
    </xf>
    <xf numFmtId="0" fontId="0" fillId="4" borderId="0" xfId="0" applyFill="1" applyAlignment="1">
      <alignment horizontal="center" vertical="center"/>
    </xf>
    <xf numFmtId="176" fontId="59" fillId="4" borderId="0" xfId="13" applyNumberFormat="1" applyFont="1" applyFill="1" applyAlignment="1">
      <alignment horizontal="center" vertical="center"/>
    </xf>
    <xf numFmtId="0" fontId="143" fillId="8" borderId="0" xfId="4" applyFont="1" applyFill="1">
      <alignment vertical="center"/>
    </xf>
    <xf numFmtId="0" fontId="48" fillId="8" borderId="0" xfId="4" applyFont="1" applyFill="1">
      <alignment vertical="center"/>
    </xf>
    <xf numFmtId="0" fontId="13" fillId="8" borderId="0" xfId="4" applyFont="1" applyFill="1" applyAlignment="1">
      <alignment horizontal="center" vertical="center"/>
    </xf>
    <xf numFmtId="0" fontId="14" fillId="8" borderId="0" xfId="4" applyFont="1" applyFill="1">
      <alignment vertical="center"/>
    </xf>
    <xf numFmtId="0" fontId="9" fillId="4" borderId="0" xfId="4" applyFill="1" applyAlignment="1">
      <alignment horizontal="center" vertical="center"/>
    </xf>
    <xf numFmtId="0" fontId="100" fillId="8" borderId="0" xfId="4" applyFont="1" applyFill="1" applyAlignment="1">
      <alignment horizontal="left" vertical="center"/>
    </xf>
    <xf numFmtId="0" fontId="144" fillId="4" borderId="0" xfId="0" applyFont="1" applyFill="1">
      <alignment vertical="center"/>
    </xf>
    <xf numFmtId="0" fontId="30" fillId="0" borderId="0" xfId="0" applyFont="1" applyAlignment="1">
      <alignment horizontal="center" vertical="center"/>
    </xf>
    <xf numFmtId="0" fontId="42" fillId="0" borderId="0" xfId="0" applyFont="1" applyAlignment="1">
      <alignment horizontal="right" vertical="center"/>
    </xf>
    <xf numFmtId="0" fontId="65" fillId="0" borderId="0" xfId="0" applyFont="1" applyAlignment="1">
      <alignment horizontal="center" vertical="center"/>
    </xf>
    <xf numFmtId="0" fontId="46" fillId="0" borderId="0" xfId="0" applyFont="1" applyAlignment="1">
      <alignment horizontal="left" vertical="center"/>
    </xf>
    <xf numFmtId="0" fontId="11" fillId="0" borderId="0" xfId="0" applyFont="1" applyAlignment="1">
      <alignment horizontal="right" vertical="center"/>
    </xf>
    <xf numFmtId="0" fontId="150" fillId="0" borderId="0" xfId="0" applyFont="1">
      <alignment vertical="center"/>
    </xf>
    <xf numFmtId="0" fontId="30" fillId="0" borderId="0" xfId="0" applyFont="1">
      <alignment vertical="center"/>
    </xf>
    <xf numFmtId="0" fontId="42" fillId="13" borderId="0" xfId="0" applyFont="1" applyFill="1" applyAlignment="1">
      <alignment horizontal="right" vertical="center"/>
    </xf>
    <xf numFmtId="0" fontId="160" fillId="13" borderId="0" xfId="0" applyFont="1" applyFill="1" applyAlignment="1">
      <alignment horizontal="center" vertical="center"/>
    </xf>
    <xf numFmtId="0" fontId="42" fillId="13" borderId="0" xfId="0" applyFont="1" applyFill="1">
      <alignment vertical="center"/>
    </xf>
    <xf numFmtId="0" fontId="42" fillId="13" borderId="0" xfId="0" applyFont="1" applyFill="1" applyAlignment="1">
      <alignment horizontal="left" vertical="center"/>
    </xf>
    <xf numFmtId="0" fontId="158" fillId="0" borderId="0" xfId="0" applyFont="1" applyAlignment="1">
      <alignment horizontal="left" vertical="center"/>
    </xf>
    <xf numFmtId="38" fontId="22" fillId="0" borderId="0" xfId="0" applyNumberFormat="1" applyFont="1">
      <alignment vertical="center"/>
    </xf>
    <xf numFmtId="38" fontId="36" fillId="0" borderId="0" xfId="0" applyNumberFormat="1" applyFont="1">
      <alignment vertical="center"/>
    </xf>
    <xf numFmtId="0" fontId="11" fillId="0" borderId="0" xfId="0" applyFont="1">
      <alignment vertical="center"/>
    </xf>
    <xf numFmtId="38" fontId="36" fillId="0" borderId="0" xfId="0" applyNumberFormat="1" applyFont="1" applyAlignment="1">
      <alignment horizontal="center" vertical="center"/>
    </xf>
    <xf numFmtId="0" fontId="26" fillId="0" borderId="0" xfId="0" applyFont="1">
      <alignment vertical="center"/>
    </xf>
    <xf numFmtId="0" fontId="25" fillId="0" borderId="0" xfId="0" applyFont="1">
      <alignment vertical="center"/>
    </xf>
    <xf numFmtId="0" fontId="8" fillId="0" borderId="0" xfId="0" applyFont="1" applyAlignment="1">
      <alignment horizontal="right" vertical="center"/>
    </xf>
    <xf numFmtId="0" fontId="20" fillId="0" borderId="0" xfId="0" applyFont="1">
      <alignment vertical="center"/>
    </xf>
    <xf numFmtId="0" fontId="96" fillId="0" borderId="0" xfId="0" applyFont="1">
      <alignment vertical="center"/>
    </xf>
    <xf numFmtId="0" fontId="16" fillId="0" borderId="0" xfId="0" applyFont="1">
      <alignment vertical="center"/>
    </xf>
    <xf numFmtId="0" fontId="12" fillId="0" borderId="0" xfId="0" applyFont="1" applyAlignment="1">
      <alignment horizontal="center" vertical="center" wrapText="1"/>
    </xf>
    <xf numFmtId="0" fontId="100" fillId="0" borderId="0" xfId="0" applyFont="1" applyAlignment="1">
      <alignment horizontal="left" vertical="center"/>
    </xf>
    <xf numFmtId="0" fontId="13" fillId="0" borderId="0" xfId="0" applyFont="1" applyAlignment="1">
      <alignment horizontal="left" vertical="center"/>
    </xf>
    <xf numFmtId="0" fontId="12" fillId="0" borderId="0" xfId="0" applyFont="1" applyAlignment="1">
      <alignment horizontal="center" vertical="center" shrinkToFit="1"/>
    </xf>
    <xf numFmtId="0" fontId="42" fillId="0" borderId="0" xfId="0" applyFont="1" applyAlignment="1">
      <alignment horizontal="center" vertical="center"/>
    </xf>
    <xf numFmtId="0" fontId="32" fillId="0" borderId="0" xfId="0" applyFont="1" applyAlignment="1">
      <alignment horizontal="left" vertical="center"/>
    </xf>
    <xf numFmtId="0" fontId="7" fillId="0" borderId="0" xfId="0" applyFont="1" applyAlignment="1">
      <alignment horizontal="left" vertical="center"/>
    </xf>
    <xf numFmtId="0" fontId="97" fillId="0" borderId="0" xfId="0" applyFont="1">
      <alignment vertical="center"/>
    </xf>
    <xf numFmtId="0" fontId="32" fillId="4" borderId="0" xfId="0" applyFont="1" applyFill="1" applyAlignment="1">
      <alignment horizontal="center" vertical="center"/>
    </xf>
    <xf numFmtId="0" fontId="64" fillId="0" borderId="0" xfId="0" applyFont="1" applyAlignment="1">
      <alignment horizontal="left" vertical="center"/>
    </xf>
    <xf numFmtId="0" fontId="40" fillId="0" borderId="0" xfId="0" applyFont="1" applyAlignment="1">
      <alignment horizontal="left" vertical="center"/>
    </xf>
    <xf numFmtId="0" fontId="39" fillId="0" borderId="0" xfId="0" applyFont="1" applyAlignment="1">
      <alignment horizontal="center" vertical="center"/>
    </xf>
    <xf numFmtId="0" fontId="39" fillId="0" borderId="0" xfId="0" applyFont="1">
      <alignment vertical="center"/>
    </xf>
    <xf numFmtId="0" fontId="22" fillId="0" borderId="0" xfId="0" applyFont="1">
      <alignment vertical="center"/>
    </xf>
    <xf numFmtId="0" fontId="165" fillId="4" borderId="0" xfId="0" applyFont="1" applyFill="1">
      <alignment vertical="center"/>
    </xf>
    <xf numFmtId="0" fontId="165" fillId="0" borderId="0" xfId="0" applyFont="1" applyAlignment="1">
      <alignment horizontal="center" vertical="center"/>
    </xf>
    <xf numFmtId="0" fontId="99" fillId="0" borderId="0" xfId="0" applyFont="1" applyAlignment="1">
      <alignment vertical="top"/>
    </xf>
    <xf numFmtId="0" fontId="153" fillId="0" borderId="0" xfId="0" applyFont="1">
      <alignment vertical="center"/>
    </xf>
    <xf numFmtId="0" fontId="165" fillId="0" borderId="0" xfId="0" applyFont="1">
      <alignment vertical="center"/>
    </xf>
    <xf numFmtId="0" fontId="33" fillId="0" borderId="0" xfId="0" applyFont="1" applyAlignment="1">
      <alignment vertical="top"/>
    </xf>
    <xf numFmtId="0" fontId="34" fillId="0" borderId="0" xfId="0" applyFont="1" applyAlignment="1">
      <alignment vertical="top"/>
    </xf>
    <xf numFmtId="0" fontId="0" fillId="0" borderId="0" xfId="0" applyAlignment="1">
      <alignment vertical="center" shrinkToFit="1"/>
    </xf>
    <xf numFmtId="0" fontId="27" fillId="0" borderId="0" xfId="0" applyFont="1">
      <alignment vertical="center"/>
    </xf>
    <xf numFmtId="0" fontId="13" fillId="0" borderId="0" xfId="0" applyFont="1" applyAlignment="1">
      <alignment horizontal="center" vertical="center"/>
    </xf>
    <xf numFmtId="0" fontId="48" fillId="0" borderId="0" xfId="0" applyFont="1" applyAlignment="1">
      <alignment vertical="center" wrapText="1"/>
    </xf>
    <xf numFmtId="0" fontId="13" fillId="0" borderId="0" xfId="0" applyFont="1">
      <alignment vertical="center"/>
    </xf>
    <xf numFmtId="0" fontId="42" fillId="0" borderId="0" xfId="0" applyFont="1">
      <alignment vertical="center"/>
    </xf>
    <xf numFmtId="0" fontId="46" fillId="0" borderId="0" xfId="0" applyFont="1">
      <alignment vertical="center"/>
    </xf>
    <xf numFmtId="0" fontId="58" fillId="0" borderId="0" xfId="0" applyFont="1" applyAlignment="1">
      <alignment horizontal="center" vertical="center"/>
    </xf>
    <xf numFmtId="0" fontId="42" fillId="0" borderId="0" xfId="0" applyFont="1" applyAlignment="1">
      <alignment vertical="center" shrinkToFit="1"/>
    </xf>
    <xf numFmtId="0" fontId="116" fillId="0" borderId="0" xfId="0" applyFont="1" applyProtection="1">
      <alignment vertical="center"/>
      <protection locked="0"/>
    </xf>
    <xf numFmtId="0" fontId="60" fillId="0" borderId="0" xfId="0" applyFont="1" applyAlignment="1">
      <alignment horizontal="center" vertical="center"/>
    </xf>
    <xf numFmtId="0" fontId="61" fillId="0" borderId="0" xfId="0" applyFont="1" applyAlignment="1">
      <alignment horizontal="center" vertical="center"/>
    </xf>
    <xf numFmtId="0" fontId="97" fillId="0" borderId="0" xfId="0" applyFont="1" applyAlignment="1">
      <alignment horizontal="center" vertical="center"/>
    </xf>
    <xf numFmtId="0" fontId="62" fillId="0" borderId="0" xfId="0" applyFont="1" applyAlignment="1">
      <alignment horizontal="left" vertical="center"/>
    </xf>
    <xf numFmtId="0" fontId="63" fillId="0" borderId="0" xfId="0" applyFont="1">
      <alignment vertical="center"/>
    </xf>
    <xf numFmtId="0" fontId="68" fillId="0" borderId="0" xfId="0" applyFont="1">
      <alignment vertical="center"/>
    </xf>
    <xf numFmtId="0" fontId="69" fillId="0" borderId="0" xfId="0" applyFont="1" applyAlignment="1">
      <alignment horizontal="center" vertical="center"/>
    </xf>
    <xf numFmtId="0" fontId="69" fillId="0" borderId="0" xfId="0" applyFont="1">
      <alignment vertical="center"/>
    </xf>
    <xf numFmtId="0" fontId="13" fillId="0" borderId="0" xfId="0" applyFont="1" applyAlignment="1">
      <alignment horizontal="left" vertical="center" wrapText="1"/>
    </xf>
    <xf numFmtId="0" fontId="70" fillId="0" borderId="0" xfId="0" applyFont="1" applyAlignment="1">
      <alignment horizontal="left" vertical="center" wrapText="1"/>
    </xf>
    <xf numFmtId="0" fontId="71" fillId="0" borderId="0" xfId="0" applyFont="1" applyAlignment="1">
      <alignment vertical="center" wrapText="1"/>
    </xf>
    <xf numFmtId="0" fontId="14" fillId="0" borderId="0" xfId="0" applyFont="1" applyAlignment="1">
      <alignment horizontal="center" vertical="center"/>
    </xf>
    <xf numFmtId="0" fontId="72" fillId="0" borderId="0" xfId="0" applyFont="1" applyAlignment="1">
      <alignment horizontal="center" vertical="center"/>
    </xf>
    <xf numFmtId="0" fontId="72" fillId="0" borderId="0" xfId="0" applyFont="1">
      <alignment vertical="center"/>
    </xf>
    <xf numFmtId="0" fontId="0" fillId="0" borderId="0" xfId="0" applyAlignment="1">
      <alignment horizontal="distributed" vertical="center" indent="1"/>
    </xf>
    <xf numFmtId="0" fontId="73"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xf>
    <xf numFmtId="0" fontId="14" fillId="0" borderId="0" xfId="0" applyFont="1" applyAlignment="1">
      <alignment horizontal="left" vertical="center" wrapText="1"/>
    </xf>
    <xf numFmtId="0" fontId="1" fillId="4" borderId="0" xfId="13" applyFill="1">
      <alignment vertical="center"/>
    </xf>
    <xf numFmtId="0" fontId="9" fillId="8" borderId="17" xfId="4" applyFill="1" applyBorder="1">
      <alignment vertical="center"/>
    </xf>
    <xf numFmtId="0" fontId="8" fillId="8" borderId="0" xfId="4" applyFont="1" applyFill="1" applyAlignment="1">
      <alignment horizontal="right" vertical="center"/>
    </xf>
    <xf numFmtId="0" fontId="3" fillId="4" borderId="0" xfId="6" applyFill="1">
      <alignment vertical="center"/>
    </xf>
    <xf numFmtId="0" fontId="98" fillId="4" borderId="0" xfId="6" applyFont="1" applyFill="1">
      <alignment vertical="center"/>
    </xf>
    <xf numFmtId="0" fontId="1" fillId="8" borderId="0" xfId="13" applyFill="1">
      <alignment vertical="center"/>
    </xf>
    <xf numFmtId="0" fontId="3" fillId="8" borderId="0" xfId="6" applyFill="1">
      <alignment vertical="center"/>
    </xf>
    <xf numFmtId="0" fontId="45" fillId="0" borderId="0" xfId="0" applyFont="1" applyAlignment="1">
      <alignment vertical="center" shrinkToFit="1"/>
    </xf>
    <xf numFmtId="0" fontId="75" fillId="0" borderId="0" xfId="4" applyFont="1" applyAlignment="1">
      <alignment vertical="center" shrinkToFit="1"/>
    </xf>
    <xf numFmtId="0" fontId="9" fillId="0" borderId="0" xfId="4" applyAlignment="1">
      <alignment horizontal="center" vertical="center"/>
    </xf>
    <xf numFmtId="0" fontId="18" fillId="0" borderId="0" xfId="4" applyFont="1" applyAlignment="1">
      <alignment vertical="center" wrapText="1"/>
    </xf>
    <xf numFmtId="0" fontId="18" fillId="0" borderId="0" xfId="4" applyFont="1">
      <alignment vertical="center"/>
    </xf>
    <xf numFmtId="0" fontId="0" fillId="0" borderId="0" xfId="4" applyFont="1">
      <alignment vertical="center"/>
    </xf>
    <xf numFmtId="0" fontId="120" fillId="0" borderId="0" xfId="4" applyFont="1" applyProtection="1">
      <alignment vertical="center"/>
      <protection locked="0"/>
    </xf>
    <xf numFmtId="0" fontId="83" fillId="0" borderId="0" xfId="4" applyFont="1" applyAlignment="1">
      <alignment horizontal="center" vertical="center" wrapText="1"/>
    </xf>
    <xf numFmtId="0" fontId="82" fillId="0" borderId="0" xfId="13" applyFont="1" applyAlignment="1">
      <alignment vertical="center" wrapText="1"/>
    </xf>
    <xf numFmtId="0" fontId="1" fillId="0" borderId="0" xfId="13">
      <alignment vertical="center"/>
    </xf>
    <xf numFmtId="0" fontId="67" fillId="0" borderId="0" xfId="4" applyFont="1">
      <alignment vertical="center"/>
    </xf>
    <xf numFmtId="0" fontId="9" fillId="0" borderId="0" xfId="4" applyAlignment="1">
      <alignment horizontal="left" vertical="center" wrapText="1"/>
    </xf>
    <xf numFmtId="0" fontId="48" fillId="0" borderId="0" xfId="4" applyFont="1">
      <alignment vertical="center"/>
    </xf>
    <xf numFmtId="0" fontId="100" fillId="0" borderId="0" xfId="4" applyFont="1" applyAlignment="1">
      <alignment horizontal="left" vertical="center"/>
    </xf>
    <xf numFmtId="0" fontId="9" fillId="8" borderId="0" xfId="9" applyFill="1">
      <alignment vertical="center"/>
    </xf>
    <xf numFmtId="0" fontId="8" fillId="8" borderId="0" xfId="9" applyFont="1" applyFill="1" applyAlignment="1">
      <alignment horizontal="right" vertical="center"/>
    </xf>
    <xf numFmtId="0" fontId="9" fillId="8" borderId="0" xfId="9" applyFill="1" applyAlignment="1">
      <alignment horizontal="center" vertical="center"/>
    </xf>
    <xf numFmtId="0" fontId="20" fillId="8" borderId="0" xfId="9" applyFont="1" applyFill="1">
      <alignment vertical="center"/>
    </xf>
    <xf numFmtId="0" fontId="77" fillId="8" borderId="0" xfId="9" applyFont="1" applyFill="1">
      <alignment vertical="center"/>
    </xf>
    <xf numFmtId="0" fontId="20" fillId="8" borderId="0" xfId="9" applyFont="1" applyFill="1" applyAlignment="1">
      <alignment horizontal="center" vertical="center"/>
    </xf>
    <xf numFmtId="0" fontId="67" fillId="8" borderId="0" xfId="9" applyFont="1" applyFill="1">
      <alignment vertical="center"/>
    </xf>
    <xf numFmtId="0" fontId="48" fillId="8" borderId="0" xfId="9" applyFont="1" applyFill="1">
      <alignment vertical="center"/>
    </xf>
    <xf numFmtId="0" fontId="13" fillId="8" borderId="0" xfId="9" applyFont="1" applyFill="1">
      <alignment vertical="center"/>
    </xf>
    <xf numFmtId="0" fontId="13" fillId="8" borderId="0" xfId="9" applyFont="1" applyFill="1" applyAlignment="1">
      <alignment horizontal="left" vertical="center"/>
    </xf>
    <xf numFmtId="0" fontId="35" fillId="8" borderId="0" xfId="9" applyFont="1" applyFill="1">
      <alignment vertical="center"/>
    </xf>
    <xf numFmtId="0" fontId="57" fillId="0" borderId="0" xfId="0" applyFont="1" applyAlignment="1">
      <alignment horizontal="center" vertical="center"/>
    </xf>
    <xf numFmtId="0" fontId="76" fillId="0" borderId="0" xfId="0" applyFont="1">
      <alignment vertical="center"/>
    </xf>
    <xf numFmtId="0" fontId="77" fillId="0" borderId="0" xfId="0" applyFont="1">
      <alignment vertical="center"/>
    </xf>
    <xf numFmtId="0" fontId="0" fillId="0" borderId="0" xfId="0" applyAlignment="1">
      <alignment vertical="center" wrapText="1"/>
    </xf>
    <xf numFmtId="0" fontId="19" fillId="0" borderId="0" xfId="0" applyFont="1">
      <alignment vertical="center"/>
    </xf>
    <xf numFmtId="0" fontId="21" fillId="0" borderId="0" xfId="0" applyFont="1">
      <alignment vertical="center"/>
    </xf>
    <xf numFmtId="0" fontId="70" fillId="0" borderId="0" xfId="0" applyFont="1" applyAlignment="1">
      <alignment vertical="top"/>
    </xf>
    <xf numFmtId="0" fontId="85" fillId="8" borderId="0" xfId="9" applyFont="1" applyFill="1">
      <alignment vertical="center"/>
    </xf>
    <xf numFmtId="0" fontId="98" fillId="4" borderId="0" xfId="13" applyFont="1" applyFill="1">
      <alignment vertical="center"/>
    </xf>
    <xf numFmtId="0" fontId="13" fillId="8" borderId="0" xfId="9" applyFont="1" applyFill="1" applyAlignment="1">
      <alignment horizontal="center" vertical="center"/>
    </xf>
    <xf numFmtId="0" fontId="35" fillId="8" borderId="0" xfId="9" applyFont="1" applyFill="1" applyAlignment="1">
      <alignment horizontal="center" vertical="center"/>
    </xf>
    <xf numFmtId="0" fontId="87" fillId="0" borderId="0" xfId="0" applyFont="1" applyAlignment="1">
      <alignment horizontal="left" vertical="center"/>
    </xf>
    <xf numFmtId="0" fontId="102" fillId="0" borderId="0" xfId="0" applyFont="1" applyAlignment="1">
      <alignment horizontal="left" vertical="center"/>
    </xf>
    <xf numFmtId="0" fontId="29" fillId="4" borderId="0" xfId="0" applyFont="1" applyFill="1" applyAlignment="1">
      <alignment horizontal="center" vertical="center"/>
    </xf>
    <xf numFmtId="0" fontId="70" fillId="0" borderId="0" xfId="0" applyFont="1" applyAlignment="1">
      <alignment vertical="center" wrapText="1"/>
    </xf>
    <xf numFmtId="0" fontId="96" fillId="4" borderId="0" xfId="0" applyFont="1" applyFill="1">
      <alignment vertical="center"/>
    </xf>
    <xf numFmtId="0" fontId="67" fillId="0" borderId="0" xfId="0" applyFont="1" applyAlignment="1">
      <alignment vertical="center" wrapText="1"/>
    </xf>
    <xf numFmtId="0" fontId="0" fillId="0" borderId="0" xfId="0" applyAlignment="1">
      <alignment horizontal="right" vertical="center"/>
    </xf>
    <xf numFmtId="0" fontId="85" fillId="0" borderId="0" xfId="0" applyFont="1" applyAlignment="1">
      <alignment horizontal="right" vertical="center"/>
    </xf>
    <xf numFmtId="0" fontId="85" fillId="0" borderId="0" xfId="0" applyFont="1">
      <alignment vertical="center"/>
    </xf>
    <xf numFmtId="0" fontId="126" fillId="0" borderId="0" xfId="0" applyFont="1" applyAlignment="1">
      <alignment horizontal="left" vertical="center"/>
    </xf>
    <xf numFmtId="0" fontId="127" fillId="0" borderId="0" xfId="0" applyFont="1">
      <alignment vertical="center"/>
    </xf>
    <xf numFmtId="0" fontId="128" fillId="0" borderId="0" xfId="0" applyFont="1">
      <alignment vertical="center"/>
    </xf>
    <xf numFmtId="0" fontId="93" fillId="0" borderId="0" xfId="0" applyFont="1">
      <alignment vertical="center"/>
    </xf>
    <xf numFmtId="0" fontId="85" fillId="0" borderId="0" xfId="0" applyFont="1" applyAlignment="1">
      <alignment vertical="center" wrapText="1"/>
    </xf>
    <xf numFmtId="0" fontId="125" fillId="0" borderId="0" xfId="0" applyFont="1">
      <alignment vertical="center"/>
    </xf>
    <xf numFmtId="0" fontId="0" fillId="0" borderId="0" xfId="0" applyAlignment="1">
      <alignment horizontal="left" vertical="center"/>
    </xf>
    <xf numFmtId="0" fontId="27" fillId="0" borderId="0" xfId="0" applyFont="1" applyAlignment="1">
      <alignment horizontal="center" vertical="center"/>
    </xf>
    <xf numFmtId="0" fontId="67" fillId="0" borderId="0" xfId="0" applyFont="1" applyAlignment="1">
      <alignment horizontal="center" vertical="center"/>
    </xf>
    <xf numFmtId="0" fontId="67" fillId="0" borderId="0" xfId="0" applyFont="1">
      <alignment vertical="center"/>
    </xf>
    <xf numFmtId="0" fontId="6" fillId="0" borderId="0" xfId="0" applyFont="1">
      <alignment vertical="center"/>
    </xf>
    <xf numFmtId="0" fontId="135" fillId="0" borderId="0" xfId="0" applyFont="1">
      <alignment vertical="center"/>
    </xf>
    <xf numFmtId="0" fontId="0" fillId="8" borderId="0" xfId="9" applyFont="1" applyFill="1">
      <alignment vertical="center"/>
    </xf>
    <xf numFmtId="0" fontId="46" fillId="8" borderId="0" xfId="9" applyFont="1" applyFill="1">
      <alignment vertical="center"/>
    </xf>
    <xf numFmtId="0" fontId="95" fillId="0" borderId="0" xfId="0" applyFont="1">
      <alignment vertical="center"/>
    </xf>
    <xf numFmtId="0" fontId="27" fillId="0" borderId="2" xfId="0" applyFont="1" applyBorder="1">
      <alignment vertical="center"/>
    </xf>
    <xf numFmtId="0" fontId="76" fillId="0" borderId="0" xfId="0" applyFont="1" applyAlignment="1">
      <alignment horizontal="center" vertical="center"/>
    </xf>
    <xf numFmtId="0" fontId="17" fillId="0" borderId="0" xfId="0" applyFont="1">
      <alignment vertical="center"/>
    </xf>
    <xf numFmtId="0" fontId="27" fillId="4" borderId="0" xfId="0" applyFont="1" applyFill="1">
      <alignment vertical="center"/>
    </xf>
    <xf numFmtId="0" fontId="0" fillId="0" borderId="0" xfId="0" applyAlignment="1">
      <alignment horizontal="center" vertical="center" wrapText="1"/>
    </xf>
    <xf numFmtId="0" fontId="77" fillId="0" borderId="0" xfId="0" applyFont="1" applyAlignment="1">
      <alignment horizontal="center" vertical="center" wrapText="1"/>
    </xf>
    <xf numFmtId="0" fontId="92" fillId="0" borderId="0" xfId="4" applyFont="1" applyAlignment="1">
      <alignment horizontal="left" vertical="center" wrapText="1"/>
    </xf>
    <xf numFmtId="0" fontId="22" fillId="0" borderId="0" xfId="4" applyFont="1" applyAlignment="1">
      <alignment horizontal="center" vertical="center"/>
    </xf>
    <xf numFmtId="0" fontId="96" fillId="0" borderId="0" xfId="4" applyFont="1">
      <alignment vertical="center"/>
    </xf>
    <xf numFmtId="0" fontId="20" fillId="0" borderId="0" xfId="4" applyFont="1">
      <alignment vertical="center"/>
    </xf>
    <xf numFmtId="0" fontId="20" fillId="0" borderId="0" xfId="4" applyFont="1" applyAlignment="1">
      <alignment horizontal="center" vertical="center"/>
    </xf>
    <xf numFmtId="0" fontId="79" fillId="0" borderId="0" xfId="4" applyFont="1" applyAlignment="1">
      <alignment horizontal="left" vertical="center"/>
    </xf>
    <xf numFmtId="0" fontId="88" fillId="0" borderId="0" xfId="4" applyFont="1" applyAlignment="1">
      <alignment horizontal="center" vertical="center" wrapText="1"/>
    </xf>
    <xf numFmtId="0" fontId="107" fillId="0" borderId="0" xfId="4" applyFont="1">
      <alignment vertical="center"/>
    </xf>
    <xf numFmtId="0" fontId="88" fillId="0" borderId="0" xfId="4" applyFont="1" applyAlignment="1">
      <alignment horizontal="left" vertical="center"/>
    </xf>
    <xf numFmtId="0" fontId="108" fillId="0" borderId="0" xfId="4" applyFont="1" applyAlignment="1">
      <alignment horizontal="center" vertical="center"/>
    </xf>
    <xf numFmtId="0" fontId="78" fillId="0" borderId="0" xfId="4" applyFont="1">
      <alignment vertical="center"/>
    </xf>
    <xf numFmtId="0" fontId="92" fillId="0" borderId="0" xfId="4" applyFont="1" applyAlignment="1">
      <alignment vertical="center" wrapText="1"/>
    </xf>
    <xf numFmtId="0" fontId="79" fillId="0" borderId="0" xfId="4" applyFont="1" applyAlignment="1">
      <alignment horizontal="left" vertical="top" wrapText="1"/>
    </xf>
    <xf numFmtId="0" fontId="8" fillId="0" borderId="0" xfId="4" applyFont="1" applyAlignment="1">
      <alignment horizontal="right" vertical="center"/>
    </xf>
    <xf numFmtId="0" fontId="46" fillId="0" borderId="0" xfId="4" applyFont="1">
      <alignment vertical="center"/>
    </xf>
    <xf numFmtId="0" fontId="136" fillId="0" borderId="0" xfId="4" applyFont="1">
      <alignment vertical="center"/>
    </xf>
    <xf numFmtId="0" fontId="79" fillId="0" borderId="0" xfId="4" applyFont="1">
      <alignment vertical="center"/>
    </xf>
    <xf numFmtId="0" fontId="100" fillId="0" borderId="0" xfId="4" applyFont="1" applyAlignment="1">
      <alignment vertical="center" wrapText="1"/>
    </xf>
    <xf numFmtId="0" fontId="104" fillId="0" borderId="0" xfId="4" applyFont="1">
      <alignment vertical="center"/>
    </xf>
    <xf numFmtId="0" fontId="115" fillId="0" borderId="0" xfId="4" applyFont="1">
      <alignment vertical="center"/>
    </xf>
    <xf numFmtId="0" fontId="92" fillId="0" borderId="0" xfId="4" applyFont="1" applyAlignment="1">
      <alignment horizontal="left" vertical="center"/>
    </xf>
    <xf numFmtId="0" fontId="67" fillId="0" borderId="3" xfId="0" applyFont="1" applyBorder="1" applyAlignment="1">
      <alignment horizontal="center" vertical="center" wrapText="1"/>
    </xf>
    <xf numFmtId="0" fontId="67" fillId="0" borderId="3" xfId="0" applyFont="1" applyBorder="1" applyAlignment="1">
      <alignment horizontal="center" vertical="center"/>
    </xf>
    <xf numFmtId="0" fontId="67" fillId="6" borderId="7" xfId="0" applyFont="1" applyFill="1" applyBorder="1" applyAlignment="1" applyProtection="1">
      <alignment horizontal="center" vertical="center" wrapText="1"/>
      <protection locked="0"/>
    </xf>
    <xf numFmtId="0" fontId="67" fillId="6" borderId="2" xfId="0" applyFont="1" applyFill="1" applyBorder="1" applyAlignment="1" applyProtection="1">
      <alignment horizontal="center" vertical="center" wrapText="1"/>
      <protection locked="0"/>
    </xf>
    <xf numFmtId="0" fontId="67" fillId="6" borderId="16" xfId="0" applyFont="1" applyFill="1" applyBorder="1" applyAlignment="1" applyProtection="1">
      <alignment horizontal="center" vertical="center" wrapText="1"/>
      <protection locked="0"/>
    </xf>
    <xf numFmtId="0" fontId="67" fillId="6" borderId="8" xfId="0" applyFont="1" applyFill="1" applyBorder="1" applyAlignment="1" applyProtection="1">
      <alignment horizontal="center" vertical="center" wrapText="1"/>
      <protection locked="0"/>
    </xf>
    <xf numFmtId="0" fontId="67" fillId="6" borderId="0" xfId="0" applyFont="1" applyFill="1" applyAlignment="1" applyProtection="1">
      <alignment horizontal="center" vertical="center" wrapText="1"/>
      <protection locked="0"/>
    </xf>
    <xf numFmtId="0" fontId="67" fillId="6" borderId="17" xfId="0" applyFont="1" applyFill="1" applyBorder="1" applyAlignment="1" applyProtection="1">
      <alignment horizontal="center" vertical="center" wrapText="1"/>
      <protection locked="0"/>
    </xf>
    <xf numFmtId="0" fontId="67" fillId="6" borderId="9" xfId="0" applyFont="1" applyFill="1" applyBorder="1" applyAlignment="1" applyProtection="1">
      <alignment horizontal="center" vertical="center" wrapText="1"/>
      <protection locked="0"/>
    </xf>
    <xf numFmtId="0" fontId="67" fillId="6" borderId="1" xfId="0" applyFont="1" applyFill="1" applyBorder="1" applyAlignment="1" applyProtection="1">
      <alignment horizontal="center" vertical="center" wrapText="1"/>
      <protection locked="0"/>
    </xf>
    <xf numFmtId="0" fontId="67" fillId="6" borderId="18" xfId="0" applyFont="1" applyFill="1" applyBorder="1" applyAlignment="1" applyProtection="1">
      <alignment horizontal="center" vertical="center" wrapText="1"/>
      <protection locked="0"/>
    </xf>
    <xf numFmtId="0" fontId="11" fillId="0" borderId="0" xfId="0" applyFont="1" applyAlignment="1" applyProtection="1">
      <alignment horizontal="center" vertical="center"/>
      <protection locked="0"/>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101" fillId="3" borderId="7" xfId="0" applyFont="1" applyFill="1" applyBorder="1" applyAlignment="1" applyProtection="1">
      <alignment horizontal="center" vertical="center"/>
      <protection locked="0"/>
    </xf>
    <xf numFmtId="0" fontId="101" fillId="3" borderId="16" xfId="0" applyFont="1" applyFill="1" applyBorder="1" applyAlignment="1" applyProtection="1">
      <alignment horizontal="center" vertical="center"/>
      <protection locked="0"/>
    </xf>
    <xf numFmtId="0" fontId="101" fillId="3" borderId="8" xfId="0" applyFont="1" applyFill="1" applyBorder="1" applyAlignment="1" applyProtection="1">
      <alignment horizontal="center" vertical="center"/>
      <protection locked="0"/>
    </xf>
    <xf numFmtId="0" fontId="101" fillId="3" borderId="17" xfId="0" applyFont="1" applyFill="1" applyBorder="1" applyAlignment="1" applyProtection="1">
      <alignment horizontal="center" vertical="center"/>
      <protection locked="0"/>
    </xf>
    <xf numFmtId="0" fontId="101" fillId="3" borderId="9" xfId="0" applyFont="1" applyFill="1" applyBorder="1" applyAlignment="1" applyProtection="1">
      <alignment horizontal="center" vertical="center"/>
      <protection locked="0"/>
    </xf>
    <xf numFmtId="0" fontId="101" fillId="3" borderId="18" xfId="0" applyFont="1" applyFill="1" applyBorder="1" applyAlignment="1" applyProtection="1">
      <alignment horizontal="center" vertical="center"/>
      <protection locked="0"/>
    </xf>
    <xf numFmtId="0" fontId="86" fillId="3" borderId="2" xfId="0" applyFont="1" applyFill="1" applyBorder="1" applyAlignment="1">
      <alignment horizontal="center" vertical="center"/>
    </xf>
    <xf numFmtId="0" fontId="86" fillId="3" borderId="16" xfId="0" applyFont="1" applyFill="1" applyBorder="1" applyAlignment="1">
      <alignment horizontal="center" vertical="center"/>
    </xf>
    <xf numFmtId="0" fontId="86" fillId="3" borderId="0" xfId="0" applyFont="1" applyFill="1" applyAlignment="1">
      <alignment horizontal="center" vertical="center"/>
    </xf>
    <xf numFmtId="0" fontId="86" fillId="3" borderId="17" xfId="0" applyFont="1" applyFill="1" applyBorder="1" applyAlignment="1">
      <alignment horizontal="center" vertical="center"/>
    </xf>
    <xf numFmtId="0" fontId="86" fillId="3" borderId="1" xfId="0" applyFont="1" applyFill="1" applyBorder="1" applyAlignment="1">
      <alignment horizontal="center" vertical="center"/>
    </xf>
    <xf numFmtId="0" fontId="86"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94" fillId="0" borderId="7" xfId="0" applyFont="1" applyBorder="1" applyAlignment="1">
      <alignment horizontal="distributed" vertical="center" wrapText="1" indent="1"/>
    </xf>
    <xf numFmtId="0" fontId="94" fillId="0" borderId="16" xfId="0" applyFont="1" applyBorder="1" applyAlignment="1">
      <alignment horizontal="distributed" vertical="center" wrapText="1" indent="1"/>
    </xf>
    <xf numFmtId="0" fontId="94" fillId="0" borderId="8" xfId="0" applyFont="1" applyBorder="1" applyAlignment="1">
      <alignment horizontal="distributed" vertical="center" wrapText="1" indent="1"/>
    </xf>
    <xf numFmtId="0" fontId="94" fillId="0" borderId="17" xfId="0" applyFont="1" applyBorder="1" applyAlignment="1">
      <alignment horizontal="distributed" vertical="center" wrapText="1" indent="1"/>
    </xf>
    <xf numFmtId="0" fontId="94" fillId="0" borderId="9" xfId="0" applyFont="1" applyBorder="1" applyAlignment="1">
      <alignment horizontal="distributed" vertical="center" wrapText="1" indent="1"/>
    </xf>
    <xf numFmtId="0" fontId="94"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5" fillId="0" borderId="0" xfId="0" applyFont="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41" fillId="0" borderId="24" xfId="0" applyFont="1" applyBorder="1" applyAlignment="1">
      <alignment horizontal="center" vertical="center"/>
    </xf>
    <xf numFmtId="0" fontId="141" fillId="0" borderId="25" xfId="0" applyFont="1" applyBorder="1" applyAlignment="1">
      <alignment horizontal="center" vertical="center"/>
    </xf>
    <xf numFmtId="0" fontId="141" fillId="0" borderId="31" xfId="0" applyFont="1" applyBorder="1" applyAlignment="1">
      <alignment horizontal="center" vertical="center"/>
    </xf>
    <xf numFmtId="0" fontId="141" fillId="0" borderId="26" xfId="0" applyFont="1" applyBorder="1" applyAlignment="1">
      <alignment horizontal="center" vertical="center"/>
    </xf>
    <xf numFmtId="0" fontId="141" fillId="0" borderId="0" xfId="0" applyFont="1" applyAlignment="1">
      <alignment horizontal="center" vertical="center"/>
    </xf>
    <xf numFmtId="0" fontId="141" fillId="0" borderId="32" xfId="0" applyFont="1" applyBorder="1" applyAlignment="1">
      <alignment horizontal="center" vertical="center"/>
    </xf>
    <xf numFmtId="0" fontId="141" fillId="0" borderId="27" xfId="0" applyFont="1" applyBorder="1" applyAlignment="1">
      <alignment horizontal="center" vertical="center"/>
    </xf>
    <xf numFmtId="0" fontId="141" fillId="0" borderId="15" xfId="0" applyFont="1" applyBorder="1" applyAlignment="1">
      <alignment horizontal="center" vertical="center"/>
    </xf>
    <xf numFmtId="0" fontId="141" fillId="0" borderId="33" xfId="0" applyFont="1" applyBorder="1" applyAlignment="1">
      <alignment horizontal="center" vertical="center"/>
    </xf>
    <xf numFmtId="0" fontId="30" fillId="0" borderId="0" xfId="0" applyFont="1" applyAlignment="1">
      <alignment horizontal="center" vertical="center"/>
    </xf>
    <xf numFmtId="0" fontId="0" fillId="0" borderId="0" xfId="0" applyAlignment="1">
      <alignment horizontal="left" vertical="center" shrinkToFit="1"/>
    </xf>
    <xf numFmtId="0" fontId="28" fillId="0" borderId="0" xfId="0" applyFont="1" applyAlignment="1">
      <alignment horizontal="left" vertical="center" wrapText="1"/>
    </xf>
    <xf numFmtId="0" fontId="28" fillId="0" borderId="0" xfId="0" applyFont="1" applyAlignment="1">
      <alignment horizontal="left" vertical="center"/>
    </xf>
    <xf numFmtId="0" fontId="0" fillId="0" borderId="0" xfId="0" applyAlignment="1">
      <alignment horizontal="center" vertical="center"/>
    </xf>
    <xf numFmtId="0" fontId="104" fillId="0" borderId="0" xfId="0" applyFont="1" applyAlignment="1" applyProtection="1">
      <alignment horizontal="center" vertical="center"/>
      <protection locked="0"/>
    </xf>
    <xf numFmtId="0" fontId="141" fillId="0" borderId="24" xfId="0" applyFont="1" applyBorder="1" applyAlignment="1">
      <alignment horizontal="center" vertical="center" shrinkToFit="1"/>
    </xf>
    <xf numFmtId="0" fontId="141" fillId="0" borderId="25" xfId="0" applyFont="1" applyBorder="1" applyAlignment="1">
      <alignment horizontal="center" vertical="center" shrinkToFit="1"/>
    </xf>
    <xf numFmtId="0" fontId="141" fillId="0" borderId="31" xfId="0" applyFont="1" applyBorder="1" applyAlignment="1">
      <alignment horizontal="center" vertical="center" shrinkToFit="1"/>
    </xf>
    <xf numFmtId="0" fontId="141" fillId="0" borderId="26" xfId="0" applyFont="1" applyBorder="1" applyAlignment="1">
      <alignment horizontal="center" vertical="center" shrinkToFit="1"/>
    </xf>
    <xf numFmtId="0" fontId="141" fillId="0" borderId="0" xfId="0" applyFont="1" applyAlignment="1">
      <alignment horizontal="center" vertical="center" shrinkToFit="1"/>
    </xf>
    <xf numFmtId="0" fontId="141" fillId="0" borderId="32" xfId="0" applyFont="1" applyBorder="1" applyAlignment="1">
      <alignment horizontal="center" vertical="center" shrinkToFit="1"/>
    </xf>
    <xf numFmtId="0" fontId="141" fillId="0" borderId="27" xfId="0" applyFont="1" applyBorder="1" applyAlignment="1">
      <alignment horizontal="center" vertical="center" shrinkToFit="1"/>
    </xf>
    <xf numFmtId="0" fontId="141" fillId="0" borderId="15" xfId="0" applyFont="1" applyBorder="1" applyAlignment="1">
      <alignment horizontal="center" vertical="center" shrinkToFit="1"/>
    </xf>
    <xf numFmtId="0" fontId="141"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104" fillId="6" borderId="37" xfId="0" applyFont="1" applyFill="1" applyBorder="1" applyAlignment="1" applyProtection="1">
      <alignment horizontal="center" vertical="center"/>
      <protection locked="0"/>
    </xf>
    <xf numFmtId="0" fontId="104" fillId="6" borderId="5" xfId="0" applyFont="1" applyFill="1" applyBorder="1" applyAlignment="1" applyProtection="1">
      <alignment horizontal="center" vertical="center"/>
      <protection locked="0"/>
    </xf>
    <xf numFmtId="0" fontId="112" fillId="3" borderId="2" xfId="0" applyFont="1" applyFill="1" applyBorder="1" applyAlignment="1" applyProtection="1">
      <alignment horizontal="center" vertical="center"/>
      <protection locked="0"/>
    </xf>
    <xf numFmtId="0" fontId="112" fillId="3" borderId="16" xfId="0" applyFont="1" applyFill="1" applyBorder="1" applyAlignment="1" applyProtection="1">
      <alignment horizontal="center" vertical="center"/>
      <protection locked="0"/>
    </xf>
    <xf numFmtId="0" fontId="112" fillId="3" borderId="1" xfId="0" applyFont="1" applyFill="1" applyBorder="1" applyAlignment="1" applyProtection="1">
      <alignment horizontal="center" vertical="center"/>
      <protection locked="0"/>
    </xf>
    <xf numFmtId="0" fontId="112" fillId="3" borderId="18"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9" fillId="0" borderId="7" xfId="0" applyFont="1" applyBorder="1" applyAlignment="1" applyProtection="1">
      <alignment horizontal="center" vertical="center"/>
      <protection locked="0"/>
    </xf>
    <xf numFmtId="0" fontId="59" fillId="0" borderId="16" xfId="0" applyFont="1" applyBorder="1" applyAlignment="1" applyProtection="1">
      <alignment horizontal="center" vertical="center"/>
      <protection locked="0"/>
    </xf>
    <xf numFmtId="0" fontId="59" fillId="0" borderId="9" xfId="0" applyFont="1" applyBorder="1" applyAlignment="1" applyProtection="1">
      <alignment horizontal="center" vertical="center"/>
      <protection locked="0"/>
    </xf>
    <xf numFmtId="0" fontId="59" fillId="0" borderId="18" xfId="0" applyFont="1" applyBorder="1" applyAlignment="1" applyProtection="1">
      <alignment horizontal="center" vertical="center"/>
      <protection locked="0"/>
    </xf>
    <xf numFmtId="0" fontId="89" fillId="0" borderId="0" xfId="0" applyFont="1" applyAlignment="1">
      <alignment horizontal="left" vertical="top" wrapText="1"/>
    </xf>
    <xf numFmtId="0" fontId="104" fillId="0" borderId="0" xfId="0" applyFont="1" applyAlignment="1">
      <alignment horizontal="left" vertical="top" wrapText="1"/>
    </xf>
    <xf numFmtId="178" fontId="114" fillId="2" borderId="4" xfId="0" applyNumberFormat="1" applyFont="1" applyFill="1" applyBorder="1" applyAlignment="1" applyProtection="1">
      <alignment horizontal="center" vertical="center" shrinkToFit="1"/>
      <protection locked="0"/>
    </xf>
    <xf numFmtId="178" fontId="114" fillId="2" borderId="37" xfId="0" applyNumberFormat="1" applyFont="1" applyFill="1" applyBorder="1" applyAlignment="1" applyProtection="1">
      <alignment horizontal="center" vertical="center" shrinkToFit="1"/>
      <protection locked="0"/>
    </xf>
    <xf numFmtId="178" fontId="114" fillId="2" borderId="5" xfId="0" applyNumberFormat="1" applyFont="1" applyFill="1" applyBorder="1" applyAlignment="1" applyProtection="1">
      <alignment horizontal="center" vertical="center" shrinkToFit="1"/>
      <protection locked="0"/>
    </xf>
    <xf numFmtId="56" fontId="114" fillId="2" borderId="4" xfId="0" applyNumberFormat="1" applyFont="1" applyFill="1" applyBorder="1" applyAlignment="1" applyProtection="1">
      <alignment horizontal="center" vertical="center"/>
      <protection locked="0"/>
    </xf>
    <xf numFmtId="56" fontId="114" fillId="2" borderId="37" xfId="0" applyNumberFormat="1" applyFont="1" applyFill="1" applyBorder="1" applyAlignment="1" applyProtection="1">
      <alignment horizontal="center" vertical="center"/>
      <protection locked="0"/>
    </xf>
    <xf numFmtId="56" fontId="114" fillId="2" borderId="5" xfId="0" applyNumberFormat="1" applyFont="1" applyFill="1" applyBorder="1" applyAlignment="1" applyProtection="1">
      <alignment horizontal="center" vertical="center"/>
      <protection locked="0"/>
    </xf>
    <xf numFmtId="0" fontId="114" fillId="2" borderId="4" xfId="0" applyFont="1" applyFill="1" applyBorder="1" applyAlignment="1" applyProtection="1">
      <alignment horizontal="center" vertical="center" wrapText="1"/>
      <protection locked="0"/>
    </xf>
    <xf numFmtId="0" fontId="114" fillId="2" borderId="37" xfId="0" applyFont="1" applyFill="1" applyBorder="1" applyAlignment="1" applyProtection="1">
      <alignment horizontal="center" vertical="center" wrapText="1"/>
      <protection locked="0"/>
    </xf>
    <xf numFmtId="0" fontId="114" fillId="2" borderId="5" xfId="0" applyFont="1" applyFill="1" applyBorder="1" applyAlignment="1" applyProtection="1">
      <alignment horizontal="center" vertical="center" wrapText="1"/>
      <protection locked="0"/>
    </xf>
    <xf numFmtId="0" fontId="38" fillId="0" borderId="4" xfId="0" applyFont="1" applyBorder="1" applyAlignment="1">
      <alignment horizontal="center" vertical="center" wrapText="1"/>
    </xf>
    <xf numFmtId="0" fontId="38" fillId="0" borderId="37" xfId="0" applyFont="1" applyBorder="1" applyAlignment="1">
      <alignment horizontal="center" vertical="center" wrapText="1"/>
    </xf>
    <xf numFmtId="0" fontId="38" fillId="0" borderId="5" xfId="0" applyFont="1" applyBorder="1" applyAlignment="1">
      <alignment horizontal="center" vertical="center" wrapText="1"/>
    </xf>
    <xf numFmtId="0" fontId="30" fillId="0" borderId="4" xfId="0" applyFont="1" applyBorder="1" applyAlignment="1">
      <alignment horizontal="center" vertical="center" shrinkToFit="1"/>
    </xf>
    <xf numFmtId="0" fontId="30" fillId="0" borderId="5" xfId="0" applyFont="1" applyBorder="1" applyAlignment="1">
      <alignment horizontal="center" vertical="center" shrinkToFit="1"/>
    </xf>
    <xf numFmtId="0" fontId="37" fillId="0" borderId="4" xfId="0" applyFont="1" applyBorder="1" applyAlignment="1">
      <alignment horizontal="center" vertical="center"/>
    </xf>
    <xf numFmtId="0" fontId="37" fillId="0" borderId="37" xfId="0" applyFont="1" applyBorder="1" applyAlignment="1">
      <alignment horizontal="center" vertical="center"/>
    </xf>
    <xf numFmtId="0" fontId="37" fillId="0" borderId="5" xfId="0" applyFont="1" applyBorder="1" applyAlignment="1">
      <alignment horizontal="center" vertical="center"/>
    </xf>
    <xf numFmtId="181" fontId="22" fillId="0" borderId="4" xfId="0" applyNumberFormat="1" applyFont="1" applyBorder="1" applyAlignment="1">
      <alignment horizontal="center" vertical="center" shrinkToFit="1"/>
    </xf>
    <xf numFmtId="181" fontId="22" fillId="0" borderId="5" xfId="0" applyNumberFormat="1" applyFont="1" applyBorder="1" applyAlignment="1">
      <alignment horizontal="center" vertical="center" shrinkToFit="1"/>
    </xf>
    <xf numFmtId="0" fontId="36" fillId="0" borderId="4" xfId="0" applyFont="1" applyBorder="1" applyAlignment="1">
      <alignment horizontal="left" vertical="center"/>
    </xf>
    <xf numFmtId="0" fontId="36" fillId="0" borderId="37" xfId="0" applyFont="1" applyBorder="1" applyAlignment="1">
      <alignment horizontal="left" vertical="center"/>
    </xf>
    <xf numFmtId="0" fontId="36" fillId="0" borderId="5" xfId="0" applyFont="1" applyBorder="1" applyAlignment="1">
      <alignment horizontal="left" vertical="center"/>
    </xf>
    <xf numFmtId="0" fontId="114" fillId="2" borderId="4" xfId="0" applyFont="1" applyFill="1" applyBorder="1" applyAlignment="1" applyProtection="1">
      <alignment horizontal="center" vertical="center"/>
      <protection locked="0"/>
    </xf>
    <xf numFmtId="0" fontId="114" fillId="2" borderId="37" xfId="0" applyFont="1" applyFill="1" applyBorder="1" applyAlignment="1" applyProtection="1">
      <alignment horizontal="center" vertical="center"/>
      <protection locked="0"/>
    </xf>
    <xf numFmtId="0" fontId="114" fillId="2" borderId="5" xfId="0" applyFont="1" applyFill="1" applyBorder="1" applyAlignment="1" applyProtection="1">
      <alignment horizontal="center" vertical="center"/>
      <protection locked="0"/>
    </xf>
    <xf numFmtId="0" fontId="114" fillId="9" borderId="4" xfId="0" applyFont="1" applyFill="1" applyBorder="1" applyAlignment="1" applyProtection="1">
      <alignment horizontal="center" vertical="center" wrapText="1"/>
      <protection locked="0"/>
    </xf>
    <xf numFmtId="0" fontId="114" fillId="9" borderId="37" xfId="0" applyFont="1" applyFill="1" applyBorder="1" applyAlignment="1" applyProtection="1">
      <alignment horizontal="center" vertical="center" wrapText="1"/>
      <protection locked="0"/>
    </xf>
    <xf numFmtId="0" fontId="114" fillId="9" borderId="5" xfId="0" applyFont="1" applyFill="1" applyBorder="1" applyAlignment="1" applyProtection="1">
      <alignment horizontal="center" vertical="center" wrapText="1"/>
      <protection locked="0"/>
    </xf>
    <xf numFmtId="0" fontId="32" fillId="0" borderId="4" xfId="0" applyFont="1" applyBorder="1" applyAlignment="1">
      <alignment horizontal="center" vertical="center"/>
    </xf>
    <xf numFmtId="0" fontId="32" fillId="0" borderId="37" xfId="0" applyFont="1" applyBorder="1" applyAlignment="1">
      <alignment horizontal="center" vertical="center"/>
    </xf>
    <xf numFmtId="0" fontId="32" fillId="0" borderId="5" xfId="0" applyFont="1" applyBorder="1" applyAlignment="1">
      <alignment horizontal="center" vertical="center"/>
    </xf>
    <xf numFmtId="0" fontId="142" fillId="7" borderId="0" xfId="0" applyFont="1" applyFill="1" applyAlignment="1">
      <alignment horizontal="center" vertical="center" shrinkToFit="1"/>
    </xf>
    <xf numFmtId="0" fontId="44" fillId="0" borderId="0" xfId="0" applyFont="1" applyAlignment="1">
      <alignment horizontal="center" vertical="center"/>
    </xf>
    <xf numFmtId="0" fontId="42" fillId="0" borderId="3" xfId="0" applyFont="1" applyBorder="1" applyAlignment="1">
      <alignment horizontal="center" vertical="center"/>
    </xf>
    <xf numFmtId="0" fontId="113" fillId="3" borderId="7" xfId="0" applyFont="1" applyFill="1" applyBorder="1" applyAlignment="1" applyProtection="1">
      <alignment horizontal="center" vertical="center"/>
      <protection locked="0"/>
    </xf>
    <xf numFmtId="0" fontId="113" fillId="3" borderId="2" xfId="0" applyFont="1" applyFill="1" applyBorder="1" applyAlignment="1" applyProtection="1">
      <alignment horizontal="center" vertical="center"/>
      <protection locked="0"/>
    </xf>
    <xf numFmtId="0" fontId="113" fillId="3" borderId="9" xfId="0" applyFont="1" applyFill="1" applyBorder="1" applyAlignment="1" applyProtection="1">
      <alignment horizontal="center" vertical="center"/>
      <protection locked="0"/>
    </xf>
    <xf numFmtId="0" fontId="113" fillId="3" borderId="1" xfId="0" applyFont="1" applyFill="1" applyBorder="1" applyAlignment="1" applyProtection="1">
      <alignment horizontal="center" vertical="center"/>
      <protection locked="0"/>
    </xf>
    <xf numFmtId="0" fontId="11" fillId="3" borderId="2" xfId="0" applyFont="1" applyFill="1" applyBorder="1" applyAlignment="1">
      <alignment horizontal="left" vertical="center"/>
    </xf>
    <xf numFmtId="0" fontId="11" fillId="3" borderId="16" xfId="0" applyFont="1" applyFill="1" applyBorder="1" applyAlignment="1">
      <alignment horizontal="left" vertical="center"/>
    </xf>
    <xf numFmtId="0" fontId="11" fillId="3" borderId="1" xfId="0" applyFont="1" applyFill="1" applyBorder="1" applyAlignment="1">
      <alignment horizontal="left" vertical="center"/>
    </xf>
    <xf numFmtId="0" fontId="11" fillId="3" borderId="18" xfId="0" applyFont="1" applyFill="1" applyBorder="1" applyAlignment="1">
      <alignment horizontal="left" vertical="center"/>
    </xf>
    <xf numFmtId="0" fontId="42" fillId="0" borderId="7" xfId="0" applyFont="1" applyBorder="1" applyAlignment="1">
      <alignment horizontal="distributed" vertical="center" wrapText="1" indent="1"/>
    </xf>
    <xf numFmtId="0" fontId="42" fillId="0" borderId="2" xfId="0" applyFont="1" applyBorder="1" applyAlignment="1">
      <alignment horizontal="distributed" vertical="center" wrapText="1" indent="1"/>
    </xf>
    <xf numFmtId="0" fontId="42" fillId="0" borderId="16" xfId="0" applyFont="1" applyBorder="1" applyAlignment="1">
      <alignment horizontal="distributed" vertical="center" wrapText="1" indent="1"/>
    </xf>
    <xf numFmtId="0" fontId="42" fillId="0" borderId="8" xfId="0" applyFont="1" applyBorder="1" applyAlignment="1">
      <alignment horizontal="distributed" vertical="center" wrapText="1" indent="1"/>
    </xf>
    <xf numFmtId="0" fontId="42" fillId="0" borderId="0" xfId="0" applyFont="1" applyAlignment="1">
      <alignment horizontal="distributed" vertical="center" wrapText="1" indent="1"/>
    </xf>
    <xf numFmtId="0" fontId="42" fillId="0" borderId="17" xfId="0" applyFont="1" applyBorder="1" applyAlignment="1">
      <alignment horizontal="distributed" vertical="center" wrapText="1" indent="1"/>
    </xf>
    <xf numFmtId="0" fontId="42" fillId="0" borderId="9" xfId="0" applyFont="1" applyBorder="1" applyAlignment="1">
      <alignment horizontal="distributed" vertical="center" wrapText="1" indent="1"/>
    </xf>
    <xf numFmtId="0" fontId="42" fillId="0" borderId="1" xfId="0" applyFont="1" applyBorder="1" applyAlignment="1">
      <alignment horizontal="distributed" vertical="center" wrapText="1" indent="1"/>
    </xf>
    <xf numFmtId="0" fontId="42" fillId="0" borderId="18" xfId="0" applyFont="1" applyBorder="1" applyAlignment="1">
      <alignment horizontal="distributed" vertical="center" wrapText="1" indent="1"/>
    </xf>
    <xf numFmtId="0" fontId="101" fillId="3" borderId="7" xfId="0" applyFont="1" applyFill="1" applyBorder="1" applyAlignment="1" applyProtection="1">
      <alignment horizontal="center" vertical="center" wrapText="1"/>
      <protection locked="0"/>
    </xf>
    <xf numFmtId="0" fontId="101" fillId="3" borderId="2" xfId="0" applyFont="1" applyFill="1" applyBorder="1" applyAlignment="1" applyProtection="1">
      <alignment horizontal="center" vertical="center" wrapText="1"/>
      <protection locked="0"/>
    </xf>
    <xf numFmtId="0" fontId="101" fillId="3" borderId="16" xfId="0" applyFont="1" applyFill="1" applyBorder="1" applyAlignment="1" applyProtection="1">
      <alignment horizontal="center" vertical="center" wrapText="1"/>
      <protection locked="0"/>
    </xf>
    <xf numFmtId="0" fontId="101" fillId="3" borderId="9" xfId="0" applyFont="1" applyFill="1" applyBorder="1" applyAlignment="1" applyProtection="1">
      <alignment horizontal="center" vertical="center" wrapText="1"/>
      <protection locked="0"/>
    </xf>
    <xf numFmtId="0" fontId="101" fillId="3" borderId="1" xfId="0" applyFont="1" applyFill="1" applyBorder="1" applyAlignment="1" applyProtection="1">
      <alignment horizontal="center" vertical="center" wrapText="1"/>
      <protection locked="0"/>
    </xf>
    <xf numFmtId="0" fontId="101" fillId="3" borderId="18" xfId="0" applyFont="1" applyFill="1" applyBorder="1" applyAlignment="1" applyProtection="1">
      <alignment horizontal="center" vertical="center" wrapText="1"/>
      <protection locked="0"/>
    </xf>
    <xf numFmtId="0" fontId="43" fillId="6" borderId="3" xfId="0" applyFont="1" applyFill="1" applyBorder="1" applyAlignment="1">
      <alignment horizontal="center" vertical="center"/>
    </xf>
    <xf numFmtId="0" fontId="41" fillId="3" borderId="3" xfId="0" applyFont="1" applyFill="1" applyBorder="1" applyAlignment="1">
      <alignment horizontal="center" vertical="center"/>
    </xf>
    <xf numFmtId="0" fontId="39" fillId="0" borderId="0" xfId="0" applyFont="1" applyAlignment="1">
      <alignment horizontal="left" vertical="center" wrapText="1"/>
    </xf>
    <xf numFmtId="0" fontId="22" fillId="0" borderId="1" xfId="0" applyFont="1" applyBorder="1" applyAlignment="1">
      <alignment horizontal="left" vertical="center"/>
    </xf>
    <xf numFmtId="0" fontId="0" fillId="0" borderId="1" xfId="0" applyBorder="1">
      <alignment vertical="center"/>
    </xf>
    <xf numFmtId="0" fontId="32" fillId="0" borderId="4"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37" xfId="0" applyFont="1" applyBorder="1" applyAlignment="1">
      <alignment horizontal="center" vertical="center" wrapText="1"/>
    </xf>
    <xf numFmtId="0" fontId="54" fillId="0" borderId="7" xfId="0" applyFont="1" applyBorder="1" applyAlignment="1">
      <alignment horizontal="distributed" vertical="center" wrapText="1" indent="1"/>
    </xf>
    <xf numFmtId="0" fontId="54" fillId="0" borderId="16" xfId="0" applyFont="1" applyBorder="1" applyAlignment="1">
      <alignment horizontal="distributed" vertical="center" wrapText="1" indent="1"/>
    </xf>
    <xf numFmtId="0" fontId="54" fillId="0" borderId="8" xfId="0" applyFont="1" applyBorder="1" applyAlignment="1">
      <alignment horizontal="distributed" vertical="center" wrapText="1" indent="1"/>
    </xf>
    <xf numFmtId="0" fontId="54" fillId="0" borderId="17" xfId="0" applyFont="1" applyBorder="1" applyAlignment="1">
      <alignment horizontal="distributed" vertical="center" wrapText="1" indent="1"/>
    </xf>
    <xf numFmtId="0" fontId="115" fillId="2" borderId="7" xfId="0" applyFont="1" applyFill="1" applyBorder="1" applyAlignment="1" applyProtection="1">
      <alignment horizontal="left" vertical="top"/>
      <protection locked="0"/>
    </xf>
    <xf numFmtId="0" fontId="115" fillId="2" borderId="2" xfId="0" applyFont="1" applyFill="1" applyBorder="1" applyAlignment="1" applyProtection="1">
      <alignment horizontal="left" vertical="top"/>
      <protection locked="0"/>
    </xf>
    <xf numFmtId="0" fontId="115" fillId="2" borderId="16" xfId="0" applyFont="1" applyFill="1" applyBorder="1" applyAlignment="1" applyProtection="1">
      <alignment horizontal="left" vertical="top"/>
      <protection locked="0"/>
    </xf>
    <xf numFmtId="0" fontId="115" fillId="2" borderId="8" xfId="0" applyFont="1" applyFill="1" applyBorder="1" applyAlignment="1" applyProtection="1">
      <alignment horizontal="left" vertical="top"/>
      <protection locked="0"/>
    </xf>
    <xf numFmtId="0" fontId="115" fillId="2" borderId="0" xfId="0" applyFont="1" applyFill="1" applyAlignment="1" applyProtection="1">
      <alignment horizontal="left" vertical="top"/>
      <protection locked="0"/>
    </xf>
    <xf numFmtId="0" fontId="115" fillId="2" borderId="17" xfId="0" applyFont="1" applyFill="1" applyBorder="1" applyAlignment="1" applyProtection="1">
      <alignment horizontal="left" vertical="top"/>
      <protection locked="0"/>
    </xf>
    <xf numFmtId="0" fontId="115" fillId="2" borderId="9" xfId="0" applyFont="1" applyFill="1" applyBorder="1" applyAlignment="1" applyProtection="1">
      <alignment horizontal="left" vertical="top"/>
      <protection locked="0"/>
    </xf>
    <xf numFmtId="0" fontId="115" fillId="2" borderId="1" xfId="0" applyFont="1" applyFill="1" applyBorder="1" applyAlignment="1" applyProtection="1">
      <alignment horizontal="left" vertical="top"/>
      <protection locked="0"/>
    </xf>
    <xf numFmtId="0" fontId="115" fillId="2" borderId="18" xfId="0" applyFont="1" applyFill="1" applyBorder="1" applyAlignment="1" applyProtection="1">
      <alignment horizontal="left" vertical="top"/>
      <protection locked="0"/>
    </xf>
    <xf numFmtId="0" fontId="55" fillId="0" borderId="8" xfId="0" applyFont="1" applyBorder="1" applyAlignment="1">
      <alignment horizontal="distributed" vertical="center" wrapText="1" indent="1"/>
    </xf>
    <xf numFmtId="0" fontId="55" fillId="0" borderId="17" xfId="0" applyFont="1" applyBorder="1" applyAlignment="1">
      <alignment horizontal="distributed" vertical="center" indent="1"/>
    </xf>
    <xf numFmtId="0" fontId="55" fillId="0" borderId="8" xfId="0" applyFont="1" applyBorder="1" applyAlignment="1">
      <alignment horizontal="distributed" vertical="center" indent="1"/>
    </xf>
    <xf numFmtId="0" fontId="55" fillId="0" borderId="9" xfId="0" applyFont="1" applyBorder="1" applyAlignment="1">
      <alignment horizontal="distributed" vertical="center" indent="1"/>
    </xf>
    <xf numFmtId="0" fontId="55" fillId="0" borderId="18" xfId="0" applyFont="1" applyBorder="1" applyAlignment="1">
      <alignment horizontal="distributed" vertical="center" indent="1"/>
    </xf>
    <xf numFmtId="0" fontId="47" fillId="0" borderId="7" xfId="0" applyFont="1" applyBorder="1" applyAlignment="1">
      <alignment horizontal="center"/>
    </xf>
    <xf numFmtId="0" fontId="47" fillId="0" borderId="16" xfId="0" applyFont="1" applyBorder="1" applyAlignment="1">
      <alignment horizontal="center"/>
    </xf>
    <xf numFmtId="0" fontId="47" fillId="0" borderId="8" xfId="0" applyFont="1" applyBorder="1" applyAlignment="1">
      <alignment horizontal="center"/>
    </xf>
    <xf numFmtId="0" fontId="47" fillId="0" borderId="17" xfId="0" applyFont="1" applyBorder="1" applyAlignment="1">
      <alignment horizontal="center"/>
    </xf>
    <xf numFmtId="0" fontId="111" fillId="2" borderId="3" xfId="0" applyFont="1" applyFill="1" applyBorder="1" applyAlignment="1" applyProtection="1">
      <alignment horizontal="center" vertical="center" shrinkToFit="1"/>
      <protection locked="0"/>
    </xf>
    <xf numFmtId="0" fontId="52"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5" fillId="2" borderId="7" xfId="0" applyNumberFormat="1" applyFont="1" applyFill="1" applyBorder="1" applyAlignment="1" applyProtection="1">
      <alignment horizontal="center" vertical="center"/>
      <protection locked="0"/>
    </xf>
    <xf numFmtId="49" fontId="115" fillId="2" borderId="2" xfId="0" applyNumberFormat="1" applyFont="1" applyFill="1" applyBorder="1" applyAlignment="1" applyProtection="1">
      <alignment horizontal="center" vertical="center"/>
      <protection locked="0"/>
    </xf>
    <xf numFmtId="49" fontId="115" fillId="2" borderId="16" xfId="0" applyNumberFormat="1" applyFont="1" applyFill="1" applyBorder="1" applyAlignment="1" applyProtection="1">
      <alignment horizontal="center" vertical="center"/>
      <protection locked="0"/>
    </xf>
    <xf numFmtId="49" fontId="115" fillId="2" borderId="8" xfId="0" applyNumberFormat="1" applyFont="1" applyFill="1" applyBorder="1" applyAlignment="1" applyProtection="1">
      <alignment horizontal="center" vertical="center"/>
      <protection locked="0"/>
    </xf>
    <xf numFmtId="49" fontId="115" fillId="2" borderId="0" xfId="0" applyNumberFormat="1" applyFont="1" applyFill="1" applyAlignment="1" applyProtection="1">
      <alignment horizontal="center" vertical="center"/>
      <protection locked="0"/>
    </xf>
    <xf numFmtId="49" fontId="115" fillId="2" borderId="17" xfId="0" applyNumberFormat="1" applyFont="1" applyFill="1" applyBorder="1" applyAlignment="1" applyProtection="1">
      <alignment horizontal="center" vertical="center"/>
      <protection locked="0"/>
    </xf>
    <xf numFmtId="49" fontId="115" fillId="2" borderId="9" xfId="0" applyNumberFormat="1" applyFont="1" applyFill="1" applyBorder="1" applyAlignment="1" applyProtection="1">
      <alignment horizontal="center" vertical="center"/>
      <protection locked="0"/>
    </xf>
    <xf numFmtId="49" fontId="115" fillId="2" borderId="1" xfId="0" applyNumberFormat="1" applyFont="1" applyFill="1" applyBorder="1" applyAlignment="1" applyProtection="1">
      <alignment horizontal="center" vertical="center"/>
      <protection locked="0"/>
    </xf>
    <xf numFmtId="49" fontId="115" fillId="2" borderId="18" xfId="0" applyNumberFormat="1" applyFont="1" applyFill="1" applyBorder="1" applyAlignment="1" applyProtection="1">
      <alignment horizontal="center" vertical="center"/>
      <protection locked="0"/>
    </xf>
    <xf numFmtId="0" fontId="53" fillId="0" borderId="8" xfId="0" applyFont="1" applyBorder="1" applyAlignment="1">
      <alignment horizontal="right" vertical="center"/>
    </xf>
    <xf numFmtId="0" fontId="53" fillId="0" borderId="17" xfId="0" applyFont="1" applyBorder="1" applyAlignment="1">
      <alignment horizontal="right" vertical="center"/>
    </xf>
    <xf numFmtId="0" fontId="53" fillId="0" borderId="9" xfId="0" applyFont="1" applyBorder="1" applyAlignment="1">
      <alignment horizontal="right" vertical="center"/>
    </xf>
    <xf numFmtId="0" fontId="53" fillId="0" borderId="18" xfId="0" applyFont="1" applyBorder="1" applyAlignment="1">
      <alignment horizontal="right" vertical="center"/>
    </xf>
    <xf numFmtId="0" fontId="52" fillId="2" borderId="7" xfId="0" applyFont="1" applyFill="1" applyBorder="1" applyAlignment="1">
      <alignment horizontal="center" vertical="center" shrinkToFit="1"/>
    </xf>
    <xf numFmtId="0" fontId="52" fillId="2" borderId="16" xfId="0" applyFont="1" applyFill="1" applyBorder="1" applyAlignment="1">
      <alignment horizontal="center" vertical="center" shrinkToFit="1"/>
    </xf>
    <xf numFmtId="0" fontId="52" fillId="2" borderId="9" xfId="0" applyFont="1" applyFill="1" applyBorder="1" applyAlignment="1">
      <alignment horizontal="center" vertical="center" shrinkToFit="1"/>
    </xf>
    <xf numFmtId="0" fontId="52" fillId="2" borderId="18" xfId="0" applyFont="1" applyFill="1" applyBorder="1" applyAlignment="1">
      <alignment horizontal="center" vertical="center" shrinkToFit="1"/>
    </xf>
    <xf numFmtId="38" fontId="115" fillId="2" borderId="7" xfId="3" applyFont="1" applyFill="1" applyBorder="1" applyAlignment="1" applyProtection="1">
      <alignment horizontal="center" vertical="center"/>
      <protection locked="0"/>
    </xf>
    <xf numFmtId="38" fontId="115" fillId="2" borderId="2" xfId="3" applyFont="1" applyFill="1" applyBorder="1" applyAlignment="1" applyProtection="1">
      <alignment horizontal="center" vertical="center"/>
      <protection locked="0"/>
    </xf>
    <xf numFmtId="38" fontId="115" fillId="2" borderId="8" xfId="3" applyFont="1" applyFill="1" applyBorder="1" applyAlignment="1" applyProtection="1">
      <alignment horizontal="center" vertical="center"/>
      <protection locked="0"/>
    </xf>
    <xf numFmtId="38" fontId="115" fillId="2" borderId="0" xfId="3" applyFont="1" applyFill="1" applyBorder="1" applyAlignment="1" applyProtection="1">
      <alignment horizontal="center" vertical="center"/>
      <protection locked="0"/>
    </xf>
    <xf numFmtId="38" fontId="115" fillId="2" borderId="9" xfId="3" applyFont="1" applyFill="1" applyBorder="1" applyAlignment="1" applyProtection="1">
      <alignment horizontal="center" vertical="center"/>
      <protection locked="0"/>
    </xf>
    <xf numFmtId="38" fontId="115"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47" fillId="0" borderId="3" xfId="0" applyFont="1" applyBorder="1" applyAlignment="1">
      <alignment horizontal="distributed" vertical="center" indent="1"/>
    </xf>
    <xf numFmtId="176" fontId="0" fillId="2" borderId="2" xfId="0" applyNumberFormat="1" applyFill="1" applyBorder="1" applyAlignment="1">
      <alignment horizontal="center" vertical="center"/>
    </xf>
    <xf numFmtId="176" fontId="0" fillId="2" borderId="0" xfId="0" applyNumberFormat="1" applyFill="1" applyAlignment="1">
      <alignment horizontal="center" vertical="center"/>
    </xf>
    <xf numFmtId="176" fontId="0" fillId="2" borderId="0" xfId="0" applyNumberFormat="1" applyFill="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1" xfId="0" applyNumberFormat="1" applyFill="1" applyBorder="1" applyAlignment="1">
      <alignment horizontal="center" vertical="center"/>
    </xf>
    <xf numFmtId="0" fontId="56" fillId="7" borderId="0" xfId="0" applyFont="1" applyFill="1" applyAlignment="1">
      <alignment horizontal="center" vertical="center" shrinkToFit="1"/>
    </xf>
    <xf numFmtId="0" fontId="22" fillId="0" borderId="0" xfId="0" applyFont="1" applyAlignment="1">
      <alignment horizontal="center" vertical="center"/>
    </xf>
    <xf numFmtId="0" fontId="72" fillId="0" borderId="7" xfId="0" applyFont="1" applyBorder="1" applyAlignment="1">
      <alignment horizontal="distributed" vertical="center" wrapText="1" indent="1"/>
    </xf>
    <xf numFmtId="0" fontId="72" fillId="0" borderId="16" xfId="0" applyFont="1" applyBorder="1" applyAlignment="1">
      <alignment horizontal="distributed" vertical="center" wrapText="1" indent="1"/>
    </xf>
    <xf numFmtId="0" fontId="72" fillId="0" borderId="8" xfId="0" applyFont="1" applyBorder="1" applyAlignment="1">
      <alignment horizontal="distributed" vertical="center" wrapText="1" indent="1"/>
    </xf>
    <xf numFmtId="0" fontId="72" fillId="0" borderId="17" xfId="0" applyFont="1" applyBorder="1" applyAlignment="1">
      <alignment horizontal="distributed" vertical="center" wrapText="1" indent="1"/>
    </xf>
    <xf numFmtId="0" fontId="72" fillId="0" borderId="9" xfId="0" applyFont="1" applyBorder="1" applyAlignment="1">
      <alignment horizontal="distributed" vertical="center" wrapText="1" indent="1"/>
    </xf>
    <xf numFmtId="0" fontId="72" fillId="0" borderId="18" xfId="0" applyFont="1" applyBorder="1" applyAlignment="1">
      <alignment horizontal="distributed" vertical="center" wrapText="1" indent="1"/>
    </xf>
    <xf numFmtId="0" fontId="115" fillId="2" borderId="7" xfId="0" applyFont="1" applyFill="1" applyBorder="1" applyAlignment="1" applyProtection="1">
      <alignment horizontal="center" vertical="center"/>
      <protection locked="0"/>
    </xf>
    <xf numFmtId="0" fontId="115" fillId="2" borderId="2" xfId="0" applyFont="1" applyFill="1" applyBorder="1" applyAlignment="1" applyProtection="1">
      <alignment horizontal="center" vertical="center"/>
      <protection locked="0"/>
    </xf>
    <xf numFmtId="0" fontId="115" fillId="2" borderId="16" xfId="0" applyFont="1" applyFill="1" applyBorder="1" applyAlignment="1" applyProtection="1">
      <alignment horizontal="center" vertical="center"/>
      <protection locked="0"/>
    </xf>
    <xf numFmtId="0" fontId="115" fillId="2" borderId="8" xfId="0" applyFont="1" applyFill="1" applyBorder="1" applyAlignment="1" applyProtection="1">
      <alignment horizontal="center" vertical="center"/>
      <protection locked="0"/>
    </xf>
    <xf numFmtId="0" fontId="115" fillId="2" borderId="0" xfId="0" applyFont="1" applyFill="1" applyAlignment="1" applyProtection="1">
      <alignment horizontal="center" vertical="center"/>
      <protection locked="0"/>
    </xf>
    <xf numFmtId="0" fontId="115" fillId="2" borderId="17" xfId="0" applyFont="1" applyFill="1" applyBorder="1" applyAlignment="1" applyProtection="1">
      <alignment horizontal="center" vertical="center"/>
      <protection locked="0"/>
    </xf>
    <xf numFmtId="0" fontId="115" fillId="2" borderId="9" xfId="0" applyFont="1" applyFill="1" applyBorder="1" applyAlignment="1" applyProtection="1">
      <alignment horizontal="center" vertical="center"/>
      <protection locked="0"/>
    </xf>
    <xf numFmtId="0" fontId="115" fillId="2" borderId="1" xfId="0" applyFont="1" applyFill="1" applyBorder="1" applyAlignment="1" applyProtection="1">
      <alignment horizontal="center" vertical="center"/>
      <protection locked="0"/>
    </xf>
    <xf numFmtId="0" fontId="115" fillId="2" borderId="18" xfId="0" applyFont="1" applyFill="1" applyBorder="1" applyAlignment="1" applyProtection="1">
      <alignment horizontal="center" vertical="center"/>
      <protection locked="0"/>
    </xf>
    <xf numFmtId="0" fontId="49" fillId="0" borderId="3" xfId="0" applyFont="1" applyBorder="1" applyAlignment="1">
      <alignment horizontal="distributed" vertical="center" indent="1"/>
    </xf>
    <xf numFmtId="176" fontId="0" fillId="2" borderId="2" xfId="0" applyNumberFormat="1" applyFill="1" applyBorder="1" applyAlignment="1" applyProtection="1">
      <alignment horizontal="center" vertical="center"/>
      <protection locked="0"/>
    </xf>
    <xf numFmtId="0" fontId="0" fillId="0" borderId="0" xfId="0" applyAlignment="1">
      <alignment horizontal="center" vertical="center" wrapText="1"/>
    </xf>
    <xf numFmtId="0" fontId="48" fillId="0" borderId="0" xfId="0" applyFont="1" applyAlignment="1">
      <alignment horizontal="center" vertical="center"/>
    </xf>
    <xf numFmtId="0" fontId="0" fillId="0" borderId="0" xfId="0" applyAlignment="1">
      <alignment horizontal="distributed" vertical="center" wrapText="1" indent="1"/>
    </xf>
    <xf numFmtId="176" fontId="0" fillId="0" borderId="0" xfId="0" applyNumberFormat="1" applyAlignment="1">
      <alignment horizontal="center" vertical="center"/>
    </xf>
    <xf numFmtId="177" fontId="15" fillId="0" borderId="0" xfId="0" applyNumberFormat="1" applyFont="1" applyAlignment="1">
      <alignment horizontal="center" vertical="center"/>
    </xf>
    <xf numFmtId="0" fontId="48" fillId="0" borderId="0" xfId="0" applyFont="1" applyAlignment="1">
      <alignment vertical="center" wrapText="1"/>
    </xf>
    <xf numFmtId="0" fontId="48" fillId="0" borderId="0" xfId="0" applyFont="1">
      <alignment vertical="center"/>
    </xf>
    <xf numFmtId="0" fontId="19" fillId="0" borderId="0" xfId="0" applyFont="1" applyAlignment="1">
      <alignment horizontal="center" vertical="center"/>
    </xf>
    <xf numFmtId="0" fontId="21" fillId="0" borderId="0" xfId="0" applyFont="1" applyAlignment="1">
      <alignment horizontal="center" vertical="center"/>
    </xf>
    <xf numFmtId="0" fontId="57" fillId="0" borderId="0" xfId="0" applyFont="1" applyAlignment="1">
      <alignment horizontal="center" vertical="center"/>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5" fillId="2" borderId="7" xfId="0" applyFont="1" applyFill="1" applyBorder="1" applyAlignment="1" applyProtection="1">
      <alignment vertical="center" wrapText="1"/>
      <protection locked="0"/>
    </xf>
    <xf numFmtId="0" fontId="115" fillId="2" borderId="2" xfId="0" applyFont="1" applyFill="1" applyBorder="1" applyProtection="1">
      <alignment vertical="center"/>
      <protection locked="0"/>
    </xf>
    <xf numFmtId="0" fontId="115" fillId="2" borderId="16" xfId="0" applyFont="1" applyFill="1" applyBorder="1" applyProtection="1">
      <alignment vertical="center"/>
      <protection locked="0"/>
    </xf>
    <xf numFmtId="0" fontId="115" fillId="2" borderId="8" xfId="0" applyFont="1" applyFill="1" applyBorder="1" applyProtection="1">
      <alignment vertical="center"/>
      <protection locked="0"/>
    </xf>
    <xf numFmtId="0" fontId="115" fillId="2" borderId="0" xfId="0" applyFont="1" applyFill="1" applyProtection="1">
      <alignment vertical="center"/>
      <protection locked="0"/>
    </xf>
    <xf numFmtId="0" fontId="115" fillId="2" borderId="17" xfId="0" applyFont="1" applyFill="1" applyBorder="1" applyProtection="1">
      <alignment vertical="center"/>
      <protection locked="0"/>
    </xf>
    <xf numFmtId="0" fontId="115" fillId="2" borderId="9" xfId="0" applyFont="1" applyFill="1" applyBorder="1" applyProtection="1">
      <alignment vertical="center"/>
      <protection locked="0"/>
    </xf>
    <xf numFmtId="0" fontId="115" fillId="2" borderId="1" xfId="0" applyFont="1" applyFill="1" applyBorder="1" applyProtection="1">
      <alignment vertical="center"/>
      <protection locked="0"/>
    </xf>
    <xf numFmtId="0" fontId="115"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38" fillId="0" borderId="4" xfId="0" applyFont="1" applyBorder="1" applyAlignment="1">
      <alignment horizontal="center" vertical="center"/>
    </xf>
    <xf numFmtId="0" fontId="38" fillId="0" borderId="37" xfId="0" applyFont="1" applyBorder="1" applyAlignment="1">
      <alignment horizontal="center" vertical="center"/>
    </xf>
    <xf numFmtId="0" fontId="38" fillId="0" borderId="5" xfId="0" applyFont="1" applyBorder="1" applyAlignment="1">
      <alignment horizontal="center" vertical="center"/>
    </xf>
    <xf numFmtId="0" fontId="30" fillId="0" borderId="37" xfId="0" applyFont="1" applyBorder="1" applyAlignment="1">
      <alignment horizontal="center" vertical="center" shrinkToFit="1"/>
    </xf>
    <xf numFmtId="0" fontId="66" fillId="0" borderId="4" xfId="0" applyFont="1" applyBorder="1" applyAlignment="1">
      <alignment horizontal="center" vertical="center"/>
    </xf>
    <xf numFmtId="0" fontId="66" fillId="0" borderId="37" xfId="0" applyFont="1" applyBorder="1" applyAlignment="1">
      <alignment horizontal="center" vertical="center"/>
    </xf>
    <xf numFmtId="0" fontId="66"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178" fontId="118" fillId="2" borderId="6" xfId="0" applyNumberFormat="1" applyFont="1" applyFill="1" applyBorder="1" applyAlignment="1" applyProtection="1">
      <alignment horizontal="center" vertical="center" shrinkToFit="1"/>
      <protection locked="0"/>
    </xf>
    <xf numFmtId="178" fontId="118" fillId="2" borderId="22" xfId="0" applyNumberFormat="1" applyFont="1" applyFill="1" applyBorder="1" applyAlignment="1" applyProtection="1">
      <alignment horizontal="center" vertical="center" shrinkToFit="1"/>
      <protection locked="0"/>
    </xf>
    <xf numFmtId="178" fontId="118" fillId="2" borderId="7" xfId="0" applyNumberFormat="1" applyFont="1" applyFill="1" applyBorder="1" applyAlignment="1" applyProtection="1">
      <alignment horizontal="center" vertical="center" shrinkToFit="1"/>
      <protection locked="0"/>
    </xf>
    <xf numFmtId="178" fontId="118" fillId="2" borderId="16" xfId="0" applyNumberFormat="1" applyFont="1" applyFill="1" applyBorder="1" applyAlignment="1" applyProtection="1">
      <alignment horizontal="center" vertical="center" shrinkToFit="1"/>
      <protection locked="0"/>
    </xf>
    <xf numFmtId="178" fontId="118" fillId="2" borderId="9" xfId="0" applyNumberFormat="1" applyFont="1" applyFill="1" applyBorder="1" applyAlignment="1" applyProtection="1">
      <alignment horizontal="center" vertical="center" shrinkToFit="1"/>
      <protection locked="0"/>
    </xf>
    <xf numFmtId="178" fontId="118" fillId="2" borderId="18" xfId="0" applyNumberFormat="1" applyFont="1" applyFill="1" applyBorder="1" applyAlignment="1" applyProtection="1">
      <alignment horizontal="center" vertical="center" shrinkToFit="1"/>
      <protection locked="0"/>
    </xf>
    <xf numFmtId="178" fontId="118" fillId="2" borderId="11" xfId="0" applyNumberFormat="1" applyFont="1" applyFill="1" applyBorder="1" applyAlignment="1" applyProtection="1">
      <alignment horizontal="center" vertical="center" shrinkToFit="1"/>
      <protection locked="0"/>
    </xf>
    <xf numFmtId="0" fontId="104" fillId="0" borderId="22" xfId="0" applyFont="1" applyBorder="1" applyAlignment="1" applyProtection="1">
      <alignment horizontal="center" vertical="center" shrinkToFit="1"/>
      <protection locked="0"/>
    </xf>
    <xf numFmtId="178" fontId="118" fillId="2" borderId="1" xfId="0" applyNumberFormat="1" applyFont="1" applyFill="1" applyBorder="1" applyAlignment="1" applyProtection="1">
      <alignment horizontal="center" vertical="center" shrinkToFit="1"/>
      <protection locked="0"/>
    </xf>
    <xf numFmtId="0" fontId="104" fillId="0" borderId="18" xfId="0" applyFont="1" applyBorder="1" applyAlignment="1" applyProtection="1">
      <alignment horizontal="center" vertical="center" shrinkToFit="1"/>
      <protection locked="0"/>
    </xf>
    <xf numFmtId="0" fontId="117" fillId="2" borderId="7" xfId="0" applyFont="1" applyFill="1" applyBorder="1" applyAlignment="1" applyProtection="1">
      <alignment horizontal="center" vertical="center"/>
      <protection locked="0"/>
    </xf>
    <xf numFmtId="0" fontId="117" fillId="2" borderId="16" xfId="0" applyFont="1" applyFill="1" applyBorder="1" applyAlignment="1" applyProtection="1">
      <alignment horizontal="center" vertical="center"/>
      <protection locked="0"/>
    </xf>
    <xf numFmtId="0" fontId="117" fillId="2" borderId="9" xfId="0" applyFont="1" applyFill="1" applyBorder="1" applyAlignment="1" applyProtection="1">
      <alignment horizontal="center" vertical="center"/>
      <protection locked="0"/>
    </xf>
    <xf numFmtId="0" fontId="117" fillId="2" borderId="18" xfId="0" applyFont="1" applyFill="1" applyBorder="1" applyAlignment="1" applyProtection="1">
      <alignment horizontal="center" vertical="center"/>
      <protection locked="0"/>
    </xf>
    <xf numFmtId="0" fontId="118" fillId="2" borderId="7" xfId="0" applyFont="1" applyFill="1" applyBorder="1" applyAlignment="1" applyProtection="1">
      <alignment horizontal="center" vertical="center" wrapText="1"/>
      <protection locked="0"/>
    </xf>
    <xf numFmtId="0" fontId="118" fillId="2" borderId="2" xfId="0" applyFont="1" applyFill="1" applyBorder="1" applyAlignment="1" applyProtection="1">
      <alignment horizontal="center" vertical="center" wrapText="1"/>
      <protection locked="0"/>
    </xf>
    <xf numFmtId="0" fontId="118" fillId="2" borderId="16" xfId="0" applyFont="1" applyFill="1" applyBorder="1" applyAlignment="1" applyProtection="1">
      <alignment horizontal="center" vertical="center" wrapText="1"/>
      <protection locked="0"/>
    </xf>
    <xf numFmtId="0" fontId="118" fillId="2" borderId="9" xfId="0" applyFont="1" applyFill="1" applyBorder="1" applyAlignment="1" applyProtection="1">
      <alignment horizontal="center" vertical="center" wrapText="1"/>
      <protection locked="0"/>
    </xf>
    <xf numFmtId="0" fontId="118" fillId="2" borderId="1" xfId="0" applyFont="1" applyFill="1" applyBorder="1" applyAlignment="1" applyProtection="1">
      <alignment horizontal="center" vertical="center" wrapText="1"/>
      <protection locked="0"/>
    </xf>
    <xf numFmtId="0" fontId="118" fillId="2" borderId="18" xfId="0" applyFont="1" applyFill="1" applyBorder="1" applyAlignment="1" applyProtection="1">
      <alignment horizontal="center" vertical="center" wrapText="1"/>
      <protection locked="0"/>
    </xf>
    <xf numFmtId="0" fontId="117" fillId="2" borderId="7" xfId="0" applyFont="1" applyFill="1" applyBorder="1" applyAlignment="1" applyProtection="1">
      <alignment horizontal="center" vertical="center" shrinkToFit="1"/>
      <protection locked="0"/>
    </xf>
    <xf numFmtId="0" fontId="117" fillId="2" borderId="16" xfId="0" applyFont="1" applyFill="1" applyBorder="1" applyAlignment="1" applyProtection="1">
      <alignment horizontal="center" vertical="center" shrinkToFit="1"/>
      <protection locked="0"/>
    </xf>
    <xf numFmtId="0" fontId="117" fillId="2" borderId="9" xfId="0" applyFont="1" applyFill="1" applyBorder="1" applyAlignment="1" applyProtection="1">
      <alignment horizontal="center" vertical="center" shrinkToFit="1"/>
      <protection locked="0"/>
    </xf>
    <xf numFmtId="0" fontId="117"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center" vertical="center" shrinkToFit="1"/>
      <protection locked="0"/>
    </xf>
    <xf numFmtId="0" fontId="118" fillId="2" borderId="2" xfId="0" applyFont="1" applyFill="1" applyBorder="1" applyAlignment="1" applyProtection="1">
      <alignment horizontal="center" vertical="center" shrinkToFit="1"/>
      <protection locked="0"/>
    </xf>
    <xf numFmtId="0" fontId="118" fillId="2" borderId="16" xfId="0" applyFont="1" applyFill="1" applyBorder="1" applyAlignment="1" applyProtection="1">
      <alignment horizontal="center" vertical="center" shrinkToFit="1"/>
      <protection locked="0"/>
    </xf>
    <xf numFmtId="0" fontId="118" fillId="2" borderId="9" xfId="0" applyFont="1" applyFill="1" applyBorder="1" applyAlignment="1" applyProtection="1">
      <alignment horizontal="center" vertical="center" shrinkToFit="1"/>
      <protection locked="0"/>
    </xf>
    <xf numFmtId="0" fontId="118" fillId="2" borderId="1" xfId="0" applyFont="1" applyFill="1" applyBorder="1" applyAlignment="1" applyProtection="1">
      <alignment horizontal="center" vertical="center" shrinkToFit="1"/>
      <protection locked="0"/>
    </xf>
    <xf numFmtId="0" fontId="118" fillId="2" borderId="18" xfId="0" applyFont="1" applyFill="1" applyBorder="1" applyAlignment="1" applyProtection="1">
      <alignment horizontal="center" vertical="center" shrinkToFit="1"/>
      <protection locked="0"/>
    </xf>
    <xf numFmtId="0" fontId="118" fillId="2" borderId="7" xfId="0" applyFont="1" applyFill="1" applyBorder="1" applyAlignment="1" applyProtection="1">
      <alignment horizontal="left" vertical="center" wrapText="1"/>
      <protection locked="0"/>
    </xf>
    <xf numFmtId="0" fontId="118" fillId="2" borderId="2" xfId="0" applyFont="1" applyFill="1" applyBorder="1" applyAlignment="1" applyProtection="1">
      <alignment horizontal="left" vertical="center" wrapText="1"/>
      <protection locked="0"/>
    </xf>
    <xf numFmtId="0" fontId="118" fillId="2" borderId="16" xfId="0" applyFont="1" applyFill="1" applyBorder="1" applyAlignment="1" applyProtection="1">
      <alignment horizontal="left" vertical="center" wrapText="1"/>
      <protection locked="0"/>
    </xf>
    <xf numFmtId="0" fontId="118" fillId="2" borderId="9" xfId="0" applyFont="1" applyFill="1" applyBorder="1" applyAlignment="1" applyProtection="1">
      <alignment horizontal="left" vertical="center" wrapText="1"/>
      <protection locked="0"/>
    </xf>
    <xf numFmtId="0" fontId="118" fillId="2" borderId="1" xfId="0" applyFont="1" applyFill="1" applyBorder="1" applyAlignment="1" applyProtection="1">
      <alignment horizontal="left" vertical="center" wrapText="1"/>
      <protection locked="0"/>
    </xf>
    <xf numFmtId="0" fontId="118" fillId="2" borderId="18" xfId="0" applyFont="1" applyFill="1" applyBorder="1" applyAlignment="1" applyProtection="1">
      <alignment horizontal="left" vertical="center" wrapText="1"/>
      <protection locked="0"/>
    </xf>
    <xf numFmtId="178" fontId="65" fillId="0" borderId="6" xfId="0" applyNumberFormat="1" applyFont="1" applyBorder="1" applyAlignment="1">
      <alignment horizontal="center" vertical="center" wrapText="1" shrinkToFit="1"/>
    </xf>
    <xf numFmtId="178" fontId="65" fillId="0" borderId="22" xfId="0" applyNumberFormat="1" applyFont="1" applyBorder="1" applyAlignment="1">
      <alignment horizontal="center" vertical="center" wrapText="1" shrinkToFit="1"/>
    </xf>
    <xf numFmtId="178" fontId="65" fillId="0" borderId="7" xfId="0" applyNumberFormat="1" applyFont="1" applyBorder="1" applyAlignment="1">
      <alignment horizontal="center" vertical="center" shrinkToFit="1"/>
    </xf>
    <xf numFmtId="178" fontId="65" fillId="0" borderId="16" xfId="0" applyNumberFormat="1" applyFont="1" applyBorder="1" applyAlignment="1">
      <alignment horizontal="center" vertical="center" shrinkToFit="1"/>
    </xf>
    <xf numFmtId="178" fontId="65" fillId="0" borderId="9" xfId="0" applyNumberFormat="1" applyFont="1" applyBorder="1" applyAlignment="1">
      <alignment horizontal="center" vertical="center" shrinkToFit="1"/>
    </xf>
    <xf numFmtId="178" fontId="65" fillId="0" borderId="18" xfId="0" applyNumberFormat="1" applyFont="1" applyBorder="1" applyAlignment="1">
      <alignment horizontal="center" vertical="center" shrinkToFit="1"/>
    </xf>
    <xf numFmtId="178" fontId="65" fillId="0" borderId="13" xfId="0" applyNumberFormat="1" applyFont="1" applyBorder="1" applyAlignment="1">
      <alignment horizontal="center" vertical="center" shrinkToFit="1"/>
    </xf>
    <xf numFmtId="178" fontId="65" fillId="0" borderId="14" xfId="0" applyNumberFormat="1" applyFont="1" applyBorder="1" applyAlignment="1">
      <alignment horizontal="center" vertical="center" shrinkToFit="1"/>
    </xf>
    <xf numFmtId="0" fontId="42" fillId="0" borderId="3" xfId="0" applyFont="1" applyBorder="1" applyAlignment="1">
      <alignment horizontal="center" vertical="center" wrapText="1"/>
    </xf>
    <xf numFmtId="0" fontId="99" fillId="2" borderId="7" xfId="0" applyFont="1" applyFill="1" applyBorder="1" applyAlignment="1" applyProtection="1">
      <alignment horizontal="left" vertical="center" wrapText="1"/>
      <protection locked="0"/>
    </xf>
    <xf numFmtId="0" fontId="99" fillId="2" borderId="2" xfId="0" applyFont="1" applyFill="1" applyBorder="1" applyAlignment="1" applyProtection="1">
      <alignment horizontal="left" vertical="center" wrapText="1"/>
      <protection locked="0"/>
    </xf>
    <xf numFmtId="0" fontId="99" fillId="2" borderId="16" xfId="0" applyFont="1" applyFill="1" applyBorder="1" applyAlignment="1" applyProtection="1">
      <alignment horizontal="left" vertical="center" wrapText="1"/>
      <protection locked="0"/>
    </xf>
    <xf numFmtId="0" fontId="99" fillId="2" borderId="8"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17" xfId="0" applyFont="1" applyFill="1" applyBorder="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1" xfId="0" applyFont="1" applyFill="1" applyBorder="1" applyAlignment="1" applyProtection="1">
      <alignment horizontal="left" vertical="center" wrapText="1"/>
      <protection locked="0"/>
    </xf>
    <xf numFmtId="0" fontId="99" fillId="2" borderId="18" xfId="0" applyFont="1" applyFill="1" applyBorder="1" applyAlignment="1" applyProtection="1">
      <alignment horizontal="left" vertical="center" wrapText="1"/>
      <protection locked="0"/>
    </xf>
    <xf numFmtId="0" fontId="0" fillId="0" borderId="0" xfId="0" applyAlignment="1">
      <alignment horizontal="center" vertical="top"/>
    </xf>
    <xf numFmtId="0" fontId="72" fillId="0" borderId="2" xfId="0" applyFont="1" applyBorder="1" applyAlignment="1">
      <alignment horizontal="distributed" vertical="center" wrapText="1" indent="1"/>
    </xf>
    <xf numFmtId="0" fontId="72" fillId="0" borderId="0" xfId="0" applyFont="1" applyAlignment="1">
      <alignment horizontal="distributed" vertical="center" wrapText="1" indent="1"/>
    </xf>
    <xf numFmtId="0" fontId="72" fillId="0" borderId="1" xfId="0" applyFont="1" applyBorder="1" applyAlignment="1">
      <alignment horizontal="distributed" vertical="center" wrapText="1" indent="1"/>
    </xf>
    <xf numFmtId="0" fontId="101" fillId="6" borderId="7" xfId="0"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wrapText="1"/>
      <protection locked="0"/>
    </xf>
    <xf numFmtId="0" fontId="101" fillId="6" borderId="16" xfId="0" applyFont="1" applyFill="1" applyBorder="1" applyAlignment="1" applyProtection="1">
      <alignment horizontal="center" vertical="center" wrapText="1"/>
      <protection locked="0"/>
    </xf>
    <xf numFmtId="0" fontId="101" fillId="6" borderId="9"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65" fillId="0" borderId="7" xfId="0" applyFont="1" applyBorder="1" applyAlignment="1">
      <alignment horizontal="center" vertical="center"/>
    </xf>
    <xf numFmtId="0" fontId="65" fillId="0" borderId="16" xfId="0" applyFont="1" applyBorder="1" applyAlignment="1">
      <alignment horizontal="center" vertical="center"/>
    </xf>
    <xf numFmtId="0" fontId="65" fillId="0" borderId="9" xfId="0" applyFont="1" applyBorder="1" applyAlignment="1">
      <alignment horizontal="center" vertical="center"/>
    </xf>
    <xf numFmtId="0" fontId="65" fillId="0" borderId="18" xfId="0" applyFont="1" applyBorder="1" applyAlignment="1">
      <alignment horizontal="center" vertical="center"/>
    </xf>
    <xf numFmtId="0" fontId="65" fillId="0" borderId="7"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6" xfId="0" applyFont="1" applyBorder="1" applyAlignment="1">
      <alignment horizontal="center" vertical="center" wrapText="1"/>
    </xf>
    <xf numFmtId="0" fontId="65" fillId="0" borderId="9"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8" xfId="0" applyFont="1" applyBorder="1" applyAlignment="1">
      <alignment horizontal="center" vertical="center" wrapText="1"/>
    </xf>
    <xf numFmtId="0" fontId="65" fillId="0" borderId="7" xfId="0" applyFont="1" applyBorder="1" applyAlignment="1">
      <alignment horizontal="center" vertical="center" wrapText="1" shrinkToFit="1"/>
    </xf>
    <xf numFmtId="0" fontId="65" fillId="0" borderId="16" xfId="0" applyFont="1" applyBorder="1" applyAlignment="1">
      <alignment horizontal="center" vertical="center" wrapText="1" shrinkToFit="1"/>
    </xf>
    <xf numFmtId="0" fontId="65" fillId="0" borderId="9" xfId="0" applyFont="1" applyBorder="1" applyAlignment="1">
      <alignment horizontal="center" vertical="center" wrapText="1" shrinkToFit="1"/>
    </xf>
    <xf numFmtId="0" fontId="65" fillId="0" borderId="18" xfId="0" applyFont="1" applyBorder="1" applyAlignment="1">
      <alignment horizontal="center" vertical="center" wrapText="1" shrinkToFit="1"/>
    </xf>
    <xf numFmtId="0" fontId="36" fillId="0" borderId="0" xfId="0" applyFont="1" applyAlignment="1">
      <alignment horizontal="center" vertical="center"/>
    </xf>
    <xf numFmtId="0" fontId="114" fillId="0" borderId="0" xfId="0" applyFont="1" applyAlignment="1" applyProtection="1">
      <alignment horizontal="center" vertical="center"/>
      <protection locked="0"/>
    </xf>
    <xf numFmtId="0" fontId="42" fillId="0" borderId="7" xfId="0" applyFont="1" applyBorder="1" applyAlignment="1">
      <alignment horizontal="center" vertical="center" wrapText="1" shrinkToFit="1"/>
    </xf>
    <xf numFmtId="0" fontId="42" fillId="0" borderId="2" xfId="0" applyFont="1" applyBorder="1" applyAlignment="1">
      <alignment horizontal="center" vertical="center" wrapText="1" shrinkToFit="1"/>
    </xf>
    <xf numFmtId="0" fontId="42" fillId="0" borderId="9" xfId="0" applyFont="1" applyBorder="1" applyAlignment="1">
      <alignment horizontal="center" vertical="center" wrapText="1" shrinkToFit="1"/>
    </xf>
    <xf numFmtId="0" fontId="42"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176" fontId="112" fillId="2" borderId="3" xfId="0" applyNumberFormat="1" applyFont="1" applyFill="1" applyBorder="1" applyAlignment="1" applyProtection="1">
      <alignment horizontal="center" vertical="center" wrapText="1"/>
      <protection locked="0"/>
    </xf>
    <xf numFmtId="176" fontId="0" fillId="2" borderId="0" xfId="0" applyNumberFormat="1" applyFill="1" applyAlignment="1">
      <alignment horizontal="left" vertical="center"/>
    </xf>
    <xf numFmtId="176" fontId="0" fillId="2" borderId="17" xfId="0" applyNumberFormat="1" applyFill="1" applyBorder="1" applyAlignment="1">
      <alignment horizontal="left" vertical="center"/>
    </xf>
    <xf numFmtId="176" fontId="0" fillId="2" borderId="1" xfId="0" applyNumberFormat="1" applyFill="1" applyBorder="1" applyAlignment="1">
      <alignment horizontal="left" vertical="center"/>
    </xf>
    <xf numFmtId="176" fontId="0" fillId="2" borderId="18" xfId="0" applyNumberFormat="1" applyFill="1" applyBorder="1" applyAlignment="1">
      <alignment horizontal="left" vertical="center"/>
    </xf>
    <xf numFmtId="0" fontId="13" fillId="10" borderId="0" xfId="0" applyFont="1" applyFill="1" applyAlignment="1">
      <alignment horizontal="left" vertical="center" wrapText="1"/>
    </xf>
    <xf numFmtId="176" fontId="0" fillId="2" borderId="2" xfId="0" applyNumberFormat="1" applyFill="1" applyBorder="1" applyAlignment="1">
      <alignment horizontal="left" vertical="center"/>
    </xf>
    <xf numFmtId="176" fontId="0" fillId="2" borderId="16" xfId="0" applyNumberFormat="1" applyFill="1" applyBorder="1" applyAlignment="1">
      <alignment horizontal="left" vertical="center"/>
    </xf>
    <xf numFmtId="176" fontId="0" fillId="2" borderId="16" xfId="0" applyNumberFormat="1" applyFill="1" applyBorder="1" applyAlignment="1">
      <alignment horizontal="center" vertical="center"/>
    </xf>
    <xf numFmtId="176" fontId="0" fillId="2" borderId="18" xfId="0" applyNumberFormat="1" applyFill="1" applyBorder="1" applyAlignment="1">
      <alignment horizontal="center" vertical="center"/>
    </xf>
    <xf numFmtId="0" fontId="119" fillId="2" borderId="12" xfId="0" applyFont="1" applyFill="1" applyBorder="1" applyAlignment="1" applyProtection="1">
      <alignment horizontal="center" vertical="center"/>
      <protection locked="0"/>
    </xf>
    <xf numFmtId="0" fontId="119" fillId="2" borderId="10" xfId="0" applyFont="1" applyFill="1" applyBorder="1" applyAlignment="1" applyProtection="1">
      <alignment horizontal="center" vertical="center"/>
      <protection locked="0"/>
    </xf>
    <xf numFmtId="0" fontId="50" fillId="0" borderId="7" xfId="0" applyFont="1" applyBorder="1" applyAlignment="1">
      <alignment horizontal="center" vertical="center" wrapText="1"/>
    </xf>
    <xf numFmtId="0" fontId="50" fillId="0" borderId="16" xfId="0" applyFont="1" applyBorder="1" applyAlignment="1">
      <alignment horizontal="center" vertical="center"/>
    </xf>
    <xf numFmtId="0" fontId="50" fillId="0" borderId="8" xfId="0" applyFont="1" applyBorder="1" applyAlignment="1">
      <alignment horizontal="center" vertical="center"/>
    </xf>
    <xf numFmtId="0" fontId="50" fillId="0" borderId="17" xfId="0" applyFont="1" applyBorder="1" applyAlignment="1">
      <alignment horizontal="center" vertical="center"/>
    </xf>
    <xf numFmtId="0" fontId="50" fillId="0" borderId="9" xfId="0" applyFont="1" applyBorder="1" applyAlignment="1">
      <alignment horizontal="center" vertical="center"/>
    </xf>
    <xf numFmtId="0" fontId="50" fillId="0" borderId="18" xfId="0" applyFont="1" applyBorder="1" applyAlignment="1">
      <alignment horizontal="center" vertical="center"/>
    </xf>
    <xf numFmtId="0" fontId="36" fillId="0" borderId="3" xfId="0" applyFont="1" applyBorder="1" applyAlignment="1">
      <alignment horizontal="distributed" vertical="center" indent="1"/>
    </xf>
    <xf numFmtId="176" fontId="0" fillId="2" borderId="3" xfId="0" applyNumberFormat="1" applyFill="1" applyBorder="1" applyAlignment="1">
      <alignment horizontal="center" vertical="center"/>
    </xf>
    <xf numFmtId="0" fontId="36" fillId="0" borderId="3" xfId="0" applyFont="1" applyBorder="1" applyAlignment="1">
      <alignment horizontal="distributed" vertical="center" wrapText="1" indent="1"/>
    </xf>
    <xf numFmtId="0" fontId="115" fillId="2" borderId="7" xfId="0" applyFont="1" applyFill="1" applyBorder="1" applyProtection="1">
      <alignment vertical="center"/>
      <protection locked="0"/>
    </xf>
    <xf numFmtId="0" fontId="72" fillId="0" borderId="3" xfId="0" applyFont="1" applyBorder="1" applyAlignment="1">
      <alignment horizontal="distributed" vertical="center" wrapText="1" indent="1"/>
    </xf>
    <xf numFmtId="0" fontId="101" fillId="6" borderId="3" xfId="0" applyFont="1" applyFill="1" applyBorder="1" applyAlignment="1" applyProtection="1">
      <alignment horizontal="center" vertical="center"/>
      <protection locked="0"/>
    </xf>
    <xf numFmtId="0" fontId="21" fillId="6" borderId="3" xfId="0" applyFont="1" applyFill="1" applyBorder="1" applyAlignment="1">
      <alignment horizontal="center" vertical="center"/>
    </xf>
    <xf numFmtId="0" fontId="18" fillId="6" borderId="3" xfId="0" applyFont="1" applyFill="1" applyBorder="1" applyAlignment="1">
      <alignment horizontal="center" vertical="center"/>
    </xf>
    <xf numFmtId="0" fontId="99" fillId="6" borderId="7" xfId="0" applyFont="1" applyFill="1" applyBorder="1" applyAlignment="1" applyProtection="1">
      <alignment horizontal="center" vertical="center"/>
      <protection locked="0"/>
    </xf>
    <xf numFmtId="0" fontId="99" fillId="6" borderId="2" xfId="0" applyFont="1" applyFill="1" applyBorder="1" applyAlignment="1" applyProtection="1">
      <alignment horizontal="center" vertical="center"/>
      <protection locked="0"/>
    </xf>
    <xf numFmtId="0" fontId="99" fillId="6" borderId="16" xfId="0" applyFont="1" applyFill="1" applyBorder="1" applyAlignment="1" applyProtection="1">
      <alignment horizontal="center" vertical="center"/>
      <protection locked="0"/>
    </xf>
    <xf numFmtId="0" fontId="99" fillId="6" borderId="8"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protection locked="0"/>
    </xf>
    <xf numFmtId="0" fontId="99" fillId="6" borderId="17" xfId="0" applyFont="1" applyFill="1" applyBorder="1" applyAlignment="1" applyProtection="1">
      <alignment horizontal="center" vertical="center"/>
      <protection locked="0"/>
    </xf>
    <xf numFmtId="0" fontId="99" fillId="6" borderId="9" xfId="0" applyFont="1" applyFill="1" applyBorder="1" applyAlignment="1" applyProtection="1">
      <alignment horizontal="center" vertical="center"/>
      <protection locked="0"/>
    </xf>
    <xf numFmtId="0" fontId="99" fillId="6" borderId="1" xfId="0" applyFont="1" applyFill="1" applyBorder="1" applyAlignment="1" applyProtection="1">
      <alignment horizontal="center" vertical="center"/>
      <protection locked="0"/>
    </xf>
    <xf numFmtId="0" fontId="99" fillId="6" borderId="18" xfId="0" applyFont="1" applyFill="1" applyBorder="1" applyAlignment="1" applyProtection="1">
      <alignment horizontal="center" vertical="center"/>
      <protection locked="0"/>
    </xf>
    <xf numFmtId="176" fontId="0" fillId="2" borderId="7" xfId="0" applyNumberFormat="1" applyFill="1" applyBorder="1" applyAlignment="1">
      <alignment horizontal="justify" vertical="center" wrapText="1"/>
    </xf>
    <xf numFmtId="176" fontId="0" fillId="2" borderId="2" xfId="0" applyNumberFormat="1" applyFill="1" applyBorder="1" applyAlignment="1">
      <alignment horizontal="justify" vertical="center" wrapText="1"/>
    </xf>
    <xf numFmtId="176" fontId="0" fillId="2" borderId="16" xfId="0" applyNumberFormat="1" applyFill="1" applyBorder="1" applyAlignment="1">
      <alignment horizontal="justify" vertical="center" wrapText="1"/>
    </xf>
    <xf numFmtId="176" fontId="0" fillId="2" borderId="8" xfId="0" applyNumberFormat="1" applyFill="1" applyBorder="1" applyAlignment="1">
      <alignment horizontal="justify" vertical="center" wrapText="1"/>
    </xf>
    <xf numFmtId="176" fontId="0" fillId="2" borderId="0" xfId="0" applyNumberFormat="1" applyFill="1" applyAlignment="1">
      <alignment horizontal="justify" vertical="center" wrapText="1"/>
    </xf>
    <xf numFmtId="176" fontId="0" fillId="2" borderId="17" xfId="0" applyNumberFormat="1" applyFill="1" applyBorder="1" applyAlignment="1">
      <alignment horizontal="justify" vertical="center" wrapText="1"/>
    </xf>
    <xf numFmtId="176" fontId="0" fillId="2" borderId="9" xfId="0" applyNumberFormat="1" applyFill="1" applyBorder="1" applyAlignment="1">
      <alignment horizontal="justify" vertical="center" wrapText="1"/>
    </xf>
    <xf numFmtId="176" fontId="0" fillId="2" borderId="1" xfId="0" applyNumberFormat="1" applyFill="1" applyBorder="1" applyAlignment="1">
      <alignment horizontal="justify" vertical="center" wrapText="1"/>
    </xf>
    <xf numFmtId="176" fontId="0" fillId="2" borderId="18" xfId="0" applyNumberFormat="1" applyFill="1" applyBorder="1" applyAlignment="1">
      <alignment horizontal="justify" vertical="center" wrapText="1"/>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9" fillId="9" borderId="7" xfId="13" applyNumberFormat="1" applyFont="1" applyFill="1" applyBorder="1" applyAlignment="1">
      <alignment horizontal="center" vertical="center"/>
    </xf>
    <xf numFmtId="176" fontId="59" fillId="9" borderId="8" xfId="13" applyNumberFormat="1" applyFont="1" applyFill="1" applyBorder="1" applyAlignment="1">
      <alignment horizontal="center" vertical="center"/>
    </xf>
    <xf numFmtId="176" fontId="59" fillId="9" borderId="9" xfId="13" applyNumberFormat="1" applyFont="1" applyFill="1" applyBorder="1" applyAlignment="1">
      <alignment horizontal="center" vertical="center"/>
    </xf>
    <xf numFmtId="176" fontId="78" fillId="9" borderId="2" xfId="0" applyNumberFormat="1" applyFont="1" applyFill="1" applyBorder="1" applyAlignment="1" applyProtection="1">
      <alignment horizontal="center" vertical="center"/>
      <protection locked="0"/>
    </xf>
    <xf numFmtId="176" fontId="78" fillId="9" borderId="0" xfId="0" applyNumberFormat="1" applyFont="1" applyFill="1" applyAlignment="1" applyProtection="1">
      <alignment horizontal="center" vertical="center"/>
      <protection locked="0"/>
    </xf>
    <xf numFmtId="176" fontId="78" fillId="9" borderId="1" xfId="0" applyNumberFormat="1" applyFont="1" applyFill="1" applyBorder="1" applyAlignment="1" applyProtection="1">
      <alignment horizontal="center" vertical="center"/>
      <protection locked="0"/>
    </xf>
    <xf numFmtId="176" fontId="59" fillId="9" borderId="16" xfId="13" applyNumberFormat="1" applyFont="1" applyFill="1" applyBorder="1" applyAlignment="1">
      <alignment horizontal="center" vertical="center"/>
    </xf>
    <xf numFmtId="176" fontId="59" fillId="9" borderId="17" xfId="13" applyNumberFormat="1" applyFont="1" applyFill="1" applyBorder="1" applyAlignment="1">
      <alignment horizontal="center" vertical="center"/>
    </xf>
    <xf numFmtId="176" fontId="59" fillId="9" borderId="18" xfId="13" applyNumberFormat="1" applyFont="1" applyFill="1" applyBorder="1" applyAlignment="1">
      <alignment horizontal="center" vertical="center"/>
    </xf>
    <xf numFmtId="0" fontId="11" fillId="8" borderId="0" xfId="13" applyFont="1" applyFill="1" applyAlignment="1" applyProtection="1">
      <alignment horizontal="center" vertical="center"/>
      <protection locked="0"/>
    </xf>
    <xf numFmtId="0" fontId="154" fillId="8" borderId="0" xfId="4" applyFont="1" applyFill="1" applyAlignment="1">
      <alignment horizontal="left" vertical="center"/>
    </xf>
    <xf numFmtId="0" fontId="0" fillId="0" borderId="17" xfId="0" applyBorder="1" applyAlignment="1">
      <alignment horizontal="center" vertical="center"/>
    </xf>
    <xf numFmtId="176" fontId="78" fillId="9" borderId="2" xfId="0" applyNumberFormat="1" applyFont="1" applyFill="1" applyBorder="1" applyAlignment="1" applyProtection="1">
      <alignment horizontal="center" vertical="center" wrapText="1"/>
      <protection locked="0"/>
    </xf>
    <xf numFmtId="0" fontId="140" fillId="9" borderId="69" xfId="4" applyFont="1" applyFill="1" applyBorder="1" applyAlignment="1" applyProtection="1">
      <alignment horizontal="center" vertical="center" wrapText="1"/>
      <protection locked="0"/>
    </xf>
    <xf numFmtId="0" fontId="140" fillId="9" borderId="14" xfId="4" applyFont="1" applyFill="1" applyBorder="1" applyAlignment="1" applyProtection="1">
      <alignment horizontal="center" vertical="center" wrapText="1"/>
      <protection locked="0"/>
    </xf>
    <xf numFmtId="0" fontId="78" fillId="9" borderId="69" xfId="4" applyFont="1" applyFill="1" applyBorder="1" applyAlignment="1">
      <alignment horizontal="center" vertical="center" wrapText="1"/>
    </xf>
    <xf numFmtId="0" fontId="78" fillId="9" borderId="13" xfId="4" applyFont="1" applyFill="1" applyBorder="1" applyAlignment="1">
      <alignment horizontal="center" vertical="center" wrapText="1"/>
    </xf>
    <xf numFmtId="0" fontId="78" fillId="9" borderId="14" xfId="4" applyFont="1" applyFill="1" applyBorder="1" applyAlignment="1">
      <alignment horizontal="center" vertical="center" wrapText="1"/>
    </xf>
    <xf numFmtId="0" fontId="140" fillId="9" borderId="4" xfId="4" applyFont="1" applyFill="1" applyBorder="1" applyAlignment="1" applyProtection="1">
      <alignment horizontal="center" vertical="center" wrapText="1"/>
      <protection locked="0"/>
    </xf>
    <xf numFmtId="0" fontId="140" fillId="9" borderId="5" xfId="4" applyFont="1" applyFill="1" applyBorder="1" applyAlignment="1" applyProtection="1">
      <alignment horizontal="center" vertical="center" wrapText="1"/>
      <protection locked="0"/>
    </xf>
    <xf numFmtId="0" fontId="156" fillId="9" borderId="37" xfId="4" applyFont="1" applyFill="1" applyBorder="1" applyAlignment="1">
      <alignment horizontal="center" vertical="center" wrapText="1"/>
    </xf>
    <xf numFmtId="0" fontId="156" fillId="9" borderId="5" xfId="4" applyFont="1" applyFill="1" applyBorder="1" applyAlignment="1">
      <alignment horizontal="center" vertical="center" wrapText="1"/>
    </xf>
    <xf numFmtId="0" fontId="140" fillId="9" borderId="11" xfId="4" applyFont="1" applyFill="1" applyBorder="1" applyAlignment="1" applyProtection="1">
      <alignment horizontal="center" vertical="center" wrapText="1"/>
      <protection locked="0"/>
    </xf>
    <xf numFmtId="0" fontId="140" fillId="9" borderId="22" xfId="4" applyFont="1" applyFill="1" applyBorder="1" applyAlignment="1" applyProtection="1">
      <alignment horizontal="center" vertical="center" wrapText="1"/>
      <protection locked="0"/>
    </xf>
    <xf numFmtId="0" fontId="78" fillId="9" borderId="11" xfId="4" applyFont="1" applyFill="1" applyBorder="1" applyAlignment="1">
      <alignment horizontal="center" vertical="center" wrapText="1"/>
    </xf>
    <xf numFmtId="0" fontId="78" fillId="9" borderId="6" xfId="4" applyFont="1" applyFill="1" applyBorder="1" applyAlignment="1">
      <alignment horizontal="center" vertical="center" wrapText="1"/>
    </xf>
    <xf numFmtId="0" fontId="78" fillId="9" borderId="22" xfId="4" applyFont="1" applyFill="1" applyBorder="1" applyAlignment="1">
      <alignment horizontal="center" vertical="center" wrapText="1"/>
    </xf>
    <xf numFmtId="0" fontId="140" fillId="9" borderId="65" xfId="4" applyFont="1" applyFill="1" applyBorder="1" applyAlignment="1" applyProtection="1">
      <alignment horizontal="center" vertical="center" wrapText="1"/>
      <protection locked="0"/>
    </xf>
    <xf numFmtId="0" fontId="140" fillId="9" borderId="67" xfId="4" applyFont="1" applyFill="1" applyBorder="1" applyAlignment="1" applyProtection="1">
      <alignment horizontal="center" vertical="center" wrapText="1"/>
      <protection locked="0"/>
    </xf>
    <xf numFmtId="0" fontId="78" fillId="9" borderId="65" xfId="4" applyFont="1" applyFill="1" applyBorder="1" applyAlignment="1">
      <alignment horizontal="center" vertical="center" wrapText="1"/>
    </xf>
    <xf numFmtId="0" fontId="78" fillId="9" borderId="66" xfId="4" applyFont="1" applyFill="1" applyBorder="1" applyAlignment="1">
      <alignment horizontal="center" vertical="center" wrapText="1"/>
    </xf>
    <xf numFmtId="0" fontId="78" fillId="9" borderId="67" xfId="4" applyFont="1" applyFill="1" applyBorder="1" applyAlignment="1">
      <alignment horizontal="center" vertical="center" wrapText="1"/>
    </xf>
    <xf numFmtId="0" fontId="78" fillId="9" borderId="70" xfId="4" applyFont="1" applyFill="1" applyBorder="1" applyAlignment="1">
      <alignment horizontal="center" vertical="center" wrapText="1"/>
    </xf>
    <xf numFmtId="0" fontId="78" fillId="9" borderId="71" xfId="4" applyFont="1" applyFill="1" applyBorder="1" applyAlignment="1">
      <alignment horizontal="center" vertical="center" wrapText="1"/>
    </xf>
    <xf numFmtId="0" fontId="140" fillId="9" borderId="3" xfId="4" applyFont="1" applyFill="1" applyBorder="1" applyAlignment="1" applyProtection="1">
      <alignment horizontal="center" vertical="center" wrapText="1"/>
      <protection locked="0"/>
    </xf>
    <xf numFmtId="0" fontId="156" fillId="9" borderId="3" xfId="4" applyFont="1" applyFill="1" applyBorder="1" applyAlignment="1">
      <alignment horizontal="center" vertical="center" wrapText="1"/>
    </xf>
    <xf numFmtId="0" fontId="75" fillId="7" borderId="0" xfId="4" applyFont="1" applyFill="1" applyAlignment="1">
      <alignment horizontal="center" vertical="center" wrapText="1"/>
    </xf>
    <xf numFmtId="0" fontId="22" fillId="8" borderId="0" xfId="4" applyFont="1" applyFill="1" applyAlignment="1">
      <alignment horizontal="center" vertical="center"/>
    </xf>
    <xf numFmtId="0" fontId="72" fillId="8" borderId="7" xfId="4" applyFont="1" applyFill="1" applyBorder="1" applyAlignment="1">
      <alignment horizontal="center" vertical="center" wrapText="1"/>
    </xf>
    <xf numFmtId="0" fontId="72" fillId="8" borderId="16" xfId="4" applyFont="1" applyFill="1" applyBorder="1" applyAlignment="1">
      <alignment horizontal="center" vertical="center" wrapText="1"/>
    </xf>
    <xf numFmtId="0" fontId="72" fillId="8" borderId="9" xfId="4" applyFont="1" applyFill="1" applyBorder="1" applyAlignment="1">
      <alignment horizontal="center" vertical="center" wrapText="1"/>
    </xf>
    <xf numFmtId="0" fontId="72" fillId="8" borderId="18" xfId="4" applyFont="1" applyFill="1" applyBorder="1" applyAlignment="1">
      <alignment horizontal="center" vertical="center" wrapText="1"/>
    </xf>
    <xf numFmtId="0" fontId="140" fillId="3" borderId="3" xfId="4" applyFont="1" applyFill="1" applyBorder="1" applyAlignment="1" applyProtection="1">
      <alignment horizontal="center" vertical="center"/>
      <protection locked="0"/>
    </xf>
    <xf numFmtId="0" fontId="139" fillId="3" borderId="4" xfId="4" applyFont="1" applyFill="1" applyBorder="1" applyAlignment="1">
      <alignment horizontal="center" vertical="center"/>
    </xf>
    <xf numFmtId="0" fontId="139" fillId="3" borderId="37" xfId="4" applyFont="1" applyFill="1" applyBorder="1" applyAlignment="1">
      <alignment horizontal="center" vertical="center"/>
    </xf>
    <xf numFmtId="0" fontId="139" fillId="3" borderId="5" xfId="4" applyFont="1" applyFill="1" applyBorder="1" applyAlignment="1">
      <alignment horizontal="center" vertical="center"/>
    </xf>
    <xf numFmtId="0" fontId="3" fillId="8" borderId="0" xfId="6" applyFill="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5" fillId="2" borderId="7" xfId="6" applyFont="1" applyFill="1" applyBorder="1" applyAlignment="1" applyProtection="1">
      <alignment horizontal="center" vertical="center"/>
      <protection locked="0"/>
    </xf>
    <xf numFmtId="0" fontId="115" fillId="2" borderId="2" xfId="6" applyFont="1" applyFill="1" applyBorder="1" applyAlignment="1" applyProtection="1">
      <alignment horizontal="center" vertical="center"/>
      <protection locked="0"/>
    </xf>
    <xf numFmtId="0" fontId="115" fillId="2" borderId="16" xfId="6" applyFont="1" applyFill="1" applyBorder="1" applyAlignment="1" applyProtection="1">
      <alignment horizontal="center" vertical="center"/>
      <protection locked="0"/>
    </xf>
    <xf numFmtId="0" fontId="115" fillId="2" borderId="8" xfId="6" applyFont="1" applyFill="1" applyBorder="1" applyAlignment="1" applyProtection="1">
      <alignment horizontal="center" vertical="center"/>
      <protection locked="0"/>
    </xf>
    <xf numFmtId="0" fontId="115" fillId="2" borderId="0" xfId="6" applyFont="1" applyFill="1" applyAlignment="1" applyProtection="1">
      <alignment horizontal="center" vertical="center"/>
      <protection locked="0"/>
    </xf>
    <xf numFmtId="0" fontId="115" fillId="2" borderId="17" xfId="6" applyFont="1" applyFill="1" applyBorder="1" applyAlignment="1" applyProtection="1">
      <alignment horizontal="center" vertical="center"/>
      <protection locked="0"/>
    </xf>
    <xf numFmtId="0" fontId="115" fillId="2" borderId="9" xfId="6" applyFont="1" applyFill="1" applyBorder="1" applyAlignment="1" applyProtection="1">
      <alignment horizontal="center" vertical="center"/>
      <protection locked="0"/>
    </xf>
    <xf numFmtId="0" fontId="115" fillId="2" borderId="1" xfId="6" applyFont="1" applyFill="1" applyBorder="1" applyAlignment="1" applyProtection="1">
      <alignment horizontal="center" vertical="center"/>
      <protection locked="0"/>
    </xf>
    <xf numFmtId="0" fontId="115" fillId="2" borderId="18" xfId="6" applyFont="1" applyFill="1" applyBorder="1" applyAlignment="1" applyProtection="1">
      <alignment horizontal="center" vertical="center"/>
      <protection locked="0"/>
    </xf>
    <xf numFmtId="0" fontId="101" fillId="3" borderId="7" xfId="4" applyFont="1" applyFill="1" applyBorder="1" applyAlignment="1" applyProtection="1">
      <alignment horizontal="center" vertical="center"/>
      <protection locked="0"/>
    </xf>
    <xf numFmtId="0" fontId="101" fillId="3" borderId="16" xfId="4" applyFont="1" applyFill="1" applyBorder="1" applyAlignment="1" applyProtection="1">
      <alignment horizontal="center" vertical="center"/>
      <protection locked="0"/>
    </xf>
    <xf numFmtId="0" fontId="101" fillId="3" borderId="8" xfId="4" applyFont="1" applyFill="1" applyBorder="1" applyAlignment="1" applyProtection="1">
      <alignment horizontal="center" vertical="center"/>
      <protection locked="0"/>
    </xf>
    <xf numFmtId="0" fontId="101" fillId="3" borderId="17" xfId="4" applyFont="1" applyFill="1" applyBorder="1" applyAlignment="1" applyProtection="1">
      <alignment horizontal="center" vertical="center"/>
      <protection locked="0"/>
    </xf>
    <xf numFmtId="0" fontId="101" fillId="3" borderId="9" xfId="4" applyFont="1" applyFill="1" applyBorder="1" applyAlignment="1" applyProtection="1">
      <alignment horizontal="center" vertical="center"/>
      <protection locked="0"/>
    </xf>
    <xf numFmtId="0" fontId="101"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75" fillId="7" borderId="0" xfId="4" applyFont="1" applyFill="1" applyAlignment="1">
      <alignment horizontal="center" vertical="center" shrinkToFit="1"/>
    </xf>
    <xf numFmtId="0" fontId="72" fillId="8" borderId="7" xfId="4" applyFont="1" applyFill="1" applyBorder="1" applyAlignment="1">
      <alignment horizontal="left" vertical="center" wrapText="1"/>
    </xf>
    <xf numFmtId="0" fontId="72" fillId="8" borderId="16" xfId="4" applyFont="1" applyFill="1" applyBorder="1" applyAlignment="1">
      <alignment horizontal="left" vertical="center" wrapText="1"/>
    </xf>
    <xf numFmtId="0" fontId="72" fillId="8" borderId="8" xfId="4" applyFont="1" applyFill="1" applyBorder="1" applyAlignment="1">
      <alignment horizontal="left" vertical="center" wrapText="1"/>
    </xf>
    <xf numFmtId="0" fontId="72" fillId="8" borderId="17" xfId="4" applyFont="1" applyFill="1" applyBorder="1" applyAlignment="1">
      <alignment horizontal="left" vertical="center" wrapText="1"/>
    </xf>
    <xf numFmtId="0" fontId="72" fillId="8" borderId="9" xfId="4" applyFont="1" applyFill="1" applyBorder="1" applyAlignment="1">
      <alignment horizontal="left" vertical="center" wrapText="1"/>
    </xf>
    <xf numFmtId="0" fontId="72"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57" fillId="0" borderId="0" xfId="4" applyFont="1" applyAlignment="1">
      <alignment horizontal="center" vertical="center"/>
    </xf>
    <xf numFmtId="0" fontId="155" fillId="3" borderId="7" xfId="4" applyFont="1" applyFill="1" applyBorder="1" applyAlignment="1">
      <alignment horizontal="center" vertical="center"/>
    </xf>
    <xf numFmtId="0" fontId="155" fillId="3" borderId="2" xfId="4" applyFont="1" applyFill="1" applyBorder="1" applyAlignment="1">
      <alignment horizontal="center" vertical="center"/>
    </xf>
    <xf numFmtId="0" fontId="155" fillId="3" borderId="8" xfId="4" applyFont="1" applyFill="1" applyBorder="1" applyAlignment="1">
      <alignment horizontal="center" vertical="center"/>
    </xf>
    <xf numFmtId="0" fontId="155" fillId="3" borderId="0" xfId="4" applyFont="1" applyFill="1" applyAlignment="1">
      <alignment horizontal="center" vertical="center"/>
    </xf>
    <xf numFmtId="0" fontId="155" fillId="3" borderId="9" xfId="4" applyFont="1" applyFill="1" applyBorder="1" applyAlignment="1">
      <alignment horizontal="center" vertical="center"/>
    </xf>
    <xf numFmtId="0" fontId="155"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55" fillId="6" borderId="7" xfId="4" applyFont="1" applyFill="1" applyBorder="1" applyAlignment="1">
      <alignment horizontal="left" vertical="center" wrapText="1"/>
    </xf>
    <xf numFmtId="0" fontId="155" fillId="6" borderId="2" xfId="4" applyFont="1" applyFill="1" applyBorder="1" applyAlignment="1">
      <alignment horizontal="left" vertical="center" wrapText="1"/>
    </xf>
    <xf numFmtId="0" fontId="155" fillId="6" borderId="8" xfId="4" applyFont="1" applyFill="1" applyBorder="1" applyAlignment="1">
      <alignment horizontal="left" vertical="center" wrapText="1"/>
    </xf>
    <xf numFmtId="0" fontId="155" fillId="6" borderId="0" xfId="4" applyFont="1" applyFill="1" applyAlignment="1">
      <alignment horizontal="left" vertical="center" wrapText="1"/>
    </xf>
    <xf numFmtId="0" fontId="155" fillId="6" borderId="9" xfId="4" applyFont="1" applyFill="1" applyBorder="1" applyAlignment="1">
      <alignment horizontal="left" vertical="center" wrapText="1"/>
    </xf>
    <xf numFmtId="0" fontId="155" fillId="6" borderId="1" xfId="4" applyFont="1" applyFill="1" applyBorder="1" applyAlignment="1">
      <alignment horizontal="left" vertical="center" wrapText="1"/>
    </xf>
    <xf numFmtId="0" fontId="90" fillId="3" borderId="7" xfId="4" applyFont="1" applyFill="1" applyBorder="1" applyAlignment="1">
      <alignment horizontal="left" vertical="center" wrapText="1"/>
    </xf>
    <xf numFmtId="0" fontId="90" fillId="3" borderId="2" xfId="4" applyFont="1" applyFill="1" applyBorder="1" applyAlignment="1">
      <alignment horizontal="left" vertical="center" wrapText="1"/>
    </xf>
    <xf numFmtId="0" fontId="90" fillId="3" borderId="8" xfId="4" applyFont="1" applyFill="1" applyBorder="1" applyAlignment="1">
      <alignment horizontal="left" vertical="center" wrapText="1"/>
    </xf>
    <xf numFmtId="0" fontId="90" fillId="3" borderId="0" xfId="4" applyFont="1" applyFill="1" applyAlignment="1">
      <alignment horizontal="left" vertical="center" wrapText="1"/>
    </xf>
    <xf numFmtId="0" fontId="90" fillId="3" borderId="9" xfId="4" applyFont="1" applyFill="1" applyBorder="1" applyAlignment="1">
      <alignment horizontal="left" vertical="center" wrapText="1"/>
    </xf>
    <xf numFmtId="0" fontId="90" fillId="3" borderId="1" xfId="4" applyFont="1" applyFill="1" applyBorder="1" applyAlignment="1">
      <alignment horizontal="left" vertical="center" wrapText="1"/>
    </xf>
    <xf numFmtId="0" fontId="81" fillId="0" borderId="4" xfId="4" applyFont="1" applyBorder="1" applyAlignment="1">
      <alignment horizontal="center" vertical="center" wrapText="1"/>
    </xf>
    <xf numFmtId="0" fontId="72" fillId="0" borderId="5" xfId="13" applyFont="1" applyBorder="1" applyAlignment="1">
      <alignment vertical="center" wrapText="1"/>
    </xf>
    <xf numFmtId="0" fontId="120" fillId="2" borderId="4" xfId="4" applyFont="1" applyFill="1" applyBorder="1" applyAlignment="1" applyProtection="1">
      <alignment horizontal="center" vertical="center"/>
      <protection locked="0"/>
    </xf>
    <xf numFmtId="0" fontId="120" fillId="2" borderId="37" xfId="4" applyFont="1" applyFill="1" applyBorder="1" applyAlignment="1" applyProtection="1">
      <alignment horizontal="center" vertical="center"/>
      <protection locked="0"/>
    </xf>
    <xf numFmtId="0" fontId="120" fillId="2" borderId="5" xfId="4" applyFont="1" applyFill="1" applyBorder="1" applyAlignment="1" applyProtection="1">
      <alignment horizontal="center" vertical="center"/>
      <protection locked="0"/>
    </xf>
    <xf numFmtId="0" fontId="1" fillId="0" borderId="0" xfId="13" applyAlignment="1" applyProtection="1">
      <alignment horizontal="center" vertical="center"/>
      <protection locked="0"/>
    </xf>
    <xf numFmtId="0" fontId="72" fillId="0" borderId="5" xfId="13" applyFont="1" applyBorder="1" applyAlignment="1">
      <alignment horizontal="center" vertical="center" wrapText="1"/>
    </xf>
    <xf numFmtId="0" fontId="84" fillId="8" borderId="8" xfId="9" applyFont="1" applyFill="1" applyBorder="1" applyAlignment="1">
      <alignment horizontal="center" vertical="center" wrapText="1"/>
    </xf>
    <xf numFmtId="0" fontId="84" fillId="8" borderId="17" xfId="9" applyFont="1" applyFill="1" applyBorder="1" applyAlignment="1">
      <alignment horizontal="center" vertical="center" wrapText="1"/>
    </xf>
    <xf numFmtId="0" fontId="84" fillId="8" borderId="9" xfId="9" applyFont="1" applyFill="1" applyBorder="1" applyAlignment="1">
      <alignment horizontal="center" vertical="center" wrapText="1"/>
    </xf>
    <xf numFmtId="0" fontId="84" fillId="8" borderId="18" xfId="9" applyFont="1" applyFill="1" applyBorder="1" applyAlignment="1">
      <alignment horizontal="center" vertical="center" wrapText="1"/>
    </xf>
    <xf numFmtId="0" fontId="112" fillId="2" borderId="12" xfId="6" applyFont="1" applyFill="1" applyBorder="1" applyAlignment="1" applyProtection="1">
      <alignment horizontal="center" vertical="center"/>
      <protection locked="0"/>
    </xf>
    <xf numFmtId="0" fontId="112" fillId="2" borderId="10" xfId="6" applyFont="1" applyFill="1" applyBorder="1" applyAlignment="1" applyProtection="1">
      <alignment horizontal="center" vertical="center"/>
      <protection locked="0"/>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67" fillId="8" borderId="3" xfId="9" applyFont="1" applyFill="1" applyBorder="1" applyAlignment="1">
      <alignment horizontal="distributed" vertical="center" indent="1"/>
    </xf>
    <xf numFmtId="0" fontId="79" fillId="2" borderId="7" xfId="6" applyFont="1" applyFill="1" applyBorder="1" applyAlignment="1" applyProtection="1">
      <alignment horizontal="right" vertical="center"/>
      <protection locked="0"/>
    </xf>
    <xf numFmtId="0" fontId="79" fillId="2" borderId="2" xfId="6" applyFont="1" applyFill="1" applyBorder="1" applyAlignment="1" applyProtection="1">
      <alignment horizontal="right" vertical="center"/>
      <protection locked="0"/>
    </xf>
    <xf numFmtId="0" fontId="79" fillId="2" borderId="8" xfId="6" applyFont="1" applyFill="1" applyBorder="1" applyAlignment="1" applyProtection="1">
      <alignment horizontal="right" vertical="center"/>
      <protection locked="0"/>
    </xf>
    <xf numFmtId="0" fontId="79" fillId="2" borderId="0" xfId="6" applyFont="1" applyFill="1" applyAlignment="1" applyProtection="1">
      <alignment horizontal="right" vertical="center"/>
      <protection locked="0"/>
    </xf>
    <xf numFmtId="0" fontId="79" fillId="2" borderId="9" xfId="6" applyFont="1" applyFill="1" applyBorder="1" applyAlignment="1" applyProtection="1">
      <alignment horizontal="right" vertical="center"/>
      <protection locked="0"/>
    </xf>
    <xf numFmtId="0" fontId="79" fillId="2" borderId="1" xfId="6" applyFont="1" applyFill="1" applyBorder="1" applyAlignment="1" applyProtection="1">
      <alignment horizontal="right" vertical="center"/>
      <protection locked="0"/>
    </xf>
    <xf numFmtId="0" fontId="111" fillId="2" borderId="2" xfId="6" applyFont="1" applyFill="1" applyBorder="1" applyAlignment="1" applyProtection="1">
      <alignment horizontal="center" vertical="center"/>
      <protection locked="0"/>
    </xf>
    <xf numFmtId="0" fontId="111" fillId="2" borderId="0" xfId="6" applyFont="1" applyFill="1" applyAlignment="1" applyProtection="1">
      <alignment horizontal="center" vertical="center"/>
      <protection locked="0"/>
    </xf>
    <xf numFmtId="0" fontId="111" fillId="2" borderId="1" xfId="6" applyFont="1" applyFill="1" applyBorder="1" applyAlignment="1" applyProtection="1">
      <alignment horizontal="center" vertical="center"/>
      <protection locked="0"/>
    </xf>
    <xf numFmtId="0" fontId="67" fillId="2" borderId="2" xfId="6" applyFont="1" applyFill="1" applyBorder="1" applyAlignment="1">
      <alignment horizontal="left" vertical="center"/>
    </xf>
    <xf numFmtId="0" fontId="67" fillId="2" borderId="16" xfId="6" applyFont="1" applyFill="1" applyBorder="1" applyAlignment="1">
      <alignment horizontal="left" vertical="center"/>
    </xf>
    <xf numFmtId="0" fontId="67" fillId="2" borderId="0" xfId="6" applyFont="1" applyFill="1" applyAlignment="1">
      <alignment horizontal="left" vertical="center"/>
    </xf>
    <xf numFmtId="0" fontId="67" fillId="2" borderId="17" xfId="6" applyFont="1" applyFill="1" applyBorder="1" applyAlignment="1">
      <alignment horizontal="left" vertical="center"/>
    </xf>
    <xf numFmtId="0" fontId="67" fillId="2" borderId="1" xfId="6" applyFont="1" applyFill="1" applyBorder="1" applyAlignment="1">
      <alignment horizontal="left" vertical="center"/>
    </xf>
    <xf numFmtId="0" fontId="67" fillId="2" borderId="18" xfId="6" applyFont="1" applyFill="1" applyBorder="1" applyAlignment="1">
      <alignment horizontal="left" vertical="center"/>
    </xf>
    <xf numFmtId="0" fontId="67" fillId="8" borderId="7" xfId="9" applyFont="1" applyFill="1" applyBorder="1" applyAlignment="1">
      <alignment horizontal="distributed" vertical="center" wrapText="1" indent="1"/>
    </xf>
    <xf numFmtId="0" fontId="67" fillId="8" borderId="16" xfId="9" applyFont="1" applyFill="1" applyBorder="1" applyAlignment="1">
      <alignment horizontal="distributed" vertical="center" wrapText="1" indent="1"/>
    </xf>
    <xf numFmtId="0" fontId="67" fillId="8" borderId="8" xfId="9" applyFont="1" applyFill="1" applyBorder="1" applyAlignment="1">
      <alignment horizontal="distributed" vertical="center" wrapText="1" indent="1"/>
    </xf>
    <xf numFmtId="0" fontId="67" fillId="8" borderId="17" xfId="9" applyFont="1" applyFill="1" applyBorder="1" applyAlignment="1">
      <alignment horizontal="distributed" vertical="center" wrapText="1" indent="1"/>
    </xf>
    <xf numFmtId="0" fontId="67" fillId="2" borderId="7" xfId="6" applyFont="1" applyFill="1" applyBorder="1" applyAlignment="1">
      <alignment horizontal="left" vertical="center" wrapText="1"/>
    </xf>
    <xf numFmtId="0" fontId="67" fillId="2" borderId="2" xfId="6" applyFont="1" applyFill="1" applyBorder="1" applyAlignment="1">
      <alignment horizontal="left" vertical="center" wrapText="1"/>
    </xf>
    <xf numFmtId="0" fontId="67" fillId="2" borderId="16" xfId="6" applyFont="1" applyFill="1" applyBorder="1" applyAlignment="1">
      <alignment horizontal="left" vertical="center" wrapText="1"/>
    </xf>
    <xf numFmtId="0" fontId="67" fillId="2" borderId="9" xfId="6" applyFont="1" applyFill="1" applyBorder="1" applyAlignment="1">
      <alignment horizontal="left" vertical="center" wrapText="1"/>
    </xf>
    <xf numFmtId="0" fontId="67" fillId="2" borderId="1" xfId="6" applyFont="1" applyFill="1" applyBorder="1" applyAlignment="1">
      <alignment horizontal="left" vertical="center" wrapText="1"/>
    </xf>
    <xf numFmtId="0" fontId="67" fillId="2" borderId="18" xfId="6" applyFont="1" applyFill="1" applyBorder="1" applyAlignment="1">
      <alignment horizontal="left" vertical="center" wrapText="1"/>
    </xf>
    <xf numFmtId="0" fontId="75" fillId="7" borderId="0" xfId="9" applyFont="1" applyFill="1" applyAlignment="1">
      <alignment horizontal="center" vertical="center" shrinkToFit="1"/>
    </xf>
    <xf numFmtId="0" fontId="22" fillId="8" borderId="0" xfId="9" applyFont="1" applyFill="1" applyAlignment="1">
      <alignment horizontal="center" vertical="center"/>
    </xf>
    <xf numFmtId="0" fontId="94" fillId="8" borderId="7" xfId="9" applyFont="1" applyFill="1" applyBorder="1" applyAlignment="1">
      <alignment horizontal="distributed" vertical="center" wrapText="1" indent="1"/>
    </xf>
    <xf numFmtId="0" fontId="94" fillId="8" borderId="16" xfId="9" applyFont="1" applyFill="1" applyBorder="1" applyAlignment="1">
      <alignment horizontal="distributed" vertical="center" wrapText="1" indent="1"/>
    </xf>
    <xf numFmtId="0" fontId="94" fillId="8" borderId="8" xfId="9" applyFont="1" applyFill="1" applyBorder="1" applyAlignment="1">
      <alignment horizontal="distributed" vertical="center" wrapText="1" indent="1"/>
    </xf>
    <xf numFmtId="0" fontId="94" fillId="8" borderId="17" xfId="9" applyFont="1" applyFill="1" applyBorder="1" applyAlignment="1">
      <alignment horizontal="distributed" vertical="center" wrapText="1" indent="1"/>
    </xf>
    <xf numFmtId="0" fontId="94" fillId="8" borderId="9" xfId="9" applyFont="1" applyFill="1" applyBorder="1" applyAlignment="1">
      <alignment horizontal="distributed" vertical="center" wrapText="1" indent="1"/>
    </xf>
    <xf numFmtId="0" fontId="94"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70" fillId="0" borderId="0" xfId="0" applyFont="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11" fillId="9" borderId="3" xfId="0" applyFont="1" applyFill="1" applyBorder="1" applyAlignment="1" applyProtection="1">
      <alignment horizontal="center" vertical="center"/>
      <protection locked="0"/>
    </xf>
    <xf numFmtId="0" fontId="111" fillId="9" borderId="3" xfId="0" applyFont="1" applyFill="1" applyBorder="1" applyAlignment="1" applyProtection="1">
      <alignment horizontal="center" vertical="center" shrinkToFit="1"/>
      <protection locked="0"/>
    </xf>
    <xf numFmtId="0" fontId="27" fillId="0" borderId="0" xfId="0" applyFont="1" applyAlignment="1">
      <alignment horizontal="distributed" vertical="center" wrapText="1" indent="1"/>
    </xf>
    <xf numFmtId="0" fontId="27" fillId="0" borderId="0" xfId="0" applyFont="1" applyAlignment="1">
      <alignment horizontal="distributed" vertical="center" indent="1"/>
    </xf>
    <xf numFmtId="0" fontId="75" fillId="7" borderId="0" xfId="0" applyFont="1" applyFill="1" applyAlignment="1">
      <alignment horizontal="center" vertical="center" shrinkToFit="1"/>
    </xf>
    <xf numFmtId="0" fontId="59"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1" fillId="8" borderId="0" xfId="13" applyFill="1" applyAlignment="1" applyProtection="1">
      <alignment horizontal="center" vertical="center"/>
      <protection locked="0"/>
    </xf>
    <xf numFmtId="0" fontId="94" fillId="8" borderId="7" xfId="9" applyFont="1" applyFill="1" applyBorder="1" applyAlignment="1">
      <alignment horizontal="left" vertical="center" wrapText="1" indent="1"/>
    </xf>
    <xf numFmtId="0" fontId="94" fillId="8" borderId="16" xfId="9" applyFont="1" applyFill="1" applyBorder="1" applyAlignment="1">
      <alignment horizontal="left" vertical="center" wrapText="1" indent="1"/>
    </xf>
    <xf numFmtId="0" fontId="94" fillId="8" borderId="8" xfId="9" applyFont="1" applyFill="1" applyBorder="1" applyAlignment="1">
      <alignment horizontal="left" vertical="center" wrapText="1" indent="1"/>
    </xf>
    <xf numFmtId="0" fontId="94" fillId="8" borderId="17" xfId="9" applyFont="1" applyFill="1" applyBorder="1" applyAlignment="1">
      <alignment horizontal="left" vertical="center" wrapText="1" indent="1"/>
    </xf>
    <xf numFmtId="0" fontId="94" fillId="8" borderId="9" xfId="9" applyFont="1" applyFill="1" applyBorder="1" applyAlignment="1">
      <alignment horizontal="left" vertical="center" wrapText="1" indent="1"/>
    </xf>
    <xf numFmtId="0" fontId="94" fillId="8" borderId="18" xfId="9" applyFont="1" applyFill="1" applyBorder="1" applyAlignment="1">
      <alignment horizontal="left" vertical="center" wrapText="1" indent="1"/>
    </xf>
    <xf numFmtId="0" fontId="101" fillId="3" borderId="7" xfId="9" applyFont="1" applyFill="1" applyBorder="1" applyAlignment="1" applyProtection="1">
      <alignment horizontal="center" vertical="center"/>
      <protection locked="0"/>
    </xf>
    <xf numFmtId="0" fontId="101" fillId="3" borderId="16" xfId="9" applyFont="1" applyFill="1" applyBorder="1" applyAlignment="1" applyProtection="1">
      <alignment horizontal="center" vertical="center"/>
      <protection locked="0"/>
    </xf>
    <xf numFmtId="0" fontId="101" fillId="3" borderId="8" xfId="9" applyFont="1" applyFill="1" applyBorder="1" applyAlignment="1" applyProtection="1">
      <alignment horizontal="center" vertical="center"/>
      <protection locked="0"/>
    </xf>
    <xf numFmtId="0" fontId="101" fillId="3" borderId="17" xfId="9" applyFont="1" applyFill="1" applyBorder="1" applyAlignment="1" applyProtection="1">
      <alignment horizontal="center" vertical="center"/>
      <protection locked="0"/>
    </xf>
    <xf numFmtId="0" fontId="101" fillId="3" borderId="9" xfId="9" applyFont="1" applyFill="1" applyBorder="1" applyAlignment="1" applyProtection="1">
      <alignment horizontal="center" vertical="center"/>
      <protection locked="0"/>
    </xf>
    <xf numFmtId="0" fontId="101" fillId="3" borderId="18" xfId="9" applyFont="1" applyFill="1" applyBorder="1" applyAlignment="1" applyProtection="1">
      <alignment horizontal="center" vertical="center"/>
      <protection locked="0"/>
    </xf>
    <xf numFmtId="0" fontId="121" fillId="3" borderId="7" xfId="9" applyFont="1" applyFill="1" applyBorder="1" applyAlignment="1">
      <alignment horizontal="left" vertical="center" wrapText="1"/>
    </xf>
    <xf numFmtId="0" fontId="121" fillId="3" borderId="2" xfId="9" applyFont="1" applyFill="1" applyBorder="1" applyAlignment="1">
      <alignment horizontal="left" vertical="center" wrapText="1"/>
    </xf>
    <xf numFmtId="0" fontId="121" fillId="3" borderId="16" xfId="9" applyFont="1" applyFill="1" applyBorder="1" applyAlignment="1">
      <alignment horizontal="left" vertical="center" wrapText="1"/>
    </xf>
    <xf numFmtId="0" fontId="121" fillId="3" borderId="8" xfId="9" applyFont="1" applyFill="1" applyBorder="1" applyAlignment="1">
      <alignment horizontal="left" vertical="center" wrapText="1"/>
    </xf>
    <xf numFmtId="0" fontId="121" fillId="3" borderId="0" xfId="9" applyFont="1" applyFill="1" applyAlignment="1">
      <alignment horizontal="left" vertical="center" wrapText="1"/>
    </xf>
    <xf numFmtId="0" fontId="121" fillId="3" borderId="17" xfId="9" applyFont="1" applyFill="1" applyBorder="1" applyAlignment="1">
      <alignment horizontal="left" vertical="center" wrapText="1"/>
    </xf>
    <xf numFmtId="0" fontId="121" fillId="3" borderId="9" xfId="9" applyFont="1" applyFill="1" applyBorder="1" applyAlignment="1">
      <alignment horizontal="left" vertical="center" wrapText="1"/>
    </xf>
    <xf numFmtId="0" fontId="121" fillId="3" borderId="1" xfId="9" applyFont="1" applyFill="1" applyBorder="1" applyAlignment="1">
      <alignment horizontal="left" vertical="center" wrapText="1"/>
    </xf>
    <xf numFmtId="0" fontId="121" fillId="3" borderId="18" xfId="9" applyFont="1" applyFill="1" applyBorder="1" applyAlignment="1">
      <alignment horizontal="left" vertical="center" wrapText="1"/>
    </xf>
    <xf numFmtId="0" fontId="70" fillId="10" borderId="0" xfId="0" applyFont="1" applyFill="1" applyAlignment="1">
      <alignment horizontal="left" vertical="center" wrapText="1"/>
    </xf>
    <xf numFmtId="0" fontId="101"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6" fillId="3" borderId="3" xfId="0" applyFont="1" applyFill="1" applyBorder="1" applyAlignment="1">
      <alignment horizontal="center" vertical="center"/>
    </xf>
    <xf numFmtId="0" fontId="111" fillId="3" borderId="3" xfId="0" applyFont="1" applyFill="1" applyBorder="1" applyAlignment="1" applyProtection="1">
      <alignment horizontal="center" vertical="center"/>
      <protection locked="0"/>
    </xf>
    <xf numFmtId="0" fontId="36" fillId="0" borderId="8" xfId="0" applyFont="1" applyBorder="1" applyAlignment="1">
      <alignment horizontal="center" vertical="center" wrapText="1"/>
    </xf>
    <xf numFmtId="0" fontId="36" fillId="0" borderId="17"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18" xfId="0" applyFont="1" applyBorder="1" applyAlignment="1">
      <alignment horizontal="center" vertical="center" wrapText="1"/>
    </xf>
    <xf numFmtId="0" fontId="112" fillId="2" borderId="5"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79" fillId="2" borderId="7" xfId="0" applyFont="1" applyFill="1" applyBorder="1" applyAlignment="1" applyProtection="1">
      <alignment horizontal="right" vertical="center"/>
      <protection locked="0"/>
    </xf>
    <xf numFmtId="0" fontId="79" fillId="2" borderId="2" xfId="0" applyFont="1" applyFill="1" applyBorder="1" applyAlignment="1" applyProtection="1">
      <alignment horizontal="right" vertical="center"/>
      <protection locked="0"/>
    </xf>
    <xf numFmtId="0" fontId="79" fillId="2" borderId="8" xfId="0" applyFont="1" applyFill="1" applyBorder="1" applyAlignment="1" applyProtection="1">
      <alignment horizontal="right" vertical="center"/>
      <protection locked="0"/>
    </xf>
    <xf numFmtId="0" fontId="79" fillId="2" borderId="0" xfId="0" applyFont="1" applyFill="1" applyAlignment="1" applyProtection="1">
      <alignment horizontal="right" vertical="center"/>
      <protection locked="0"/>
    </xf>
    <xf numFmtId="0" fontId="79" fillId="2" borderId="9" xfId="0" applyFont="1" applyFill="1" applyBorder="1" applyAlignment="1" applyProtection="1">
      <alignment horizontal="right" vertical="center"/>
      <protection locked="0"/>
    </xf>
    <xf numFmtId="0" fontId="79" fillId="2" borderId="1" xfId="0" applyFont="1" applyFill="1" applyBorder="1" applyAlignment="1" applyProtection="1">
      <alignment horizontal="right" vertical="center"/>
      <protection locked="0"/>
    </xf>
    <xf numFmtId="0" fontId="111" fillId="2" borderId="2" xfId="0" applyFont="1" applyFill="1" applyBorder="1" applyAlignment="1" applyProtection="1">
      <alignment horizontal="center" vertical="center"/>
      <protection locked="0"/>
    </xf>
    <xf numFmtId="0" fontId="111" fillId="2" borderId="0" xfId="0" applyFont="1" applyFill="1" applyAlignment="1" applyProtection="1">
      <alignment horizontal="center" vertical="center"/>
      <protection locked="0"/>
    </xf>
    <xf numFmtId="0" fontId="111" fillId="2" borderId="1" xfId="0" applyFont="1" applyFill="1" applyBorder="1" applyAlignment="1" applyProtection="1">
      <alignment horizontal="center" vertical="center"/>
      <protection locked="0"/>
    </xf>
    <xf numFmtId="0" fontId="67" fillId="2" borderId="2" xfId="0" applyFont="1" applyFill="1" applyBorder="1" applyAlignment="1">
      <alignment horizontal="left" vertical="center"/>
    </xf>
    <xf numFmtId="0" fontId="67" fillId="2" borderId="16" xfId="0" applyFont="1" applyFill="1" applyBorder="1" applyAlignment="1">
      <alignment horizontal="left" vertical="center"/>
    </xf>
    <xf numFmtId="0" fontId="67" fillId="2" borderId="0" xfId="0" applyFont="1" applyFill="1" applyAlignment="1">
      <alignment horizontal="left" vertical="center"/>
    </xf>
    <xf numFmtId="0" fontId="67" fillId="2" borderId="17" xfId="0" applyFont="1" applyFill="1" applyBorder="1" applyAlignment="1">
      <alignment horizontal="left" vertical="center"/>
    </xf>
    <xf numFmtId="0" fontId="67" fillId="2" borderId="1" xfId="0" applyFont="1" applyFill="1" applyBorder="1" applyAlignment="1">
      <alignment horizontal="left" vertical="center"/>
    </xf>
    <xf numFmtId="0" fontId="67" fillId="2" borderId="18" xfId="0" applyFont="1" applyFill="1" applyBorder="1" applyAlignment="1">
      <alignment horizontal="left" vertical="center"/>
    </xf>
    <xf numFmtId="0" fontId="67" fillId="0" borderId="7" xfId="0" applyFont="1" applyBorder="1" applyAlignment="1">
      <alignment horizontal="distributed" vertical="center" wrapText="1" indent="1"/>
    </xf>
    <xf numFmtId="0" fontId="67" fillId="0" borderId="16" xfId="0" applyFont="1" applyBorder="1" applyAlignment="1">
      <alignment horizontal="distributed" vertical="center" wrapText="1" indent="1"/>
    </xf>
    <xf numFmtId="0" fontId="67" fillId="0" borderId="8" xfId="0" applyFont="1" applyBorder="1" applyAlignment="1">
      <alignment horizontal="distributed" vertical="center" wrapText="1" indent="1"/>
    </xf>
    <xf numFmtId="0" fontId="67" fillId="0" borderId="17" xfId="0" applyFont="1" applyBorder="1" applyAlignment="1">
      <alignment horizontal="distributed" vertical="center" wrapText="1" indent="1"/>
    </xf>
    <xf numFmtId="0" fontId="112" fillId="2" borderId="3" xfId="0" applyFont="1" applyFill="1" applyBorder="1" applyAlignment="1" applyProtection="1">
      <alignment horizontal="center" vertical="center" wrapText="1"/>
      <protection locked="0"/>
    </xf>
    <xf numFmtId="0" fontId="122" fillId="3" borderId="3" xfId="0" applyFont="1" applyFill="1" applyBorder="1" applyAlignment="1" applyProtection="1">
      <alignment horizontal="center" vertical="center"/>
      <protection locked="0"/>
    </xf>
    <xf numFmtId="0" fontId="18" fillId="3" borderId="3"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100" fillId="9" borderId="7" xfId="0" applyFont="1" applyFill="1" applyBorder="1" applyAlignment="1" applyProtection="1">
      <alignment horizontal="left" vertical="center"/>
      <protection locked="0"/>
    </xf>
    <xf numFmtId="0" fontId="100" fillId="9" borderId="2" xfId="0" applyFont="1" applyFill="1" applyBorder="1" applyAlignment="1" applyProtection="1">
      <alignment horizontal="left" vertical="center"/>
      <protection locked="0"/>
    </xf>
    <xf numFmtId="0" fontId="100" fillId="9" borderId="16" xfId="0" applyFont="1" applyFill="1" applyBorder="1" applyAlignment="1" applyProtection="1">
      <alignment horizontal="left" vertical="center"/>
      <protection locked="0"/>
    </xf>
    <xf numFmtId="0" fontId="100" fillId="9" borderId="8" xfId="0" applyFont="1" applyFill="1" applyBorder="1" applyAlignment="1" applyProtection="1">
      <alignment horizontal="left" vertical="center"/>
      <protection locked="0"/>
    </xf>
    <xf numFmtId="0" fontId="100" fillId="9" borderId="0" xfId="0" applyFont="1" applyFill="1" applyAlignment="1" applyProtection="1">
      <alignment horizontal="left" vertical="center"/>
      <protection locked="0"/>
    </xf>
    <xf numFmtId="0" fontId="100" fillId="9" borderId="17" xfId="0" applyFont="1" applyFill="1" applyBorder="1" applyAlignment="1" applyProtection="1">
      <alignment horizontal="left" vertical="center"/>
      <protection locked="0"/>
    </xf>
    <xf numFmtId="0" fontId="100" fillId="9" borderId="9" xfId="0" applyFont="1" applyFill="1" applyBorder="1" applyAlignment="1" applyProtection="1">
      <alignment horizontal="left" vertical="center"/>
      <protection locked="0"/>
    </xf>
    <xf numFmtId="0" fontId="100" fillId="9" borderId="1" xfId="0" applyFont="1" applyFill="1" applyBorder="1" applyAlignment="1" applyProtection="1">
      <alignment horizontal="left" vertical="center"/>
      <protection locked="0"/>
    </xf>
    <xf numFmtId="0" fontId="100" fillId="9" borderId="18" xfId="0" applyFont="1" applyFill="1" applyBorder="1" applyAlignment="1" applyProtection="1">
      <alignment horizontal="left" vertical="center"/>
      <protection locked="0"/>
    </xf>
    <xf numFmtId="0" fontId="85" fillId="0" borderId="3" xfId="0" applyFont="1" applyBorder="1" applyAlignment="1">
      <alignment horizontal="center" vertical="center" wrapText="1"/>
    </xf>
    <xf numFmtId="0" fontId="130" fillId="9" borderId="7" xfId="0" applyFont="1" applyFill="1" applyBorder="1" applyAlignment="1" applyProtection="1">
      <alignment horizontal="center" vertical="center" wrapText="1"/>
      <protection locked="0"/>
    </xf>
    <xf numFmtId="0" fontId="130" fillId="9" borderId="2" xfId="0" applyFont="1" applyFill="1" applyBorder="1" applyAlignment="1" applyProtection="1">
      <alignment horizontal="center" vertical="center" wrapText="1"/>
      <protection locked="0"/>
    </xf>
    <xf numFmtId="0" fontId="130" fillId="9" borderId="8" xfId="0" applyFont="1" applyFill="1" applyBorder="1" applyAlignment="1" applyProtection="1">
      <alignment horizontal="center" vertical="center" wrapText="1"/>
      <protection locked="0"/>
    </xf>
    <xf numFmtId="0" fontId="130" fillId="9" borderId="0" xfId="0" applyFont="1" applyFill="1" applyAlignment="1" applyProtection="1">
      <alignment horizontal="center" vertical="center" wrapText="1"/>
      <protection locked="0"/>
    </xf>
    <xf numFmtId="0" fontId="130" fillId="9" borderId="9" xfId="0" applyFont="1" applyFill="1" applyBorder="1" applyAlignment="1" applyProtection="1">
      <alignment horizontal="center" vertical="center" wrapText="1"/>
      <protection locked="0"/>
    </xf>
    <xf numFmtId="0" fontId="130"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72" fillId="0" borderId="3" xfId="0" applyFont="1" applyBorder="1" applyAlignment="1">
      <alignment horizontal="distributed" vertical="center" indent="1"/>
    </xf>
    <xf numFmtId="0" fontId="90" fillId="3" borderId="7" xfId="0" applyFont="1" applyFill="1" applyBorder="1" applyAlignment="1">
      <alignment horizontal="left" vertical="center" indent="1"/>
    </xf>
    <xf numFmtId="0" fontId="90" fillId="3" borderId="2" xfId="0" applyFont="1" applyFill="1" applyBorder="1" applyAlignment="1">
      <alignment horizontal="left" vertical="center" indent="1"/>
    </xf>
    <xf numFmtId="0" fontId="90" fillId="3" borderId="16" xfId="0" applyFont="1" applyFill="1" applyBorder="1" applyAlignment="1">
      <alignment horizontal="left" vertical="center" indent="1"/>
    </xf>
    <xf numFmtId="0" fontId="90" fillId="3" borderId="9" xfId="0" applyFont="1" applyFill="1" applyBorder="1" applyAlignment="1">
      <alignment horizontal="left" vertical="center" indent="1"/>
    </xf>
    <xf numFmtId="0" fontId="90" fillId="3" borderId="1" xfId="0" applyFont="1" applyFill="1" applyBorder="1" applyAlignment="1">
      <alignment horizontal="left" vertical="center" indent="1"/>
    </xf>
    <xf numFmtId="0" fontId="90" fillId="3" borderId="18" xfId="0" applyFont="1" applyFill="1" applyBorder="1" applyAlignment="1">
      <alignment horizontal="left" vertical="center" indent="1"/>
    </xf>
    <xf numFmtId="0" fontId="72" fillId="0" borderId="7" xfId="0" applyFont="1" applyBorder="1" applyAlignment="1">
      <alignment horizontal="center" vertical="center" wrapText="1"/>
    </xf>
    <xf numFmtId="0" fontId="72" fillId="0" borderId="16" xfId="0" applyFont="1" applyBorder="1" applyAlignment="1">
      <alignment horizontal="center" vertical="center" wrapText="1"/>
    </xf>
    <xf numFmtId="0" fontId="72" fillId="0" borderId="8"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9" xfId="0" applyFont="1" applyBorder="1" applyAlignment="1">
      <alignment horizontal="center" vertical="center" wrapText="1"/>
    </xf>
    <xf numFmtId="0" fontId="72" fillId="0" borderId="18" xfId="0" applyFont="1" applyBorder="1" applyAlignment="1">
      <alignment horizontal="center" vertical="center" wrapText="1"/>
    </xf>
    <xf numFmtId="0" fontId="90" fillId="3" borderId="7" xfId="0" applyFont="1" applyFill="1" applyBorder="1" applyAlignment="1">
      <alignment horizontal="left" vertical="center" wrapText="1" indent="1"/>
    </xf>
    <xf numFmtId="0" fontId="90" fillId="3" borderId="2" xfId="0" applyFont="1" applyFill="1" applyBorder="1" applyAlignment="1">
      <alignment horizontal="left" vertical="center" wrapText="1" indent="1"/>
    </xf>
    <xf numFmtId="0" fontId="91" fillId="0" borderId="2" xfId="0" applyFont="1" applyBorder="1" applyAlignment="1">
      <alignment horizontal="left" vertical="center" wrapText="1" indent="1"/>
    </xf>
    <xf numFmtId="0" fontId="91" fillId="0" borderId="16" xfId="0" applyFont="1" applyBorder="1" applyAlignment="1">
      <alignment horizontal="left" vertical="center" wrapText="1" indent="1"/>
    </xf>
    <xf numFmtId="0" fontId="90" fillId="3" borderId="9" xfId="0" applyFont="1" applyFill="1" applyBorder="1" applyAlignment="1">
      <alignment horizontal="left" vertical="center" wrapText="1" indent="1"/>
    </xf>
    <xf numFmtId="0" fontId="90" fillId="3" borderId="1" xfId="0" applyFont="1" applyFill="1" applyBorder="1" applyAlignment="1">
      <alignment horizontal="left" vertical="center" wrapText="1" indent="1"/>
    </xf>
    <xf numFmtId="0" fontId="91" fillId="0" borderId="1" xfId="0" applyFont="1" applyBorder="1" applyAlignment="1">
      <alignment horizontal="left" vertical="center" wrapText="1" indent="1"/>
    </xf>
    <xf numFmtId="0" fontId="91" fillId="0" borderId="18" xfId="0" applyFont="1" applyBorder="1" applyAlignment="1">
      <alignment horizontal="left" vertical="center" wrapText="1" indent="1"/>
    </xf>
    <xf numFmtId="0" fontId="90" fillId="3" borderId="16" xfId="0" applyFont="1" applyFill="1" applyBorder="1" applyAlignment="1">
      <alignment horizontal="left" vertical="center" wrapText="1" indent="1"/>
    </xf>
    <xf numFmtId="0" fontId="90" fillId="3" borderId="18" xfId="0" applyFont="1" applyFill="1" applyBorder="1" applyAlignment="1">
      <alignment horizontal="left" vertical="center" wrapText="1" indent="1"/>
    </xf>
    <xf numFmtId="0" fontId="101" fillId="2" borderId="7" xfId="0" applyFont="1" applyFill="1" applyBorder="1" applyAlignment="1" applyProtection="1">
      <alignment horizontal="center" vertical="center"/>
      <protection locked="0"/>
    </xf>
    <xf numFmtId="0" fontId="101" fillId="2" borderId="16"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vertical="center"/>
      <protection locked="0"/>
    </xf>
    <xf numFmtId="0" fontId="101" fillId="2" borderId="17" xfId="0" applyFont="1" applyFill="1" applyBorder="1" applyAlignment="1" applyProtection="1">
      <alignment horizontal="center" vertical="center"/>
      <protection locked="0"/>
    </xf>
    <xf numFmtId="0" fontId="101" fillId="2" borderId="9" xfId="0" applyFont="1" applyFill="1" applyBorder="1" applyAlignment="1" applyProtection="1">
      <alignment horizontal="center" vertical="center"/>
      <protection locked="0"/>
    </xf>
    <xf numFmtId="0" fontId="101" fillId="2" borderId="18" xfId="0" applyFont="1" applyFill="1" applyBorder="1" applyAlignment="1" applyProtection="1">
      <alignment horizontal="center" vertical="center"/>
      <protection locked="0"/>
    </xf>
    <xf numFmtId="0" fontId="59" fillId="2" borderId="7" xfId="0" applyFont="1" applyFill="1" applyBorder="1" applyAlignment="1">
      <alignment horizontal="center" vertical="center"/>
    </xf>
    <xf numFmtId="0" fontId="59" fillId="2" borderId="2" xfId="0" applyFont="1" applyFill="1" applyBorder="1" applyAlignment="1">
      <alignment horizontal="center" vertical="center"/>
    </xf>
    <xf numFmtId="0" fontId="59" fillId="2" borderId="16" xfId="0" applyFont="1" applyFill="1" applyBorder="1" applyAlignment="1">
      <alignment horizontal="center" vertical="center"/>
    </xf>
    <xf numFmtId="0" fontId="59" fillId="2" borderId="8" xfId="0" applyFont="1" applyFill="1" applyBorder="1" applyAlignment="1">
      <alignment horizontal="center" vertical="center"/>
    </xf>
    <xf numFmtId="0" fontId="59" fillId="2" borderId="0" xfId="0" applyFont="1" applyFill="1" applyAlignment="1">
      <alignment horizontal="center" vertical="center"/>
    </xf>
    <xf numFmtId="0" fontId="59" fillId="2" borderId="17" xfId="0" applyFont="1" applyFill="1" applyBorder="1" applyAlignment="1">
      <alignment horizontal="center" vertical="center"/>
    </xf>
    <xf numFmtId="0" fontId="59" fillId="2" borderId="9" xfId="0" applyFont="1" applyFill="1" applyBorder="1" applyAlignment="1">
      <alignment horizontal="center" vertical="center"/>
    </xf>
    <xf numFmtId="0" fontId="59" fillId="2" borderId="1" xfId="0" applyFont="1" applyFill="1" applyBorder="1" applyAlignment="1">
      <alignment horizontal="center" vertical="center"/>
    </xf>
    <xf numFmtId="0" fontId="59" fillId="2" borderId="18" xfId="0" applyFont="1" applyFill="1" applyBorder="1" applyAlignment="1">
      <alignment horizontal="center" vertical="center"/>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7" fillId="0" borderId="3" xfId="0" applyFont="1" applyBorder="1" applyAlignment="1">
      <alignment horizontal="distributed" vertical="center" wrapText="1" indent="1"/>
    </xf>
    <xf numFmtId="0" fontId="67" fillId="0" borderId="3" xfId="0" applyFont="1" applyBorder="1" applyAlignment="1">
      <alignment horizontal="distributed" vertical="center" indent="1"/>
    </xf>
    <xf numFmtId="0" fontId="79" fillId="0" borderId="51" xfId="0" applyFont="1" applyBorder="1" applyAlignment="1">
      <alignment horizontal="center" vertical="center" wrapText="1"/>
    </xf>
    <xf numFmtId="0" fontId="79" fillId="0" borderId="52" xfId="0" applyFont="1" applyBorder="1" applyAlignment="1">
      <alignment horizontal="center" vertical="center" wrapText="1"/>
    </xf>
    <xf numFmtId="0" fontId="79" fillId="0" borderId="53" xfId="0" applyFont="1" applyBorder="1" applyAlignment="1">
      <alignment horizontal="center" vertical="center" wrapText="1"/>
    </xf>
    <xf numFmtId="0" fontId="79" fillId="0" borderId="54" xfId="0" applyFont="1" applyBorder="1" applyAlignment="1">
      <alignment horizontal="center" vertical="center" wrapText="1"/>
    </xf>
    <xf numFmtId="0" fontId="79" fillId="0" borderId="7" xfId="0" applyFont="1" applyBorder="1" applyAlignment="1">
      <alignment horizontal="center" vertical="center" wrapText="1"/>
    </xf>
    <xf numFmtId="0" fontId="79" fillId="0" borderId="16" xfId="0" applyFont="1" applyBorder="1" applyAlignment="1">
      <alignment horizontal="center" vertical="center" wrapText="1"/>
    </xf>
    <xf numFmtId="0" fontId="79" fillId="0" borderId="9" xfId="0" applyFont="1" applyBorder="1" applyAlignment="1">
      <alignment horizontal="center" vertical="center" wrapText="1"/>
    </xf>
    <xf numFmtId="0" fontId="79" fillId="0" borderId="18" xfId="0" applyFont="1" applyBorder="1" applyAlignment="1">
      <alignment horizontal="center" vertical="center" wrapText="1"/>
    </xf>
    <xf numFmtId="0" fontId="79" fillId="0" borderId="3" xfId="0" applyFont="1" applyBorder="1" applyAlignment="1">
      <alignment horizontal="center" vertical="center" wrapText="1"/>
    </xf>
    <xf numFmtId="0" fontId="87" fillId="6" borderId="7" xfId="0" applyFont="1" applyFill="1" applyBorder="1" applyAlignment="1" applyProtection="1">
      <alignment horizontal="center" vertical="center" wrapText="1"/>
      <protection locked="0"/>
    </xf>
    <xf numFmtId="0" fontId="87" fillId="6" borderId="16" xfId="0" applyFont="1" applyFill="1" applyBorder="1" applyAlignment="1" applyProtection="1">
      <alignment horizontal="center" vertical="center" wrapText="1"/>
      <protection locked="0"/>
    </xf>
    <xf numFmtId="0" fontId="87" fillId="6" borderId="9" xfId="0" applyFont="1" applyFill="1" applyBorder="1" applyAlignment="1" applyProtection="1">
      <alignment horizontal="center" vertical="center" wrapText="1"/>
      <protection locked="0"/>
    </xf>
    <xf numFmtId="0" fontId="87" fillId="6" borderId="18" xfId="0" applyFont="1" applyFill="1" applyBorder="1" applyAlignment="1" applyProtection="1">
      <alignment horizontal="center" vertical="center" wrapText="1"/>
      <protection locked="0"/>
    </xf>
    <xf numFmtId="0" fontId="124" fillId="0" borderId="7" xfId="0" applyFont="1" applyBorder="1" applyAlignment="1">
      <alignment horizontal="left" vertical="center" wrapText="1"/>
    </xf>
    <xf numFmtId="0" fontId="124" fillId="0" borderId="2" xfId="0" applyFont="1" applyBorder="1" applyAlignment="1">
      <alignment horizontal="left" vertical="center" wrapText="1"/>
    </xf>
    <xf numFmtId="0" fontId="124" fillId="0" borderId="16" xfId="0" applyFont="1" applyBorder="1" applyAlignment="1">
      <alignment horizontal="left" vertical="center" wrapText="1"/>
    </xf>
    <xf numFmtId="0" fontId="124" fillId="0" borderId="9" xfId="0" applyFont="1" applyBorder="1" applyAlignment="1">
      <alignment horizontal="left" vertical="center" wrapText="1"/>
    </xf>
    <xf numFmtId="0" fontId="124" fillId="0" borderId="1" xfId="0" applyFont="1" applyBorder="1" applyAlignment="1">
      <alignment horizontal="left" vertical="center" wrapText="1"/>
    </xf>
    <xf numFmtId="0" fontId="124" fillId="0" borderId="18" xfId="0" applyFont="1" applyBorder="1" applyAlignment="1">
      <alignment horizontal="left" vertical="center" wrapText="1"/>
    </xf>
    <xf numFmtId="0" fontId="92" fillId="6" borderId="7" xfId="0" applyFont="1" applyFill="1" applyBorder="1" applyAlignment="1" applyProtection="1">
      <alignment horizontal="center" vertical="center" wrapText="1"/>
      <protection locked="0"/>
    </xf>
    <xf numFmtId="0" fontId="92" fillId="6" borderId="2" xfId="0" applyFont="1" applyFill="1" applyBorder="1" applyAlignment="1" applyProtection="1">
      <alignment horizontal="center" vertical="center" wrapText="1"/>
      <protection locked="0"/>
    </xf>
    <xf numFmtId="0" fontId="92" fillId="6" borderId="9" xfId="0" applyFont="1" applyFill="1" applyBorder="1" applyAlignment="1" applyProtection="1">
      <alignment horizontal="center" vertical="center" wrapText="1"/>
      <protection locked="0"/>
    </xf>
    <xf numFmtId="0" fontId="92" fillId="6" borderId="1" xfId="0" applyFont="1" applyFill="1" applyBorder="1" applyAlignment="1" applyProtection="1">
      <alignment horizontal="center" vertical="center" wrapText="1"/>
      <protection locked="0"/>
    </xf>
    <xf numFmtId="0" fontId="38" fillId="0" borderId="16" xfId="0" applyFont="1" applyBorder="1" applyAlignment="1">
      <alignment horizontal="center" vertical="center" wrapText="1"/>
    </xf>
    <xf numFmtId="0" fontId="38" fillId="0" borderId="18" xfId="0" applyFont="1" applyBorder="1" applyAlignment="1">
      <alignment horizontal="center" vertical="center" wrapText="1"/>
    </xf>
    <xf numFmtId="0" fontId="124" fillId="0" borderId="3" xfId="0" applyFont="1" applyBorder="1" applyAlignment="1">
      <alignment horizontal="left" vertical="center" wrapText="1"/>
    </xf>
    <xf numFmtId="0" fontId="105" fillId="0" borderId="7" xfId="0" applyFont="1" applyBorder="1" applyAlignment="1">
      <alignment horizontal="center" vertical="center" wrapText="1"/>
    </xf>
    <xf numFmtId="0" fontId="105" fillId="0" borderId="2" xfId="0" applyFont="1" applyBorder="1" applyAlignment="1">
      <alignment horizontal="center" vertical="center" wrapText="1"/>
    </xf>
    <xf numFmtId="0" fontId="105" fillId="0" borderId="16" xfId="0" applyFont="1" applyBorder="1" applyAlignment="1">
      <alignment horizontal="center" vertical="center" wrapText="1"/>
    </xf>
    <xf numFmtId="0" fontId="105" fillId="0" borderId="9" xfId="0" applyFont="1" applyBorder="1" applyAlignment="1">
      <alignment horizontal="center" vertical="center" wrapText="1"/>
    </xf>
    <xf numFmtId="0" fontId="105" fillId="0" borderId="1" xfId="0" applyFont="1" applyBorder="1" applyAlignment="1">
      <alignment horizontal="center" vertical="center" wrapText="1"/>
    </xf>
    <xf numFmtId="0" fontId="105" fillId="0" borderId="18" xfId="0" applyFont="1" applyBorder="1" applyAlignment="1">
      <alignment horizontal="center" vertical="center" wrapText="1"/>
    </xf>
    <xf numFmtId="0" fontId="129" fillId="0" borderId="3" xfId="0" applyFont="1" applyBorder="1" applyAlignment="1">
      <alignment horizontal="center" vertical="center" wrapText="1"/>
    </xf>
    <xf numFmtId="0" fontId="105" fillId="0" borderId="7" xfId="0" applyFont="1" applyBorder="1" applyAlignment="1">
      <alignment horizontal="left" vertical="center" wrapText="1"/>
    </xf>
    <xf numFmtId="0" fontId="105" fillId="0" borderId="2" xfId="0" applyFont="1" applyBorder="1" applyAlignment="1">
      <alignment horizontal="left" vertical="center" wrapText="1"/>
    </xf>
    <xf numFmtId="0" fontId="105" fillId="0" borderId="16" xfId="0" applyFont="1" applyBorder="1" applyAlignment="1">
      <alignment horizontal="left" vertical="center" wrapText="1"/>
    </xf>
    <xf numFmtId="0" fontId="105" fillId="0" borderId="9" xfId="0" applyFont="1" applyBorder="1" applyAlignment="1">
      <alignment horizontal="left" vertical="center" wrapText="1"/>
    </xf>
    <xf numFmtId="0" fontId="105" fillId="0" borderId="1" xfId="0" applyFont="1" applyBorder="1" applyAlignment="1">
      <alignment horizontal="left" vertical="center" wrapText="1"/>
    </xf>
    <xf numFmtId="0" fontId="105" fillId="0" borderId="18" xfId="0" applyFont="1" applyBorder="1" applyAlignment="1">
      <alignment horizontal="left" vertical="center" wrapText="1"/>
    </xf>
    <xf numFmtId="0" fontId="38"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0" xfId="0" applyAlignment="1">
      <alignment horizontal="left" vertical="top" wrapText="1"/>
    </xf>
    <xf numFmtId="0" fontId="128" fillId="0" borderId="0" xfId="0" applyFont="1" applyAlignment="1">
      <alignment horizontal="left" vertical="center" shrinkToFit="1"/>
    </xf>
    <xf numFmtId="0" fontId="128" fillId="0" borderId="42" xfId="0" applyFont="1" applyBorder="1" applyAlignment="1">
      <alignment horizontal="left" vertical="center" shrinkToFit="1"/>
    </xf>
    <xf numFmtId="0" fontId="94" fillId="0" borderId="7" xfId="0" applyFont="1" applyBorder="1" applyAlignment="1">
      <alignment horizontal="center" vertical="center" wrapText="1"/>
    </xf>
    <xf numFmtId="0" fontId="94" fillId="0" borderId="16" xfId="0" applyFont="1" applyBorder="1" applyAlignment="1">
      <alignment horizontal="center" vertical="center" wrapText="1"/>
    </xf>
    <xf numFmtId="0" fontId="94" fillId="0" borderId="8" xfId="0" applyFont="1" applyBorder="1" applyAlignment="1">
      <alignment horizontal="center" vertical="center" wrapText="1"/>
    </xf>
    <xf numFmtId="0" fontId="94" fillId="0" borderId="17" xfId="0" applyFont="1" applyBorder="1" applyAlignment="1">
      <alignment horizontal="center" vertical="center" wrapText="1"/>
    </xf>
    <xf numFmtId="0" fontId="94" fillId="0" borderId="9" xfId="0" applyFont="1" applyBorder="1" applyAlignment="1">
      <alignment horizontal="center" vertical="center" wrapText="1"/>
    </xf>
    <xf numFmtId="0" fontId="94" fillId="0" borderId="18" xfId="0" applyFont="1" applyBorder="1" applyAlignment="1">
      <alignment horizontal="center" vertical="center" wrapText="1"/>
    </xf>
    <xf numFmtId="0" fontId="101" fillId="6" borderId="7" xfId="0" applyFont="1" applyFill="1" applyBorder="1" applyAlignment="1" applyProtection="1">
      <alignment horizontal="center" vertical="center" wrapText="1" shrinkToFit="1"/>
      <protection locked="0"/>
    </xf>
    <xf numFmtId="0" fontId="101" fillId="6" borderId="16" xfId="0" applyFont="1" applyFill="1" applyBorder="1" applyAlignment="1" applyProtection="1">
      <alignment horizontal="center" vertical="center" shrinkToFit="1"/>
      <protection locked="0"/>
    </xf>
    <xf numFmtId="0" fontId="101" fillId="6" borderId="8" xfId="0" applyFont="1" applyFill="1" applyBorder="1" applyAlignment="1" applyProtection="1">
      <alignment horizontal="center" vertical="center" shrinkToFit="1"/>
      <protection locked="0"/>
    </xf>
    <xf numFmtId="0" fontId="101" fillId="6" borderId="17" xfId="0" applyFont="1" applyFill="1" applyBorder="1" applyAlignment="1" applyProtection="1">
      <alignment horizontal="center" vertical="center" shrinkToFit="1"/>
      <protection locked="0"/>
    </xf>
    <xf numFmtId="0" fontId="101" fillId="6" borderId="9" xfId="0" applyFont="1" applyFill="1" applyBorder="1" applyAlignment="1" applyProtection="1">
      <alignment horizontal="center" vertical="center" shrinkToFit="1"/>
      <protection locked="0"/>
    </xf>
    <xf numFmtId="0" fontId="101" fillId="6" borderId="18" xfId="0" applyFont="1" applyFill="1" applyBorder="1" applyAlignment="1" applyProtection="1">
      <alignment horizontal="center" vertical="center" shrinkToFit="1"/>
      <protection locked="0"/>
    </xf>
    <xf numFmtId="0" fontId="138" fillId="6" borderId="7" xfId="0" applyFont="1" applyFill="1" applyBorder="1" applyAlignment="1">
      <alignment horizontal="left" vertical="center" wrapText="1" shrinkToFit="1"/>
    </xf>
    <xf numFmtId="0" fontId="138" fillId="6" borderId="2" xfId="0" applyFont="1" applyFill="1" applyBorder="1" applyAlignment="1">
      <alignment horizontal="left" vertical="center" shrinkToFit="1"/>
    </xf>
    <xf numFmtId="0" fontId="138" fillId="6" borderId="16" xfId="0" applyFont="1" applyFill="1" applyBorder="1" applyAlignment="1">
      <alignment horizontal="left" vertical="center" shrinkToFit="1"/>
    </xf>
    <xf numFmtId="0" fontId="138" fillId="6" borderId="8" xfId="0" applyFont="1" applyFill="1" applyBorder="1" applyAlignment="1">
      <alignment horizontal="left" vertical="center" shrinkToFit="1"/>
    </xf>
    <xf numFmtId="0" fontId="138" fillId="6" borderId="0" xfId="0" applyFont="1" applyFill="1" applyAlignment="1">
      <alignment horizontal="left" vertical="center" shrinkToFit="1"/>
    </xf>
    <xf numFmtId="0" fontId="138" fillId="6" borderId="17" xfId="0" applyFont="1" applyFill="1" applyBorder="1" applyAlignment="1">
      <alignment horizontal="left" vertical="center" shrinkToFit="1"/>
    </xf>
    <xf numFmtId="0" fontId="138" fillId="6" borderId="9" xfId="0" applyFont="1" applyFill="1" applyBorder="1" applyAlignment="1">
      <alignment horizontal="left" vertical="center" shrinkToFit="1"/>
    </xf>
    <xf numFmtId="0" fontId="138" fillId="6" borderId="1" xfId="0" applyFont="1" applyFill="1" applyBorder="1" applyAlignment="1">
      <alignment horizontal="left" vertical="center" shrinkToFit="1"/>
    </xf>
    <xf numFmtId="0" fontId="138" fillId="6" borderId="18" xfId="0" applyFont="1" applyFill="1" applyBorder="1" applyAlignment="1">
      <alignment horizontal="left" vertical="center" shrinkToFit="1"/>
    </xf>
    <xf numFmtId="0" fontId="101" fillId="6" borderId="8"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105" fillId="6" borderId="7" xfId="0" applyFont="1" applyFill="1" applyBorder="1" applyAlignment="1">
      <alignment horizontal="left" vertical="center" wrapText="1"/>
    </xf>
    <xf numFmtId="0" fontId="105" fillId="6" borderId="2" xfId="0" applyFont="1" applyFill="1" applyBorder="1" applyAlignment="1">
      <alignment horizontal="left" vertical="center" wrapText="1"/>
    </xf>
    <xf numFmtId="0" fontId="105" fillId="6" borderId="16" xfId="0" applyFont="1" applyFill="1" applyBorder="1" applyAlignment="1">
      <alignment horizontal="left" vertical="center" wrapText="1"/>
    </xf>
    <xf numFmtId="0" fontId="105" fillId="6" borderId="8" xfId="0" applyFont="1" applyFill="1" applyBorder="1" applyAlignment="1">
      <alignment horizontal="left" vertical="center" wrapText="1"/>
    </xf>
    <xf numFmtId="0" fontId="105" fillId="6" borderId="0" xfId="0" applyFont="1" applyFill="1" applyAlignment="1">
      <alignment horizontal="left" vertical="center" wrapText="1"/>
    </xf>
    <xf numFmtId="0" fontId="105" fillId="6" borderId="17" xfId="0" applyFont="1" applyFill="1" applyBorder="1" applyAlignment="1">
      <alignment horizontal="left" vertical="center" wrapText="1"/>
    </xf>
    <xf numFmtId="0" fontId="105" fillId="6" borderId="9" xfId="0" applyFont="1" applyFill="1" applyBorder="1" applyAlignment="1">
      <alignment horizontal="left" vertical="center" wrapText="1"/>
    </xf>
    <xf numFmtId="0" fontId="105" fillId="6" borderId="1" xfId="0" applyFont="1" applyFill="1" applyBorder="1" applyAlignment="1">
      <alignment horizontal="left" vertical="center" wrapText="1"/>
    </xf>
    <xf numFmtId="0" fontId="105" fillId="6" borderId="18" xfId="0" applyFont="1" applyFill="1" applyBorder="1" applyAlignment="1">
      <alignment horizontal="left" vertical="center" wrapText="1"/>
    </xf>
    <xf numFmtId="0" fontId="24" fillId="0" borderId="0" xfId="0" applyFont="1" applyAlignment="1">
      <alignment horizontal="center" vertical="center" shrinkToFit="1"/>
    </xf>
    <xf numFmtId="0" fontId="79" fillId="10" borderId="0" xfId="0" applyFont="1" applyFill="1" applyAlignment="1">
      <alignment horizontal="center" vertical="center" wrapText="1"/>
    </xf>
    <xf numFmtId="0" fontId="37" fillId="3" borderId="7" xfId="9" applyFont="1" applyFill="1" applyBorder="1" applyAlignment="1">
      <alignment vertical="center" wrapText="1"/>
    </xf>
    <xf numFmtId="0" fontId="37" fillId="3" borderId="2" xfId="9" applyFont="1" applyFill="1" applyBorder="1" applyAlignment="1">
      <alignment vertical="center" wrapText="1"/>
    </xf>
    <xf numFmtId="0" fontId="37" fillId="3" borderId="16" xfId="9" applyFont="1" applyFill="1" applyBorder="1" applyAlignment="1">
      <alignment vertical="center" wrapText="1"/>
    </xf>
    <xf numFmtId="0" fontId="37" fillId="3" borderId="8" xfId="9" applyFont="1" applyFill="1" applyBorder="1" applyAlignment="1">
      <alignment vertical="center" wrapText="1"/>
    </xf>
    <xf numFmtId="0" fontId="37" fillId="3" borderId="0" xfId="9" applyFont="1" applyFill="1" applyAlignment="1">
      <alignment vertical="center" wrapText="1"/>
    </xf>
    <xf numFmtId="0" fontId="37" fillId="3" borderId="17" xfId="9" applyFont="1" applyFill="1" applyBorder="1" applyAlignment="1">
      <alignment vertical="center" wrapText="1"/>
    </xf>
    <xf numFmtId="0" fontId="37" fillId="3" borderId="9" xfId="9" applyFont="1" applyFill="1" applyBorder="1" applyAlignment="1">
      <alignment vertical="center" wrapText="1"/>
    </xf>
    <xf numFmtId="0" fontId="37" fillId="3" borderId="1" xfId="9" applyFont="1" applyFill="1" applyBorder="1" applyAlignment="1">
      <alignment vertical="center" wrapText="1"/>
    </xf>
    <xf numFmtId="0" fontId="37" fillId="3" borderId="18" xfId="9" applyFont="1" applyFill="1" applyBorder="1" applyAlignment="1">
      <alignment vertical="center" wrapText="1"/>
    </xf>
    <xf numFmtId="0" fontId="38" fillId="3" borderId="7" xfId="0" applyFont="1" applyFill="1" applyBorder="1">
      <alignment vertical="center"/>
    </xf>
    <xf numFmtId="0" fontId="38" fillId="3" borderId="2" xfId="0" applyFont="1" applyFill="1" applyBorder="1">
      <alignment vertical="center"/>
    </xf>
    <xf numFmtId="0" fontId="38" fillId="3" borderId="16" xfId="0" applyFont="1" applyFill="1" applyBorder="1">
      <alignment vertical="center"/>
    </xf>
    <xf numFmtId="0" fontId="38" fillId="3" borderId="8" xfId="0" applyFont="1" applyFill="1" applyBorder="1">
      <alignment vertical="center"/>
    </xf>
    <xf numFmtId="0" fontId="38" fillId="3" borderId="0" xfId="0" applyFont="1" applyFill="1">
      <alignment vertical="center"/>
    </xf>
    <xf numFmtId="0" fontId="38" fillId="3" borderId="17" xfId="0" applyFont="1" applyFill="1" applyBorder="1">
      <alignment vertical="center"/>
    </xf>
    <xf numFmtId="0" fontId="38" fillId="3" borderId="9" xfId="0" applyFont="1" applyFill="1" applyBorder="1">
      <alignment vertical="center"/>
    </xf>
    <xf numFmtId="0" fontId="38" fillId="3" borderId="1" xfId="0" applyFont="1" applyFill="1" applyBorder="1">
      <alignment vertical="center"/>
    </xf>
    <xf numFmtId="0" fontId="38" fillId="3" borderId="18" xfId="0" applyFont="1" applyFill="1" applyBorder="1">
      <alignment vertical="center"/>
    </xf>
    <xf numFmtId="0" fontId="139" fillId="3" borderId="7" xfId="0" applyFont="1" applyFill="1" applyBorder="1" applyAlignment="1">
      <alignment horizontal="left" vertical="center" wrapText="1"/>
    </xf>
    <xf numFmtId="0" fontId="139" fillId="3" borderId="2" xfId="0" applyFont="1" applyFill="1" applyBorder="1" applyAlignment="1">
      <alignment horizontal="left" vertical="center"/>
    </xf>
    <xf numFmtId="0" fontId="139" fillId="3" borderId="16" xfId="0" applyFont="1" applyFill="1" applyBorder="1" applyAlignment="1">
      <alignment horizontal="left" vertical="center"/>
    </xf>
    <xf numFmtId="0" fontId="139" fillId="3" borderId="8" xfId="0" applyFont="1" applyFill="1" applyBorder="1" applyAlignment="1">
      <alignment horizontal="left" vertical="center"/>
    </xf>
    <xf numFmtId="0" fontId="139" fillId="3" borderId="0" xfId="0" applyFont="1" applyFill="1" applyAlignment="1">
      <alignment horizontal="left" vertical="center"/>
    </xf>
    <xf numFmtId="0" fontId="139" fillId="3" borderId="17" xfId="0" applyFont="1" applyFill="1" applyBorder="1" applyAlignment="1">
      <alignment horizontal="left" vertical="center"/>
    </xf>
    <xf numFmtId="0" fontId="139" fillId="3" borderId="9" xfId="0" applyFont="1" applyFill="1" applyBorder="1" applyAlignment="1">
      <alignment horizontal="left" vertical="center"/>
    </xf>
    <xf numFmtId="0" fontId="139" fillId="3" borderId="1" xfId="0" applyFont="1" applyFill="1" applyBorder="1" applyAlignment="1">
      <alignment horizontal="left" vertical="center"/>
    </xf>
    <xf numFmtId="0" fontId="139"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11" fillId="2" borderId="7" xfId="13" applyFont="1" applyFill="1" applyBorder="1" applyAlignment="1" applyProtection="1">
      <alignment horizontal="center" vertical="center"/>
      <protection locked="0"/>
    </xf>
    <xf numFmtId="0" fontId="111" fillId="2" borderId="2" xfId="13" applyFont="1" applyFill="1" applyBorder="1" applyAlignment="1" applyProtection="1">
      <alignment horizontal="center" vertical="center"/>
      <protection locked="0"/>
    </xf>
    <xf numFmtId="0" fontId="111" fillId="2" borderId="16" xfId="13" applyFont="1" applyFill="1" applyBorder="1" applyAlignment="1" applyProtection="1">
      <alignment horizontal="center" vertical="center"/>
      <protection locked="0"/>
    </xf>
    <xf numFmtId="0" fontId="111" fillId="2" borderId="8" xfId="13" applyFont="1" applyFill="1" applyBorder="1" applyAlignment="1" applyProtection="1">
      <alignment horizontal="center" vertical="center"/>
      <protection locked="0"/>
    </xf>
    <xf numFmtId="0" fontId="111" fillId="2" borderId="0" xfId="13" applyFont="1" applyFill="1" applyAlignment="1" applyProtection="1">
      <alignment horizontal="center" vertical="center"/>
      <protection locked="0"/>
    </xf>
    <xf numFmtId="0" fontId="111" fillId="2" borderId="17" xfId="13" applyFont="1" applyFill="1" applyBorder="1" applyAlignment="1" applyProtection="1">
      <alignment horizontal="center" vertical="center"/>
      <protection locked="0"/>
    </xf>
    <xf numFmtId="0" fontId="111" fillId="2" borderId="9" xfId="13" applyFont="1" applyFill="1" applyBorder="1" applyAlignment="1" applyProtection="1">
      <alignment horizontal="center" vertical="center"/>
      <protection locked="0"/>
    </xf>
    <xf numFmtId="0" fontId="111" fillId="2" borderId="1" xfId="13" applyFont="1" applyFill="1" applyBorder="1" applyAlignment="1" applyProtection="1">
      <alignment horizontal="center" vertical="center"/>
      <protection locked="0"/>
    </xf>
    <xf numFmtId="0" fontId="111" fillId="2" borderId="18" xfId="13" applyFont="1" applyFill="1" applyBorder="1" applyAlignment="1" applyProtection="1">
      <alignment horizontal="center" vertical="center"/>
      <protection locked="0"/>
    </xf>
    <xf numFmtId="0" fontId="134" fillId="3" borderId="7" xfId="0" applyFont="1" applyFill="1" applyBorder="1" applyAlignment="1" applyProtection="1">
      <alignment horizontal="center" vertical="center"/>
      <protection locked="0"/>
    </xf>
    <xf numFmtId="0" fontId="134" fillId="3" borderId="16" xfId="0" applyFont="1" applyFill="1" applyBorder="1" applyAlignment="1" applyProtection="1">
      <alignment horizontal="center" vertical="center"/>
      <protection locked="0"/>
    </xf>
    <xf numFmtId="0" fontId="134" fillId="3" borderId="9" xfId="0" applyFont="1" applyFill="1" applyBorder="1" applyAlignment="1" applyProtection="1">
      <alignment horizontal="center" vertical="center"/>
      <protection locked="0"/>
    </xf>
    <xf numFmtId="0" fontId="134" fillId="3" borderId="18" xfId="0" applyFont="1" applyFill="1" applyBorder="1" applyAlignment="1" applyProtection="1">
      <alignment horizontal="center" vertical="center"/>
      <protection locked="0"/>
    </xf>
    <xf numFmtId="0" fontId="38" fillId="3" borderId="7" xfId="0" applyFont="1" applyFill="1" applyBorder="1" applyAlignment="1">
      <alignment horizontal="left" vertical="center" wrapText="1" indent="1"/>
    </xf>
    <xf numFmtId="0" fontId="38" fillId="3" borderId="2" xfId="0" applyFont="1" applyFill="1" applyBorder="1" applyAlignment="1">
      <alignment horizontal="left" vertical="center" wrapText="1" indent="1"/>
    </xf>
    <xf numFmtId="0" fontId="94" fillId="0" borderId="2" xfId="0" applyFont="1" applyBorder="1" applyAlignment="1">
      <alignment horizontal="left" vertical="center" wrapText="1" indent="1"/>
    </xf>
    <xf numFmtId="0" fontId="94" fillId="0" borderId="16" xfId="0" applyFont="1" applyBorder="1" applyAlignment="1">
      <alignment horizontal="left" vertical="center" wrapText="1" indent="1"/>
    </xf>
    <xf numFmtId="0" fontId="38" fillId="3" borderId="9" xfId="0" applyFont="1" applyFill="1" applyBorder="1" applyAlignment="1">
      <alignment horizontal="left" vertical="center" wrapText="1" indent="1"/>
    </xf>
    <xf numFmtId="0" fontId="38" fillId="3" borderId="1" xfId="0" applyFont="1" applyFill="1" applyBorder="1" applyAlignment="1">
      <alignment horizontal="left" vertical="center" wrapText="1" indent="1"/>
    </xf>
    <xf numFmtId="0" fontId="94" fillId="0" borderId="1" xfId="0" applyFont="1" applyBorder="1" applyAlignment="1">
      <alignment horizontal="left" vertical="center" wrapText="1" indent="1"/>
    </xf>
    <xf numFmtId="0" fontId="94" fillId="0" borderId="18" xfId="0" applyFont="1" applyBorder="1" applyAlignment="1">
      <alignment horizontal="left" vertical="center" wrapText="1" indent="1"/>
    </xf>
    <xf numFmtId="0" fontId="57" fillId="8" borderId="0" xfId="9" applyFont="1" applyFill="1" applyAlignment="1">
      <alignment horizontal="center" vertical="center"/>
    </xf>
    <xf numFmtId="0" fontId="52" fillId="8" borderId="7" xfId="9" applyFont="1" applyFill="1" applyBorder="1" applyAlignment="1">
      <alignment horizontal="center" vertical="center" wrapText="1"/>
    </xf>
    <xf numFmtId="0" fontId="94" fillId="8" borderId="16" xfId="9" applyFont="1" applyFill="1" applyBorder="1" applyAlignment="1">
      <alignment horizontal="center" vertical="center"/>
    </xf>
    <xf numFmtId="0" fontId="94" fillId="8" borderId="8" xfId="9" applyFont="1" applyFill="1" applyBorder="1" applyAlignment="1">
      <alignment horizontal="center" vertical="center"/>
    </xf>
    <xf numFmtId="0" fontId="94" fillId="8" borderId="17" xfId="9" applyFont="1" applyFill="1" applyBorder="1" applyAlignment="1">
      <alignment horizontal="center" vertical="center"/>
    </xf>
    <xf numFmtId="0" fontId="94" fillId="8" borderId="9" xfId="9" applyFont="1" applyFill="1" applyBorder="1" applyAlignment="1">
      <alignment horizontal="center" vertical="center"/>
    </xf>
    <xf numFmtId="0" fontId="94" fillId="8" borderId="18" xfId="9" applyFont="1" applyFill="1" applyBorder="1" applyAlignment="1">
      <alignment horizontal="center" vertical="center"/>
    </xf>
    <xf numFmtId="0" fontId="94" fillId="0" borderId="3" xfId="0" applyFont="1" applyBorder="1" applyAlignment="1">
      <alignment horizontal="center" vertical="center" wrapText="1"/>
    </xf>
    <xf numFmtId="0" fontId="52" fillId="3" borderId="7" xfId="0" applyFont="1" applyFill="1" applyBorder="1" applyAlignment="1">
      <alignment horizontal="left" vertical="center" wrapText="1"/>
    </xf>
    <xf numFmtId="0" fontId="52" fillId="3" borderId="2" xfId="0" applyFont="1" applyFill="1" applyBorder="1" applyAlignment="1">
      <alignment horizontal="left" vertical="center"/>
    </xf>
    <xf numFmtId="0" fontId="52" fillId="3" borderId="16" xfId="0" applyFont="1" applyFill="1" applyBorder="1" applyAlignment="1">
      <alignment horizontal="left" vertical="center"/>
    </xf>
    <xf numFmtId="0" fontId="52" fillId="3" borderId="8" xfId="0" applyFont="1" applyFill="1" applyBorder="1" applyAlignment="1">
      <alignment horizontal="left" vertical="center" wrapText="1"/>
    </xf>
    <xf numFmtId="0" fontId="52" fillId="3" borderId="0" xfId="0" applyFont="1" applyFill="1" applyAlignment="1">
      <alignment horizontal="left" vertical="center"/>
    </xf>
    <xf numFmtId="0" fontId="52" fillId="3" borderId="17" xfId="0" applyFont="1" applyFill="1" applyBorder="1" applyAlignment="1">
      <alignment horizontal="left" vertical="center"/>
    </xf>
    <xf numFmtId="0" fontId="52" fillId="3" borderId="8" xfId="0" applyFont="1" applyFill="1" applyBorder="1" applyAlignment="1">
      <alignment horizontal="left" vertical="center"/>
    </xf>
    <xf numFmtId="0" fontId="52" fillId="3" borderId="9" xfId="0" applyFont="1" applyFill="1" applyBorder="1" applyAlignment="1">
      <alignment horizontal="left" vertical="center"/>
    </xf>
    <xf numFmtId="0" fontId="52" fillId="3" borderId="1" xfId="0" applyFont="1" applyFill="1" applyBorder="1" applyAlignment="1">
      <alignment horizontal="left" vertical="center"/>
    </xf>
    <xf numFmtId="0" fontId="52" fillId="3" borderId="18" xfId="0" applyFont="1" applyFill="1" applyBorder="1" applyAlignment="1">
      <alignment horizontal="left" vertical="center"/>
    </xf>
    <xf numFmtId="0" fontId="134" fillId="3" borderId="8" xfId="0" applyFont="1" applyFill="1" applyBorder="1" applyAlignment="1" applyProtection="1">
      <alignment horizontal="center" vertical="center"/>
      <protection locked="0"/>
    </xf>
    <xf numFmtId="0" fontId="134" fillId="3" borderId="17" xfId="0" applyFont="1" applyFill="1" applyBorder="1" applyAlignment="1" applyProtection="1">
      <alignment horizontal="center" vertical="center"/>
      <protection locked="0"/>
    </xf>
    <xf numFmtId="0" fontId="52" fillId="3" borderId="2" xfId="0" applyFont="1" applyFill="1" applyBorder="1" applyAlignment="1">
      <alignment horizontal="left" vertical="center" wrapText="1"/>
    </xf>
    <xf numFmtId="0" fontId="52" fillId="3" borderId="16" xfId="0" applyFont="1" applyFill="1" applyBorder="1" applyAlignment="1">
      <alignment horizontal="left" vertical="center" wrapText="1"/>
    </xf>
    <xf numFmtId="0" fontId="52" fillId="3" borderId="0" xfId="0" applyFont="1" applyFill="1" applyAlignment="1">
      <alignment horizontal="left" vertical="center" wrapText="1"/>
    </xf>
    <xf numFmtId="0" fontId="52" fillId="3" borderId="17" xfId="0" applyFont="1" applyFill="1" applyBorder="1" applyAlignment="1">
      <alignment horizontal="left" vertical="center" wrapText="1"/>
    </xf>
    <xf numFmtId="0" fontId="52" fillId="3" borderId="9" xfId="0" applyFont="1" applyFill="1" applyBorder="1" applyAlignment="1">
      <alignment horizontal="left" vertical="center" wrapText="1"/>
    </xf>
    <xf numFmtId="0" fontId="52" fillId="3" borderId="1" xfId="0" applyFont="1" applyFill="1" applyBorder="1" applyAlignment="1">
      <alignment horizontal="left" vertical="center" wrapText="1"/>
    </xf>
    <xf numFmtId="0" fontId="52" fillId="3" borderId="18" xfId="0" applyFont="1" applyFill="1" applyBorder="1" applyAlignment="1">
      <alignment horizontal="left" vertical="center" wrapText="1"/>
    </xf>
    <xf numFmtId="0" fontId="95" fillId="0" borderId="0" xfId="0" applyFont="1" applyAlignment="1">
      <alignment horizontal="right" vertical="center"/>
    </xf>
    <xf numFmtId="0" fontId="94" fillId="0" borderId="7" xfId="0" applyFont="1" applyBorder="1" applyAlignment="1">
      <alignment horizontal="distributed" vertical="center" wrapText="1" justifyLastLine="1"/>
    </xf>
    <xf numFmtId="0" fontId="94" fillId="0" borderId="16" xfId="0" applyFont="1" applyBorder="1" applyAlignment="1">
      <alignment horizontal="distributed" vertical="center" wrapText="1" justifyLastLine="1"/>
    </xf>
    <xf numFmtId="0" fontId="94" fillId="0" borderId="8" xfId="0" applyFont="1" applyBorder="1" applyAlignment="1">
      <alignment horizontal="distributed" vertical="center" wrapText="1" justifyLastLine="1"/>
    </xf>
    <xf numFmtId="0" fontId="94" fillId="0" borderId="17" xfId="0" applyFont="1" applyBorder="1" applyAlignment="1">
      <alignment horizontal="distributed" vertical="center" wrapText="1" justifyLastLine="1"/>
    </xf>
    <xf numFmtId="0" fontId="94" fillId="0" borderId="9" xfId="0" applyFont="1" applyBorder="1" applyAlignment="1">
      <alignment horizontal="distributed" vertical="center" wrapText="1" justifyLastLine="1"/>
    </xf>
    <xf numFmtId="0" fontId="94" fillId="0" borderId="18" xfId="0" applyFont="1" applyBorder="1" applyAlignment="1">
      <alignment horizontal="distributed" vertical="center" wrapText="1" justifyLastLine="1"/>
    </xf>
    <xf numFmtId="0" fontId="122" fillId="9" borderId="7" xfId="4" applyFont="1" applyFill="1" applyBorder="1" applyAlignment="1" applyProtection="1">
      <alignment horizontal="center" vertical="center"/>
      <protection locked="0"/>
    </xf>
    <xf numFmtId="0" fontId="122" fillId="9" borderId="16" xfId="4" applyFont="1" applyFill="1" applyBorder="1" applyAlignment="1" applyProtection="1">
      <alignment horizontal="center" vertical="center"/>
      <protection locked="0"/>
    </xf>
    <xf numFmtId="0" fontId="122" fillId="9" borderId="8" xfId="4" applyFont="1" applyFill="1" applyBorder="1" applyAlignment="1" applyProtection="1">
      <alignment horizontal="center" vertical="center"/>
      <protection locked="0"/>
    </xf>
    <xf numFmtId="0" fontId="122" fillId="9" borderId="17" xfId="4" applyFont="1" applyFill="1" applyBorder="1" applyAlignment="1" applyProtection="1">
      <alignment horizontal="center" vertical="center"/>
      <protection locked="0"/>
    </xf>
    <xf numFmtId="0" fontId="122" fillId="9" borderId="9" xfId="4" applyFont="1" applyFill="1" applyBorder="1" applyAlignment="1" applyProtection="1">
      <alignment horizontal="center" vertical="center"/>
      <protection locked="0"/>
    </xf>
    <xf numFmtId="0" fontId="122"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 fillId="0" borderId="0" xfId="4" applyFont="1" applyAlignment="1" applyProtection="1">
      <alignment horizontal="center" vertical="center"/>
      <protection locked="0"/>
    </xf>
    <xf numFmtId="0" fontId="52" fillId="0" borderId="7" xfId="4" applyFont="1" applyBorder="1" applyAlignment="1">
      <alignment horizontal="center" vertical="center" wrapText="1"/>
    </xf>
    <xf numFmtId="0" fontId="52" fillId="0" borderId="2" xfId="4" applyFont="1" applyBorder="1" applyAlignment="1">
      <alignment horizontal="center" vertical="center" wrapText="1"/>
    </xf>
    <xf numFmtId="0" fontId="52" fillId="0" borderId="16" xfId="4" applyFont="1" applyBorder="1" applyAlignment="1">
      <alignment horizontal="center" vertical="center" wrapText="1"/>
    </xf>
    <xf numFmtId="0" fontId="52" fillId="0" borderId="8" xfId="4" applyFont="1" applyBorder="1" applyAlignment="1">
      <alignment horizontal="center" vertical="center" wrapText="1"/>
    </xf>
    <xf numFmtId="0" fontId="52" fillId="0" borderId="0" xfId="4" applyFont="1" applyAlignment="1">
      <alignment horizontal="center" vertical="center" wrapText="1"/>
    </xf>
    <xf numFmtId="0" fontId="52" fillId="0" borderId="17" xfId="4" applyFont="1" applyBorder="1" applyAlignment="1">
      <alignment horizontal="center" vertical="center" wrapText="1"/>
    </xf>
    <xf numFmtId="0" fontId="52" fillId="0" borderId="9" xfId="4" applyFont="1" applyBorder="1" applyAlignment="1">
      <alignment horizontal="center" vertical="center" wrapText="1"/>
    </xf>
    <xf numFmtId="0" fontId="52" fillId="0" borderId="1" xfId="4" applyFont="1" applyBorder="1" applyAlignment="1">
      <alignment horizontal="center" vertical="center" wrapText="1"/>
    </xf>
    <xf numFmtId="0" fontId="52"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9" fillId="0" borderId="0" xfId="4" applyFont="1" applyAlignment="1">
      <alignment horizontal="left" vertical="top" wrapText="1"/>
    </xf>
    <xf numFmtId="0" fontId="9" fillId="0" borderId="0" xfId="4" applyAlignment="1">
      <alignment horizontal="center" vertical="center"/>
    </xf>
    <xf numFmtId="0" fontId="22" fillId="0" borderId="0" xfId="4" applyFont="1" applyAlignment="1">
      <alignment horizontal="center" vertical="center"/>
    </xf>
    <xf numFmtId="0" fontId="139" fillId="0" borderId="7" xfId="4" applyFont="1" applyBorder="1" applyAlignment="1">
      <alignment horizontal="center" vertical="center" wrapText="1"/>
    </xf>
    <xf numFmtId="0" fontId="139" fillId="0" borderId="16" xfId="4" applyFont="1" applyBorder="1" applyAlignment="1">
      <alignment horizontal="center" vertical="center"/>
    </xf>
    <xf numFmtId="0" fontId="139" fillId="0" borderId="8" xfId="4" applyFont="1" applyBorder="1" applyAlignment="1">
      <alignment horizontal="center" vertical="center" wrapText="1"/>
    </xf>
    <xf numFmtId="0" fontId="139" fillId="0" borderId="17" xfId="4" applyFont="1" applyBorder="1" applyAlignment="1">
      <alignment horizontal="center" vertical="center"/>
    </xf>
    <xf numFmtId="0" fontId="139" fillId="0" borderId="9" xfId="4" applyFont="1" applyBorder="1" applyAlignment="1">
      <alignment horizontal="center" vertical="center"/>
    </xf>
    <xf numFmtId="0" fontId="139" fillId="0" borderId="18" xfId="4" applyFont="1" applyBorder="1" applyAlignment="1">
      <alignment horizontal="center" vertical="center"/>
    </xf>
    <xf numFmtId="0" fontId="122" fillId="6" borderId="7" xfId="4" applyFont="1" applyFill="1" applyBorder="1" applyAlignment="1" applyProtection="1">
      <alignment horizontal="center" vertical="center"/>
      <protection locked="0"/>
    </xf>
    <xf numFmtId="0" fontId="122" fillId="6" borderId="16" xfId="4" applyFont="1" applyFill="1" applyBorder="1" applyAlignment="1" applyProtection="1">
      <alignment horizontal="center" vertical="center"/>
      <protection locked="0"/>
    </xf>
    <xf numFmtId="0" fontId="122" fillId="6" borderId="8" xfId="4" applyFont="1" applyFill="1" applyBorder="1" applyAlignment="1" applyProtection="1">
      <alignment horizontal="center" vertical="center"/>
      <protection locked="0"/>
    </xf>
    <xf numFmtId="0" fontId="122" fillId="6" borderId="17" xfId="4" applyFont="1" applyFill="1" applyBorder="1" applyAlignment="1" applyProtection="1">
      <alignment horizontal="center" vertical="center"/>
      <protection locked="0"/>
    </xf>
    <xf numFmtId="0" fontId="122" fillId="6" borderId="9" xfId="4" applyFont="1" applyFill="1" applyBorder="1" applyAlignment="1" applyProtection="1">
      <alignment horizontal="center" vertical="center"/>
      <protection locked="0"/>
    </xf>
    <xf numFmtId="0" fontId="122" fillId="6" borderId="18" xfId="4" applyFont="1" applyFill="1" applyBorder="1" applyAlignment="1" applyProtection="1">
      <alignment horizontal="center" vertical="center"/>
      <protection locked="0"/>
    </xf>
    <xf numFmtId="0" fontId="150" fillId="6" borderId="7" xfId="4" applyFont="1" applyFill="1" applyBorder="1" applyAlignment="1">
      <alignment horizontal="center" vertical="center"/>
    </xf>
    <xf numFmtId="0" fontId="150" fillId="6" borderId="2" xfId="4" applyFont="1" applyFill="1" applyBorder="1" applyAlignment="1">
      <alignment horizontal="center" vertical="center"/>
    </xf>
    <xf numFmtId="0" fontId="150" fillId="6" borderId="16" xfId="4" applyFont="1" applyFill="1" applyBorder="1" applyAlignment="1">
      <alignment horizontal="center" vertical="center"/>
    </xf>
    <xf numFmtId="0" fontId="150" fillId="6" borderId="8" xfId="4" applyFont="1" applyFill="1" applyBorder="1" applyAlignment="1">
      <alignment horizontal="center" vertical="center"/>
    </xf>
    <xf numFmtId="0" fontId="150" fillId="6" borderId="0" xfId="4" applyFont="1" applyFill="1" applyAlignment="1">
      <alignment horizontal="center" vertical="center"/>
    </xf>
    <xf numFmtId="0" fontId="150" fillId="6" borderId="17" xfId="4" applyFont="1" applyFill="1" applyBorder="1" applyAlignment="1">
      <alignment horizontal="center" vertical="center"/>
    </xf>
    <xf numFmtId="0" fontId="150" fillId="6" borderId="9" xfId="4" applyFont="1" applyFill="1" applyBorder="1" applyAlignment="1">
      <alignment horizontal="center" vertical="center"/>
    </xf>
    <xf numFmtId="0" fontId="150" fillId="6" borderId="1" xfId="4" applyFont="1" applyFill="1" applyBorder="1" applyAlignment="1">
      <alignment horizontal="center" vertical="center"/>
    </xf>
    <xf numFmtId="0" fontId="150" fillId="6" borderId="18" xfId="4" applyFont="1" applyFill="1" applyBorder="1" applyAlignment="1">
      <alignment horizontal="center" vertical="center"/>
    </xf>
    <xf numFmtId="0" fontId="110" fillId="9" borderId="7" xfId="4" applyFont="1" applyFill="1" applyBorder="1" applyAlignment="1" applyProtection="1">
      <alignment horizontal="center" vertical="center"/>
      <protection locked="0"/>
    </xf>
    <xf numFmtId="0" fontId="110" fillId="9" borderId="2" xfId="4" applyFont="1" applyFill="1" applyBorder="1" applyAlignment="1" applyProtection="1">
      <alignment horizontal="center" vertical="center"/>
      <protection locked="0"/>
    </xf>
    <xf numFmtId="0" fontId="110" fillId="9" borderId="8" xfId="4" applyFont="1" applyFill="1" applyBorder="1" applyAlignment="1" applyProtection="1">
      <alignment horizontal="center" vertical="center"/>
      <protection locked="0"/>
    </xf>
    <xf numFmtId="0" fontId="110" fillId="9" borderId="0" xfId="4" applyFont="1" applyFill="1" applyAlignment="1" applyProtection="1">
      <alignment horizontal="center" vertical="center"/>
      <protection locked="0"/>
    </xf>
    <xf numFmtId="0" fontId="110" fillId="9" borderId="50" xfId="4" applyFont="1" applyFill="1" applyBorder="1" applyAlignment="1" applyProtection="1">
      <alignment horizontal="center" vertical="center"/>
      <protection locked="0"/>
    </xf>
    <xf numFmtId="0" fontId="110" fillId="9" borderId="48" xfId="4" applyFont="1" applyFill="1" applyBorder="1" applyAlignment="1" applyProtection="1">
      <alignment horizontal="center" vertical="center"/>
      <protection locked="0"/>
    </xf>
    <xf numFmtId="0" fontId="75" fillId="7" borderId="0" xfId="4" applyFont="1" applyFill="1" applyAlignment="1">
      <alignment horizontal="center" vertical="center"/>
    </xf>
    <xf numFmtId="0" fontId="78" fillId="0" borderId="7" xfId="4" applyFont="1" applyBorder="1" applyAlignment="1">
      <alignment horizontal="distributed" vertical="center" wrapText="1" justifyLastLine="1"/>
    </xf>
    <xf numFmtId="0" fontId="78" fillId="0" borderId="16" xfId="4" applyFont="1" applyBorder="1" applyAlignment="1">
      <alignment horizontal="distributed" vertical="center" wrapText="1" justifyLastLine="1"/>
    </xf>
    <xf numFmtId="0" fontId="78" fillId="0" borderId="8" xfId="4" applyFont="1" applyBorder="1" applyAlignment="1">
      <alignment horizontal="distributed" vertical="center" wrapText="1" justifyLastLine="1"/>
    </xf>
    <xf numFmtId="0" fontId="78" fillId="0" borderId="17" xfId="4" applyFont="1" applyBorder="1" applyAlignment="1">
      <alignment horizontal="distributed" vertical="center" wrapText="1" justifyLastLine="1"/>
    </xf>
    <xf numFmtId="0" fontId="78" fillId="0" borderId="9" xfId="4" applyFont="1" applyBorder="1" applyAlignment="1">
      <alignment horizontal="distributed" vertical="center" wrapText="1" justifyLastLine="1"/>
    </xf>
    <xf numFmtId="0" fontId="78" fillId="0" borderId="18" xfId="4" applyFont="1" applyBorder="1" applyAlignment="1">
      <alignment horizontal="distributed" vertical="center" wrapText="1" justifyLastLine="1"/>
    </xf>
    <xf numFmtId="0" fontId="100" fillId="0" borderId="0" xfId="4" applyFont="1" applyAlignment="1">
      <alignment horizontal="left" vertical="center" wrapText="1"/>
    </xf>
    <xf numFmtId="0" fontId="30" fillId="0" borderId="0" xfId="4" applyFont="1" applyAlignment="1">
      <alignment horizontal="center" vertical="center"/>
    </xf>
    <xf numFmtId="0" fontId="38" fillId="0" borderId="7" xfId="4" applyFont="1" applyBorder="1" applyAlignment="1">
      <alignment horizontal="center" vertical="center" wrapText="1"/>
    </xf>
    <xf numFmtId="0" fontId="38" fillId="0" borderId="16" xfId="4" applyFont="1" applyBorder="1" applyAlignment="1">
      <alignment horizontal="center" vertical="center"/>
    </xf>
    <xf numFmtId="0" fontId="38" fillId="0" borderId="8" xfId="4" applyFont="1" applyBorder="1" applyAlignment="1">
      <alignment horizontal="center" vertical="center" wrapText="1"/>
    </xf>
    <xf numFmtId="0" fontId="38" fillId="0" borderId="17" xfId="4" applyFont="1" applyBorder="1" applyAlignment="1">
      <alignment horizontal="center" vertical="center"/>
    </xf>
    <xf numFmtId="0" fontId="38" fillId="0" borderId="9" xfId="4" applyFont="1" applyBorder="1" applyAlignment="1">
      <alignment horizontal="center" vertical="center"/>
    </xf>
    <xf numFmtId="0" fontId="38" fillId="0" borderId="18" xfId="4" applyFont="1" applyBorder="1" applyAlignment="1">
      <alignment horizontal="center" vertical="center"/>
    </xf>
    <xf numFmtId="0" fontId="38" fillId="0" borderId="16" xfId="4" applyFont="1" applyBorder="1" applyAlignment="1">
      <alignment horizontal="center" vertical="center" wrapText="1"/>
    </xf>
    <xf numFmtId="0" fontId="38" fillId="0" borderId="17" xfId="4" applyFont="1" applyBorder="1" applyAlignment="1">
      <alignment horizontal="center" vertical="center" wrapText="1"/>
    </xf>
    <xf numFmtId="0" fontId="38" fillId="0" borderId="9" xfId="4" applyFont="1" applyBorder="1" applyAlignment="1">
      <alignment horizontal="center" vertical="center" wrapText="1"/>
    </xf>
    <xf numFmtId="0" fontId="38"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6" fillId="9" borderId="2" xfId="4" applyFont="1" applyFill="1" applyBorder="1" applyAlignment="1">
      <alignment horizontal="center" vertical="center"/>
    </xf>
    <xf numFmtId="0" fontId="86" fillId="9" borderId="16" xfId="4" applyFont="1" applyFill="1" applyBorder="1" applyAlignment="1">
      <alignment horizontal="center" vertical="center"/>
    </xf>
    <xf numFmtId="0" fontId="86" fillId="9" borderId="0" xfId="4" applyFont="1" applyFill="1" applyAlignment="1">
      <alignment horizontal="center" vertical="center"/>
    </xf>
    <xf numFmtId="0" fontId="86" fillId="9" borderId="17" xfId="4" applyFont="1" applyFill="1" applyBorder="1" applyAlignment="1">
      <alignment horizontal="center" vertical="center"/>
    </xf>
    <xf numFmtId="0" fontId="86" fillId="9" borderId="1" xfId="4" applyFont="1" applyFill="1" applyBorder="1" applyAlignment="1">
      <alignment horizontal="center" vertical="center"/>
    </xf>
    <xf numFmtId="0" fontId="86" fillId="9" borderId="18" xfId="4" applyFont="1" applyFill="1" applyBorder="1" applyAlignment="1">
      <alignment horizontal="center" vertical="center"/>
    </xf>
    <xf numFmtId="0" fontId="123" fillId="9" borderId="7" xfId="4" applyFont="1" applyFill="1" applyBorder="1" applyAlignment="1" applyProtection="1">
      <alignment horizontal="center" vertical="center"/>
      <protection locked="0"/>
    </xf>
    <xf numFmtId="0" fontId="123" fillId="9" borderId="2" xfId="4" applyFont="1" applyFill="1" applyBorder="1" applyAlignment="1" applyProtection="1">
      <alignment horizontal="center" vertical="center"/>
      <protection locked="0"/>
    </xf>
    <xf numFmtId="0" fontId="123" fillId="9" borderId="16" xfId="4" applyFont="1" applyFill="1" applyBorder="1" applyAlignment="1" applyProtection="1">
      <alignment horizontal="center" vertical="center"/>
      <protection locked="0"/>
    </xf>
    <xf numFmtId="0" fontId="123" fillId="9" borderId="9" xfId="4" applyFont="1" applyFill="1" applyBorder="1" applyAlignment="1" applyProtection="1">
      <alignment horizontal="center" vertical="center"/>
      <protection locked="0"/>
    </xf>
    <xf numFmtId="0" fontId="123" fillId="9" borderId="1" xfId="4" applyFont="1" applyFill="1" applyBorder="1" applyAlignment="1" applyProtection="1">
      <alignment horizontal="center" vertical="center"/>
      <protection locked="0"/>
    </xf>
    <xf numFmtId="0" fontId="123" fillId="9" borderId="18" xfId="4" applyFont="1" applyFill="1" applyBorder="1" applyAlignment="1" applyProtection="1">
      <alignment horizontal="center" vertical="center"/>
      <protection locked="0"/>
    </xf>
    <xf numFmtId="0" fontId="124" fillId="0" borderId="7" xfId="4" applyFont="1" applyBorder="1" applyAlignment="1">
      <alignment horizontal="center" vertical="center" wrapText="1"/>
    </xf>
    <xf numFmtId="0" fontId="124" fillId="0" borderId="2" xfId="4" applyFont="1" applyBorder="1" applyAlignment="1">
      <alignment horizontal="center" vertical="center" wrapText="1"/>
    </xf>
    <xf numFmtId="0" fontId="124" fillId="0" borderId="9" xfId="4" applyFont="1" applyBorder="1" applyAlignment="1">
      <alignment horizontal="center" vertical="center" wrapText="1"/>
    </xf>
    <xf numFmtId="0" fontId="124" fillId="0" borderId="1" xfId="4" applyFont="1" applyBorder="1" applyAlignment="1">
      <alignment horizontal="center" vertical="center" wrapText="1"/>
    </xf>
    <xf numFmtId="0" fontId="109" fillId="9" borderId="16" xfId="4" applyFont="1" applyFill="1" applyBorder="1" applyAlignment="1">
      <alignment horizontal="center" vertical="center"/>
    </xf>
    <xf numFmtId="0" fontId="109" fillId="9" borderId="18" xfId="4" applyFont="1" applyFill="1" applyBorder="1" applyAlignment="1">
      <alignment horizontal="center" vertical="center"/>
    </xf>
    <xf numFmtId="0" fontId="100" fillId="9" borderId="7" xfId="4" applyFont="1" applyFill="1" applyBorder="1" applyAlignment="1" applyProtection="1">
      <alignment horizontal="center" vertical="center"/>
      <protection locked="0"/>
    </xf>
    <xf numFmtId="0" fontId="100" fillId="9" borderId="2" xfId="4" applyFont="1" applyFill="1" applyBorder="1" applyAlignment="1" applyProtection="1">
      <alignment horizontal="center" vertical="center"/>
      <protection locked="0"/>
    </xf>
    <xf numFmtId="0" fontId="100" fillId="9" borderId="16" xfId="4" applyFont="1" applyFill="1" applyBorder="1" applyAlignment="1" applyProtection="1">
      <alignment horizontal="center" vertical="center"/>
      <protection locked="0"/>
    </xf>
    <xf numFmtId="0" fontId="100" fillId="9" borderId="9" xfId="4" applyFont="1" applyFill="1" applyBorder="1" applyAlignment="1" applyProtection="1">
      <alignment horizontal="center" vertical="center"/>
      <protection locked="0"/>
    </xf>
    <xf numFmtId="0" fontId="100" fillId="9" borderId="1" xfId="4" applyFont="1" applyFill="1" applyBorder="1" applyAlignment="1" applyProtection="1">
      <alignment horizontal="center" vertical="center"/>
      <protection locked="0"/>
    </xf>
    <xf numFmtId="0" fontId="100" fillId="9" borderId="18" xfId="4" applyFont="1" applyFill="1" applyBorder="1" applyAlignment="1" applyProtection="1">
      <alignment horizontal="center" vertical="center"/>
      <protection locked="0"/>
    </xf>
    <xf numFmtId="0" fontId="18" fillId="0" borderId="0" xfId="4" applyFont="1" applyAlignment="1">
      <alignment horizontal="center" vertical="center" wrapText="1"/>
    </xf>
    <xf numFmtId="0" fontId="79" fillId="0" borderId="7" xfId="4" applyFont="1" applyBorder="1" applyAlignment="1">
      <alignment horizontal="center" vertical="center" wrapText="1"/>
    </xf>
    <xf numFmtId="0" fontId="79" fillId="0" borderId="16" xfId="4" applyFont="1" applyBorder="1" applyAlignment="1">
      <alignment horizontal="center" vertical="center" wrapText="1"/>
    </xf>
    <xf numFmtId="0" fontId="79" fillId="0" borderId="8" xfId="4" applyFont="1" applyBorder="1" applyAlignment="1">
      <alignment horizontal="center" vertical="center" wrapText="1"/>
    </xf>
    <xf numFmtId="0" fontId="79" fillId="0" borderId="17" xfId="4" applyFont="1" applyBorder="1" applyAlignment="1">
      <alignment horizontal="center" vertical="center" wrapText="1"/>
    </xf>
    <xf numFmtId="0" fontId="79" fillId="0" borderId="9" xfId="4" applyFont="1" applyBorder="1" applyAlignment="1">
      <alignment horizontal="center" vertical="center" wrapText="1"/>
    </xf>
    <xf numFmtId="0" fontId="79" fillId="0" borderId="18" xfId="4" applyFont="1" applyBorder="1" applyAlignment="1">
      <alignment horizontal="center" vertical="center" wrapText="1"/>
    </xf>
    <xf numFmtId="0" fontId="79" fillId="0" borderId="7" xfId="4" applyFont="1" applyBorder="1" applyAlignment="1">
      <alignment horizontal="center" vertical="center"/>
    </xf>
    <xf numFmtId="0" fontId="79" fillId="0" borderId="2" xfId="4" applyFont="1" applyBorder="1" applyAlignment="1">
      <alignment horizontal="center" vertical="center"/>
    </xf>
    <xf numFmtId="0" fontId="79" fillId="0" borderId="16" xfId="4" applyFont="1" applyBorder="1" applyAlignment="1">
      <alignment horizontal="center" vertical="center"/>
    </xf>
    <xf numFmtId="0" fontId="79" fillId="0" borderId="8" xfId="4" applyFont="1" applyBorder="1" applyAlignment="1">
      <alignment horizontal="center" vertical="center"/>
    </xf>
    <xf numFmtId="0" fontId="79" fillId="0" borderId="0" xfId="4" applyFont="1" applyAlignment="1">
      <alignment horizontal="center" vertical="center"/>
    </xf>
    <xf numFmtId="0" fontId="79" fillId="0" borderId="17" xfId="4" applyFont="1" applyBorder="1" applyAlignment="1">
      <alignment horizontal="center" vertical="center"/>
    </xf>
    <xf numFmtId="0" fontId="79" fillId="0" borderId="9" xfId="4" applyFont="1" applyBorder="1" applyAlignment="1">
      <alignment horizontal="center" vertical="center"/>
    </xf>
    <xf numFmtId="0" fontId="79" fillId="0" borderId="1" xfId="4" applyFont="1" applyBorder="1" applyAlignment="1">
      <alignment horizontal="center" vertical="center"/>
    </xf>
    <xf numFmtId="0" fontId="79" fillId="0" borderId="18" xfId="4" applyFont="1" applyBorder="1" applyAlignment="1">
      <alignment horizontal="center" vertical="center"/>
    </xf>
    <xf numFmtId="0" fontId="79" fillId="0" borderId="2" xfId="4" applyFont="1" applyBorder="1" applyAlignment="1">
      <alignment horizontal="center" vertical="center" wrapText="1"/>
    </xf>
    <xf numFmtId="0" fontId="79" fillId="0" borderId="0" xfId="4" applyFont="1" applyAlignment="1">
      <alignment horizontal="center" vertical="center" wrapText="1"/>
    </xf>
    <xf numFmtId="0" fontId="79" fillId="0" borderId="1" xfId="4" applyFont="1" applyBorder="1" applyAlignment="1">
      <alignment horizontal="center" vertical="center" wrapText="1"/>
    </xf>
    <xf numFmtId="0" fontId="79" fillId="0" borderId="7" xfId="4" applyFont="1" applyBorder="1" applyAlignment="1">
      <alignment horizontal="right" vertical="center"/>
    </xf>
    <xf numFmtId="0" fontId="79" fillId="0" borderId="2" xfId="4" applyFont="1" applyBorder="1" applyAlignment="1">
      <alignment horizontal="right" vertical="center"/>
    </xf>
    <xf numFmtId="0" fontId="79" fillId="0" borderId="9" xfId="4" applyFont="1" applyBorder="1" applyAlignment="1">
      <alignment horizontal="right" vertical="center"/>
    </xf>
    <xf numFmtId="0" fontId="79" fillId="0" borderId="1" xfId="4" applyFont="1" applyBorder="1" applyAlignment="1">
      <alignment horizontal="right" vertical="center"/>
    </xf>
    <xf numFmtId="0" fontId="109" fillId="9" borderId="2" xfId="4" applyFont="1" applyFill="1" applyBorder="1" applyAlignment="1">
      <alignment horizontal="center" vertical="center"/>
    </xf>
    <xf numFmtId="0" fontId="109" fillId="9" borderId="1" xfId="4" applyFont="1" applyFill="1" applyBorder="1" applyAlignment="1">
      <alignment horizontal="center" vertical="center"/>
    </xf>
    <xf numFmtId="0" fontId="150" fillId="0" borderId="3" xfId="0" applyFont="1" applyBorder="1" applyAlignment="1">
      <alignment horizontal="center" vertical="center" wrapText="1"/>
    </xf>
    <xf numFmtId="0" fontId="38" fillId="3" borderId="4" xfId="0" applyFont="1" applyFill="1" applyBorder="1" applyAlignment="1">
      <alignment horizontal="left" vertical="center" wrapText="1" indent="1"/>
    </xf>
    <xf numFmtId="0" fontId="38" fillId="3" borderId="37" xfId="0" applyFont="1" applyFill="1" applyBorder="1" applyAlignment="1">
      <alignment horizontal="left" vertical="center" wrapText="1" indent="1"/>
    </xf>
    <xf numFmtId="0" fontId="94" fillId="0" borderId="37" xfId="0" applyFont="1" applyBorder="1" applyAlignment="1">
      <alignment horizontal="left" vertical="center" wrapText="1" indent="1"/>
    </xf>
    <xf numFmtId="0" fontId="94" fillId="0" borderId="5" xfId="0" applyFont="1" applyBorder="1" applyAlignment="1">
      <alignment horizontal="left" vertical="center" wrapText="1" indent="1"/>
    </xf>
    <xf numFmtId="0" fontId="146" fillId="0" borderId="0" xfId="0" applyFont="1" applyAlignment="1">
      <alignment horizontal="center" vertical="center"/>
    </xf>
    <xf numFmtId="0" fontId="11" fillId="0" borderId="3" xfId="0" applyFont="1" applyBorder="1" applyAlignment="1">
      <alignment horizontal="center" vertical="center"/>
    </xf>
    <xf numFmtId="0" fontId="147" fillId="6" borderId="7" xfId="0" applyFont="1" applyFill="1" applyBorder="1" applyAlignment="1" applyProtection="1">
      <alignment horizontal="center" vertical="center" shrinkToFit="1"/>
      <protection locked="0"/>
    </xf>
    <xf numFmtId="0" fontId="147" fillId="6" borderId="2" xfId="0" applyFont="1" applyFill="1" applyBorder="1" applyAlignment="1" applyProtection="1">
      <alignment horizontal="center" vertical="center" shrinkToFit="1"/>
      <protection locked="0"/>
    </xf>
    <xf numFmtId="0" fontId="147" fillId="6" borderId="8" xfId="0" applyFont="1" applyFill="1" applyBorder="1" applyAlignment="1" applyProtection="1">
      <alignment horizontal="center" vertical="center" shrinkToFit="1"/>
      <protection locked="0"/>
    </xf>
    <xf numFmtId="0" fontId="147" fillId="6" borderId="0" xfId="0" applyFont="1" applyFill="1" applyAlignment="1" applyProtection="1">
      <alignment horizontal="center" vertical="center" shrinkToFit="1"/>
      <protection locked="0"/>
    </xf>
    <xf numFmtId="0" fontId="147" fillId="6" borderId="9" xfId="0" applyFont="1" applyFill="1" applyBorder="1" applyAlignment="1" applyProtection="1">
      <alignment horizontal="center" vertical="center" shrinkToFit="1"/>
      <protection locked="0"/>
    </xf>
    <xf numFmtId="0" fontId="147" fillId="6" borderId="1" xfId="0" applyFont="1" applyFill="1" applyBorder="1" applyAlignment="1" applyProtection="1">
      <alignment horizontal="center" vertical="center" shrinkToFit="1"/>
      <protection locked="0"/>
    </xf>
    <xf numFmtId="38" fontId="148" fillId="6" borderId="2" xfId="3" applyFont="1" applyFill="1" applyBorder="1" applyAlignment="1" applyProtection="1">
      <alignment horizontal="left" vertical="center"/>
    </xf>
    <xf numFmtId="38" fontId="148" fillId="6" borderId="16" xfId="3" applyFont="1" applyFill="1" applyBorder="1" applyAlignment="1" applyProtection="1">
      <alignment horizontal="left" vertical="center"/>
    </xf>
    <xf numFmtId="38" fontId="148" fillId="6" borderId="0" xfId="3" applyFont="1" applyFill="1" applyBorder="1" applyAlignment="1" applyProtection="1">
      <alignment horizontal="left" vertical="center"/>
    </xf>
    <xf numFmtId="38" fontId="148" fillId="6" borderId="17" xfId="3" applyFont="1" applyFill="1" applyBorder="1" applyAlignment="1" applyProtection="1">
      <alignment horizontal="left" vertical="center"/>
    </xf>
    <xf numFmtId="38" fontId="148" fillId="6" borderId="1" xfId="3" applyFont="1" applyFill="1" applyBorder="1" applyAlignment="1" applyProtection="1">
      <alignment horizontal="left" vertical="center"/>
    </xf>
    <xf numFmtId="38" fontId="148" fillId="6" borderId="18" xfId="3" applyFont="1" applyFill="1" applyBorder="1" applyAlignment="1" applyProtection="1">
      <alignment horizontal="left" vertical="center"/>
    </xf>
    <xf numFmtId="0" fontId="159" fillId="13" borderId="4" xfId="0" applyFont="1" applyFill="1" applyBorder="1" applyAlignment="1" applyProtection="1">
      <alignment horizontal="center" vertical="center" wrapText="1"/>
      <protection locked="0"/>
    </xf>
    <xf numFmtId="0" fontId="159" fillId="13" borderId="37" xfId="0" applyFont="1" applyFill="1" applyBorder="1" applyAlignment="1" applyProtection="1">
      <alignment horizontal="center" vertical="center" wrapText="1"/>
      <protection locked="0"/>
    </xf>
    <xf numFmtId="0" fontId="163" fillId="13" borderId="5" xfId="0" applyFont="1" applyFill="1" applyBorder="1" applyAlignment="1" applyProtection="1">
      <alignment vertical="center" wrapText="1"/>
      <protection locked="0"/>
    </xf>
    <xf numFmtId="0" fontId="114" fillId="13" borderId="4" xfId="0" applyFont="1" applyFill="1" applyBorder="1" applyAlignment="1" applyProtection="1">
      <alignment horizontal="center" vertical="center" wrapText="1"/>
      <protection locked="0"/>
    </xf>
    <xf numFmtId="0" fontId="114" fillId="13" borderId="5" xfId="0" applyFont="1" applyFill="1" applyBorder="1" applyAlignment="1" applyProtection="1">
      <alignment horizontal="center" vertical="center" wrapText="1"/>
      <protection locked="0"/>
    </xf>
    <xf numFmtId="0" fontId="157" fillId="0" borderId="0" xfId="0" applyFont="1" applyAlignment="1">
      <alignment horizontal="left" vertical="center" wrapText="1"/>
    </xf>
    <xf numFmtId="0" fontId="152" fillId="0" borderId="4" xfId="0" applyFont="1" applyBorder="1" applyAlignment="1">
      <alignment horizontal="center" vertical="center" wrapText="1"/>
    </xf>
    <xf numFmtId="0" fontId="152" fillId="0" borderId="37" xfId="0" applyFont="1" applyBorder="1" applyAlignment="1">
      <alignment horizontal="center" vertical="center" wrapText="1"/>
    </xf>
    <xf numFmtId="0" fontId="152" fillId="0" borderId="5" xfId="0" applyFont="1" applyBorder="1" applyAlignment="1">
      <alignment horizontal="center" vertical="center" wrapText="1"/>
    </xf>
    <xf numFmtId="0" fontId="0" fillId="0" borderId="5" xfId="0" applyBorder="1" applyAlignment="1">
      <alignment horizontal="center" vertical="center" wrapText="1"/>
    </xf>
    <xf numFmtId="178" fontId="152" fillId="0" borderId="4" xfId="0" applyNumberFormat="1" applyFont="1" applyBorder="1" applyAlignment="1">
      <alignment horizontal="center" vertical="center" shrinkToFit="1"/>
    </xf>
    <xf numFmtId="178" fontId="152" fillId="0" borderId="37" xfId="0" applyNumberFormat="1" applyFont="1" applyBorder="1" applyAlignment="1">
      <alignment horizontal="center" vertical="center" shrinkToFit="1"/>
    </xf>
    <xf numFmtId="178" fontId="152"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6" fillId="0" borderId="37" xfId="0" applyNumberFormat="1" applyFont="1" applyBorder="1" applyAlignment="1">
      <alignment horizontal="center" vertical="center"/>
    </xf>
    <xf numFmtId="38" fontId="36" fillId="0" borderId="5" xfId="0" applyNumberFormat="1" applyFont="1" applyBorder="1" applyAlignment="1">
      <alignment horizontal="center" vertical="center"/>
    </xf>
    <xf numFmtId="0" fontId="158" fillId="0" borderId="37" xfId="0" applyFont="1" applyBorder="1" applyAlignment="1">
      <alignment horizontal="left" vertical="center"/>
    </xf>
    <xf numFmtId="0" fontId="161" fillId="0" borderId="37" xfId="0" applyFont="1" applyBorder="1" applyAlignment="1">
      <alignment horizontal="left" vertical="center"/>
    </xf>
    <xf numFmtId="38" fontId="99" fillId="14" borderId="4" xfId="0" applyNumberFormat="1" applyFont="1" applyFill="1" applyBorder="1" applyAlignment="1">
      <alignment horizontal="center" vertical="center"/>
    </xf>
    <xf numFmtId="38" fontId="99" fillId="14" borderId="37" xfId="0" applyNumberFormat="1" applyFont="1" applyFill="1" applyBorder="1" applyAlignment="1">
      <alignment horizontal="center" vertical="center"/>
    </xf>
    <xf numFmtId="38" fontId="99" fillId="14" borderId="5" xfId="0" applyNumberFormat="1" applyFont="1" applyFill="1" applyBorder="1" applyAlignment="1">
      <alignment horizontal="center" vertical="center"/>
    </xf>
    <xf numFmtId="183" fontId="99" fillId="14" borderId="4" xfId="0" applyNumberFormat="1" applyFont="1" applyFill="1" applyBorder="1" applyAlignment="1">
      <alignment horizontal="center" vertical="center"/>
    </xf>
    <xf numFmtId="183" fontId="99" fillId="14" borderId="37" xfId="0" applyNumberFormat="1" applyFont="1" applyFill="1" applyBorder="1" applyAlignment="1">
      <alignment horizontal="center" vertical="center"/>
    </xf>
    <xf numFmtId="183" fontId="99" fillId="14" borderId="5" xfId="0" applyNumberFormat="1" applyFont="1" applyFill="1" applyBorder="1" applyAlignment="1">
      <alignment horizontal="center" vertical="center"/>
    </xf>
    <xf numFmtId="183" fontId="57" fillId="14" borderId="4" xfId="0" applyNumberFormat="1" applyFont="1" applyFill="1" applyBorder="1" applyAlignment="1">
      <alignment horizontal="center" vertical="center" wrapText="1"/>
    </xf>
    <xf numFmtId="183" fontId="57" fillId="14" borderId="37" xfId="0" applyNumberFormat="1" applyFont="1" applyFill="1" applyBorder="1" applyAlignment="1">
      <alignment horizontal="center" vertical="center" wrapText="1"/>
    </xf>
    <xf numFmtId="183" fontId="57" fillId="14" borderId="5" xfId="0" applyNumberFormat="1" applyFont="1" applyFill="1" applyBorder="1" applyAlignment="1">
      <alignment horizontal="center" vertical="center" wrapText="1"/>
    </xf>
    <xf numFmtId="0" fontId="51" fillId="0" borderId="2" xfId="0" applyFont="1" applyBorder="1">
      <alignment vertical="center"/>
    </xf>
    <xf numFmtId="0" fontId="164" fillId="0" borderId="2" xfId="0" applyFont="1" applyBorder="1">
      <alignment vertical="center"/>
    </xf>
    <xf numFmtId="0" fontId="11" fillId="0" borderId="0" xfId="0" applyFont="1" applyAlignment="1">
      <alignment horizontal="center" vertical="center"/>
    </xf>
    <xf numFmtId="0" fontId="51" fillId="0" borderId="37" xfId="0" applyFont="1" applyBorder="1">
      <alignment vertical="center"/>
    </xf>
    <xf numFmtId="0" fontId="164" fillId="0" borderId="37" xfId="0" applyFont="1" applyBorder="1">
      <alignment vertical="center"/>
    </xf>
    <xf numFmtId="0" fontId="164"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67">
    <dxf>
      <fill>
        <patternFill>
          <bgColor theme="0" tint="-0.34998626667073579"/>
        </patternFill>
      </fill>
    </dxf>
    <dxf>
      <fill>
        <patternFill patternType="none">
          <bgColor auto="1"/>
        </patternFill>
      </fill>
    </dxf>
    <dxf>
      <fill>
        <patternFill patternType="none">
          <bgColor auto="1"/>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fon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4" formatCode="&quot;令和元年&quot;m&quot;月&quot;d&quot;日&quot;"/>
    </dxf>
    <dxf>
      <numFmt numFmtId="184"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4" formatCode="&quot;令和元年&quot;m&quot;月&quot;d&quot;日&quot;"/>
      <fill>
        <patternFill>
          <bgColor rgb="FF969696"/>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119063</xdr:colOff>
      <xdr:row>16</xdr:row>
      <xdr:rowOff>19050</xdr:rowOff>
    </xdr:from>
    <xdr:to>
      <xdr:col>19</xdr:col>
      <xdr:colOff>166688</xdr:colOff>
      <xdr:row>17</xdr:row>
      <xdr:rowOff>123825</xdr:rowOff>
    </xdr:to>
    <xdr:sp macro="" textlink="">
      <xdr:nvSpPr>
        <xdr:cNvPr id="2" name="下矢印 1">
          <a:extLst>
            <a:ext uri="{FF2B5EF4-FFF2-40B4-BE49-F238E27FC236}">
              <a16:creationId xmlns:a16="http://schemas.microsoft.com/office/drawing/2014/main" id="{00000000-0008-0000-0400-000002000000}"/>
            </a:ext>
          </a:extLst>
        </xdr:cNvPr>
        <xdr:cNvSpPr/>
      </xdr:nvSpPr>
      <xdr:spPr>
        <a:xfrm>
          <a:off x="4119563" y="2590800"/>
          <a:ext cx="581025" cy="27622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78584</xdr:colOff>
      <xdr:row>38</xdr:row>
      <xdr:rowOff>90089</xdr:rowOff>
    </xdr:from>
    <xdr:to>
      <xdr:col>3</xdr:col>
      <xdr:colOff>413874</xdr:colOff>
      <xdr:row>40</xdr:row>
      <xdr:rowOff>82941</xdr:rowOff>
    </xdr:to>
    <xdr:sp macro="" textlink="">
      <xdr:nvSpPr>
        <xdr:cNvPr id="2" name="大かっこ 1">
          <a:extLst>
            <a:ext uri="{FF2B5EF4-FFF2-40B4-BE49-F238E27FC236}">
              <a16:creationId xmlns:a16="http://schemas.microsoft.com/office/drawing/2014/main" id="{00000000-0008-0000-0900-000002000000}"/>
            </a:ext>
          </a:extLst>
        </xdr:cNvPr>
        <xdr:cNvSpPr/>
      </xdr:nvSpPr>
      <xdr:spPr>
        <a:xfrm>
          <a:off x="573884" y="6957614"/>
          <a:ext cx="830590" cy="33575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457200</xdr:colOff>
      <xdr:row>21</xdr:row>
      <xdr:rowOff>152400</xdr:rowOff>
    </xdr:from>
    <xdr:to>
      <xdr:col>8</xdr:col>
      <xdr:colOff>47625</xdr:colOff>
      <xdr:row>24</xdr:row>
      <xdr:rowOff>38100</xdr:rowOff>
    </xdr:to>
    <xdr:sp macro="" textlink="">
      <xdr:nvSpPr>
        <xdr:cNvPr id="3" name="下矢印 2">
          <a:extLst>
            <a:ext uri="{FF2B5EF4-FFF2-40B4-BE49-F238E27FC236}">
              <a16:creationId xmlns:a16="http://schemas.microsoft.com/office/drawing/2014/main" id="{00000000-0008-0000-0900-000003000000}"/>
            </a:ext>
          </a:extLst>
        </xdr:cNvPr>
        <xdr:cNvSpPr/>
      </xdr:nvSpPr>
      <xdr:spPr>
        <a:xfrm>
          <a:off x="2971800" y="37623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c r="C2" s="188"/>
      <c r="D2" s="189"/>
      <c r="E2" s="189"/>
      <c r="F2" s="189"/>
      <c r="G2"/>
      <c r="H2"/>
      <c r="I2"/>
      <c r="J2"/>
      <c r="K2"/>
      <c r="L2" s="190"/>
      <c r="M2" s="447" t="s">
        <v>463</v>
      </c>
      <c r="N2" s="447"/>
      <c r="O2" s="447"/>
      <c r="P2"/>
    </row>
    <row r="3" spans="2:16" ht="13.5" customHeight="1" thickTop="1">
      <c r="B3"/>
      <c r="C3" s="448" t="s">
        <v>12</v>
      </c>
      <c r="D3" s="449"/>
      <c r="E3" s="450"/>
      <c r="F3"/>
      <c r="G3"/>
      <c r="H3"/>
      <c r="I3"/>
      <c r="J3"/>
      <c r="K3"/>
      <c r="L3"/>
      <c r="M3" s="457" t="s">
        <v>11</v>
      </c>
      <c r="N3" s="458"/>
      <c r="O3" s="459"/>
      <c r="P3"/>
    </row>
    <row r="4" spans="2:16" ht="13.5" customHeight="1">
      <c r="B4"/>
      <c r="C4" s="451"/>
      <c r="D4" s="452"/>
      <c r="E4" s="453"/>
      <c r="F4"/>
      <c r="G4"/>
      <c r="H4"/>
      <c r="I4"/>
      <c r="J4"/>
      <c r="K4"/>
      <c r="L4"/>
      <c r="M4" s="460"/>
      <c r="N4" s="461"/>
      <c r="O4" s="462"/>
      <c r="P4"/>
    </row>
    <row r="5" spans="2:16" ht="13.5" customHeight="1" thickBot="1">
      <c r="B5"/>
      <c r="C5" s="454"/>
      <c r="D5" s="455"/>
      <c r="E5" s="456"/>
      <c r="F5"/>
      <c r="G5"/>
      <c r="H5"/>
      <c r="I5"/>
      <c r="J5"/>
      <c r="K5"/>
      <c r="L5"/>
      <c r="M5" s="463"/>
      <c r="N5" s="464"/>
      <c r="O5" s="465"/>
      <c r="P5"/>
    </row>
    <row r="6" spans="2:16">
      <c r="B6"/>
      <c r="C6"/>
      <c r="D6"/>
      <c r="E6"/>
      <c r="F6"/>
      <c r="G6"/>
      <c r="H6"/>
      <c r="I6"/>
      <c r="J6"/>
      <c r="K6"/>
      <c r="L6"/>
      <c r="M6"/>
      <c r="N6"/>
      <c r="O6"/>
      <c r="P6"/>
    </row>
    <row r="7" spans="2:16" ht="16.5">
      <c r="B7"/>
      <c r="C7" s="466" t="s">
        <v>274</v>
      </c>
      <c r="D7" s="466"/>
      <c r="E7" s="466"/>
      <c r="F7" s="466"/>
      <c r="G7" s="466"/>
      <c r="H7" s="466"/>
      <c r="I7" s="466"/>
      <c r="J7" s="466"/>
      <c r="K7" s="466"/>
      <c r="L7" s="466"/>
      <c r="M7" s="466"/>
      <c r="N7" s="466"/>
      <c r="O7" s="466"/>
      <c r="P7"/>
    </row>
    <row r="8" spans="2:16">
      <c r="B8"/>
      <c r="C8" s="149"/>
      <c r="D8" s="149"/>
      <c r="E8" s="149"/>
      <c r="F8" s="149"/>
      <c r="G8" s="149"/>
      <c r="H8" s="149"/>
      <c r="I8" s="149"/>
      <c r="J8" s="149"/>
      <c r="K8" s="149"/>
      <c r="L8" s="149"/>
      <c r="M8" s="149"/>
      <c r="N8" s="149"/>
      <c r="O8" s="149"/>
      <c r="P8"/>
    </row>
    <row r="9" spans="2:16">
      <c r="B9"/>
      <c r="C9"/>
      <c r="D9" s="467" t="s">
        <v>350</v>
      </c>
      <c r="E9" s="467"/>
      <c r="F9" s="467"/>
      <c r="G9" s="467"/>
      <c r="H9" s="467"/>
      <c r="I9" s="467"/>
      <c r="J9" s="467"/>
      <c r="K9" s="467"/>
      <c r="L9" s="467"/>
      <c r="M9" s="467"/>
      <c r="N9" s="467"/>
      <c r="O9" s="467"/>
      <c r="P9"/>
    </row>
    <row r="10" spans="2:16" ht="13.5" customHeight="1">
      <c r="B10"/>
      <c r="C10"/>
      <c r="D10" s="435" t="s">
        <v>275</v>
      </c>
      <c r="E10" s="436"/>
      <c r="F10" s="415"/>
      <c r="G10" s="416"/>
      <c r="H10" s="441" t="s">
        <v>10</v>
      </c>
      <c r="I10" s="441"/>
      <c r="J10" s="441"/>
      <c r="K10" s="441"/>
      <c r="L10" s="441"/>
      <c r="M10" s="441"/>
      <c r="N10" s="442"/>
      <c r="O10" s="191"/>
      <c r="P10"/>
    </row>
    <row r="11" spans="2:16" ht="13.5" customHeight="1">
      <c r="B11"/>
      <c r="C11"/>
      <c r="D11" s="437"/>
      <c r="E11" s="438"/>
      <c r="F11" s="417"/>
      <c r="G11" s="418"/>
      <c r="H11" s="443"/>
      <c r="I11" s="443"/>
      <c r="J11" s="443"/>
      <c r="K11" s="443"/>
      <c r="L11" s="443"/>
      <c r="M11" s="443"/>
      <c r="N11" s="444"/>
      <c r="O11" s="191"/>
      <c r="P11" s="192"/>
    </row>
    <row r="12" spans="2:16" ht="13.5" customHeight="1">
      <c r="B12"/>
      <c r="C12"/>
      <c r="D12" s="437"/>
      <c r="E12" s="438"/>
      <c r="F12" s="419"/>
      <c r="G12" s="420"/>
      <c r="H12" s="445"/>
      <c r="I12" s="445"/>
      <c r="J12" s="445"/>
      <c r="K12" s="445"/>
      <c r="L12" s="445"/>
      <c r="M12" s="445"/>
      <c r="N12" s="446"/>
      <c r="O12" s="191"/>
      <c r="P12" s="192"/>
    </row>
    <row r="13" spans="2:16" ht="13.5" customHeight="1">
      <c r="B13"/>
      <c r="C13"/>
      <c r="D13" s="437"/>
      <c r="E13" s="438"/>
      <c r="F13" s="415"/>
      <c r="G13" s="416"/>
      <c r="H13" s="441" t="s">
        <v>9</v>
      </c>
      <c r="I13" s="441"/>
      <c r="J13" s="441"/>
      <c r="K13" s="441"/>
      <c r="L13" s="441"/>
      <c r="M13" s="441"/>
      <c r="N13" s="442"/>
      <c r="O13" s="191"/>
      <c r="P13" s="192"/>
    </row>
    <row r="14" spans="2:16" ht="13.5" customHeight="1">
      <c r="B14"/>
      <c r="C14"/>
      <c r="D14" s="437"/>
      <c r="E14" s="438"/>
      <c r="F14" s="417"/>
      <c r="G14" s="418"/>
      <c r="H14" s="443"/>
      <c r="I14" s="443"/>
      <c r="J14" s="443"/>
      <c r="K14" s="443"/>
      <c r="L14" s="443"/>
      <c r="M14" s="443"/>
      <c r="N14" s="444"/>
      <c r="O14" s="191"/>
      <c r="P14" s="192"/>
    </row>
    <row r="15" spans="2:16" ht="13.5" customHeight="1">
      <c r="B15"/>
      <c r="C15"/>
      <c r="D15" s="437"/>
      <c r="E15" s="438"/>
      <c r="F15" s="419"/>
      <c r="G15" s="420"/>
      <c r="H15" s="445"/>
      <c r="I15" s="445"/>
      <c r="J15" s="445"/>
      <c r="K15" s="445"/>
      <c r="L15" s="445"/>
      <c r="M15" s="445"/>
      <c r="N15" s="446"/>
      <c r="O15"/>
      <c r="P15" s="192"/>
    </row>
    <row r="16" spans="2:16" ht="13.5" customHeight="1">
      <c r="B16"/>
      <c r="C16"/>
      <c r="D16" s="437"/>
      <c r="E16" s="438"/>
      <c r="F16" s="415"/>
      <c r="G16" s="416"/>
      <c r="H16" s="421" t="s">
        <v>261</v>
      </c>
      <c r="I16" s="421"/>
      <c r="J16" s="421"/>
      <c r="K16" s="421"/>
      <c r="L16" s="421"/>
      <c r="M16" s="421"/>
      <c r="N16" s="422"/>
      <c r="O16" s="191"/>
      <c r="P16" s="192"/>
    </row>
    <row r="17" spans="2:42" ht="13.5" customHeight="1">
      <c r="B17"/>
      <c r="C17"/>
      <c r="D17" s="437"/>
      <c r="E17" s="438"/>
      <c r="F17" s="417"/>
      <c r="G17" s="418"/>
      <c r="H17" s="423"/>
      <c r="I17" s="423"/>
      <c r="J17" s="423"/>
      <c r="K17" s="423"/>
      <c r="L17" s="423"/>
      <c r="M17" s="423"/>
      <c r="N17" s="424"/>
      <c r="O17" s="191"/>
      <c r="P17" s="192"/>
    </row>
    <row r="18" spans="2:42" ht="13.5" customHeight="1">
      <c r="B18"/>
      <c r="C18"/>
      <c r="D18" s="437"/>
      <c r="E18" s="438"/>
      <c r="F18" s="419"/>
      <c r="G18" s="420"/>
      <c r="H18" s="425"/>
      <c r="I18" s="425"/>
      <c r="J18" s="425"/>
      <c r="K18" s="425"/>
      <c r="L18" s="425"/>
      <c r="M18" s="425"/>
      <c r="N18" s="426"/>
      <c r="O18"/>
      <c r="P18" s="192"/>
    </row>
    <row r="19" spans="2:42" ht="13.5" customHeight="1">
      <c r="B19"/>
      <c r="C19"/>
      <c r="D19" s="437"/>
      <c r="E19" s="438"/>
      <c r="F19" s="415"/>
      <c r="G19" s="416"/>
      <c r="H19" s="427" t="s">
        <v>8</v>
      </c>
      <c r="I19" s="427"/>
      <c r="J19" s="427"/>
      <c r="K19" s="427"/>
      <c r="L19" s="427"/>
      <c r="M19" s="427"/>
      <c r="N19" s="428"/>
      <c r="O19" s="191"/>
      <c r="P19" s="192"/>
    </row>
    <row r="20" spans="2:42" ht="13.5" customHeight="1">
      <c r="B20"/>
      <c r="C20"/>
      <c r="D20" s="437"/>
      <c r="E20" s="438"/>
      <c r="F20" s="417"/>
      <c r="G20" s="418"/>
      <c r="H20" s="429"/>
      <c r="I20" s="429"/>
      <c r="J20" s="429"/>
      <c r="K20" s="429"/>
      <c r="L20" s="429"/>
      <c r="M20" s="429"/>
      <c r="N20" s="430"/>
      <c r="O20" s="191"/>
      <c r="P20" s="192"/>
    </row>
    <row r="21" spans="2:42" ht="13.5" customHeight="1">
      <c r="B21"/>
      <c r="C21"/>
      <c r="D21" s="439"/>
      <c r="E21" s="440"/>
      <c r="F21" s="419"/>
      <c r="G21" s="420"/>
      <c r="H21" s="431"/>
      <c r="I21" s="431"/>
      <c r="J21" s="431"/>
      <c r="K21" s="431"/>
      <c r="L21" s="431"/>
      <c r="M21" s="431"/>
      <c r="N21" s="432"/>
      <c r="O21"/>
      <c r="P21"/>
    </row>
    <row r="22" spans="2:42">
      <c r="B22"/>
      <c r="C22"/>
      <c r="D22"/>
      <c r="E22"/>
      <c r="F22" s="3" t="str">
        <f>IF(F19="○","",IF(OR(COUNTBLANK(F10:G21)=24,,COUNTBLANK(F10:G21)=23,COUNTBLANK(F10:G21)=22),"　↑　該当するものすべてに○",""))</f>
        <v>　↑　該当するものすべてに○</v>
      </c>
      <c r="G22" s="2"/>
      <c r="H22"/>
      <c r="I22"/>
      <c r="J22"/>
      <c r="K22"/>
      <c r="L22"/>
      <c r="M22"/>
      <c r="N22"/>
      <c r="O22"/>
      <c r="P22"/>
    </row>
    <row r="23" spans="2:42">
      <c r="B23"/>
      <c r="C23"/>
      <c r="D23"/>
      <c r="E23"/>
      <c r="F23"/>
      <c r="G23"/>
      <c r="H23"/>
      <c r="I23"/>
      <c r="J23"/>
      <c r="K23"/>
      <c r="L23"/>
      <c r="M23"/>
      <c r="N23"/>
      <c r="O23"/>
      <c r="P23"/>
      <c r="AP23"/>
    </row>
    <row r="24" spans="2:42">
      <c r="B24"/>
      <c r="C24"/>
      <c r="D24"/>
      <c r="E24"/>
      <c r="F24"/>
      <c r="G24"/>
      <c r="H24"/>
      <c r="I24"/>
      <c r="J24"/>
      <c r="K24"/>
      <c r="L24" s="193"/>
      <c r="M24"/>
      <c r="N24"/>
      <c r="O24"/>
      <c r="P24"/>
    </row>
    <row r="25" spans="2:42">
      <c r="B25"/>
      <c r="C25"/>
      <c r="D25" t="s">
        <v>7</v>
      </c>
      <c r="E25"/>
      <c r="F25"/>
      <c r="G25"/>
      <c r="H25"/>
      <c r="I25"/>
      <c r="J25"/>
      <c r="K25"/>
      <c r="L25"/>
      <c r="M25"/>
      <c r="N25"/>
      <c r="O25"/>
      <c r="P25"/>
    </row>
    <row r="26" spans="2:42" ht="14.25" customHeight="1">
      <c r="B26"/>
      <c r="C26"/>
      <c r="D26" s="433" t="s">
        <v>6</v>
      </c>
      <c r="E26" s="434"/>
      <c r="F26" s="406"/>
      <c r="G26" s="407"/>
      <c r="H26" s="407"/>
      <c r="I26" s="407"/>
      <c r="J26" s="407"/>
      <c r="K26" s="407"/>
      <c r="L26" s="407"/>
      <c r="M26" s="407"/>
      <c r="N26" s="408"/>
      <c r="O26"/>
      <c r="P26"/>
    </row>
    <row r="27" spans="2:42" ht="14.25" customHeight="1">
      <c r="B27"/>
      <c r="C27"/>
      <c r="D27" s="433"/>
      <c r="E27" s="434"/>
      <c r="F27" s="409"/>
      <c r="G27" s="410"/>
      <c r="H27" s="410"/>
      <c r="I27" s="410"/>
      <c r="J27" s="410"/>
      <c r="K27" s="410"/>
      <c r="L27" s="410"/>
      <c r="M27" s="410"/>
      <c r="N27" s="411"/>
      <c r="O27"/>
      <c r="P27"/>
    </row>
    <row r="28" spans="2:42" ht="14.25" customHeight="1">
      <c r="B28"/>
      <c r="C28"/>
      <c r="D28" s="434"/>
      <c r="E28" s="434"/>
      <c r="F28" s="412"/>
      <c r="G28" s="413"/>
      <c r="H28" s="413"/>
      <c r="I28" s="413"/>
      <c r="J28" s="413"/>
      <c r="K28" s="413"/>
      <c r="L28" s="413"/>
      <c r="M28" s="413"/>
      <c r="N28" s="414"/>
      <c r="O28"/>
      <c r="P28"/>
    </row>
    <row r="29" spans="2:42" ht="14.25" customHeight="1">
      <c r="B29"/>
      <c r="C29"/>
      <c r="D29" s="383" t="s">
        <v>3</v>
      </c>
      <c r="E29" s="384"/>
      <c r="F29" s="389"/>
      <c r="G29" s="390"/>
      <c r="H29" s="390"/>
      <c r="I29" s="390"/>
      <c r="J29" s="390"/>
      <c r="K29" s="390"/>
      <c r="L29" s="390"/>
      <c r="M29" s="390"/>
      <c r="N29" s="391"/>
      <c r="O29"/>
      <c r="P29"/>
    </row>
    <row r="30" spans="2:42" ht="14.25" customHeight="1">
      <c r="B30"/>
      <c r="C30"/>
      <c r="D30" s="385"/>
      <c r="E30" s="386"/>
      <c r="F30" s="392"/>
      <c r="G30" s="393"/>
      <c r="H30" s="393"/>
      <c r="I30" s="393"/>
      <c r="J30" s="393"/>
      <c r="K30" s="393"/>
      <c r="L30" s="393"/>
      <c r="M30" s="393"/>
      <c r="N30" s="394"/>
      <c r="O30"/>
      <c r="P30"/>
    </row>
    <row r="31" spans="2:42" ht="14.25" customHeight="1">
      <c r="B31"/>
      <c r="C31"/>
      <c r="D31" s="385"/>
      <c r="E31" s="386"/>
      <c r="F31" s="395"/>
      <c r="G31" s="396"/>
      <c r="H31" s="396"/>
      <c r="I31" s="396"/>
      <c r="J31" s="396"/>
      <c r="K31" s="396"/>
      <c r="L31" s="396"/>
      <c r="M31" s="396"/>
      <c r="N31" s="397"/>
      <c r="O31"/>
      <c r="P31"/>
    </row>
    <row r="32" spans="2:42" ht="14.25" customHeight="1">
      <c r="B32"/>
      <c r="C32"/>
      <c r="D32" s="385"/>
      <c r="E32" s="386"/>
      <c r="F32" s="389"/>
      <c r="G32" s="398"/>
      <c r="H32" s="398"/>
      <c r="I32" s="398"/>
      <c r="J32" s="398"/>
      <c r="K32" s="398"/>
      <c r="L32" s="398"/>
      <c r="M32" s="398"/>
      <c r="N32" s="399"/>
      <c r="O32"/>
      <c r="P32"/>
    </row>
    <row r="33" spans="2:16" ht="14.25" customHeight="1">
      <c r="B33"/>
      <c r="C33"/>
      <c r="D33" s="385"/>
      <c r="E33" s="386"/>
      <c r="F33" s="400"/>
      <c r="G33" s="401"/>
      <c r="H33" s="401"/>
      <c r="I33" s="401"/>
      <c r="J33" s="401"/>
      <c r="K33" s="401"/>
      <c r="L33" s="401"/>
      <c r="M33" s="401"/>
      <c r="N33" s="402"/>
      <c r="O33"/>
      <c r="P33"/>
    </row>
    <row r="34" spans="2:16" ht="14.25" customHeight="1">
      <c r="B34"/>
      <c r="C34"/>
      <c r="D34" s="385"/>
      <c r="E34" s="386"/>
      <c r="F34" s="403"/>
      <c r="G34" s="404"/>
      <c r="H34" s="404"/>
      <c r="I34" s="404"/>
      <c r="J34" s="404"/>
      <c r="K34" s="404"/>
      <c r="L34" s="404"/>
      <c r="M34" s="404"/>
      <c r="N34" s="405"/>
      <c r="O34"/>
      <c r="P34"/>
    </row>
    <row r="35" spans="2:16" ht="14.25" customHeight="1">
      <c r="B35"/>
      <c r="C35"/>
      <c r="D35" s="385"/>
      <c r="E35" s="386"/>
      <c r="F35" s="389"/>
      <c r="G35" s="398"/>
      <c r="H35" s="398"/>
      <c r="I35" s="398"/>
      <c r="J35" s="398"/>
      <c r="K35" s="398"/>
      <c r="L35" s="398"/>
      <c r="M35" s="398"/>
      <c r="N35" s="399"/>
      <c r="O35"/>
      <c r="P35"/>
    </row>
    <row r="36" spans="2:16" ht="14.25" customHeight="1">
      <c r="B36"/>
      <c r="C36"/>
      <c r="D36" s="385"/>
      <c r="E36" s="386"/>
      <c r="F36" s="400"/>
      <c r="G36" s="401"/>
      <c r="H36" s="401"/>
      <c r="I36" s="401"/>
      <c r="J36" s="401"/>
      <c r="K36" s="401"/>
      <c r="L36" s="401"/>
      <c r="M36" s="401"/>
      <c r="N36" s="402"/>
      <c r="O36"/>
      <c r="P36"/>
    </row>
    <row r="37" spans="2:16" ht="14.25" customHeight="1">
      <c r="B37"/>
      <c r="C37"/>
      <c r="D37" s="387"/>
      <c r="E37" s="388"/>
      <c r="F37" s="403"/>
      <c r="G37" s="404"/>
      <c r="H37" s="404"/>
      <c r="I37" s="404"/>
      <c r="J37" s="404"/>
      <c r="K37" s="404"/>
      <c r="L37" s="404"/>
      <c r="M37" s="404"/>
      <c r="N37" s="405"/>
      <c r="O37"/>
      <c r="P37"/>
    </row>
    <row r="38" spans="2:16" ht="14.25" customHeight="1">
      <c r="B38"/>
      <c r="C38"/>
      <c r="D38" s="338" t="s">
        <v>262</v>
      </c>
      <c r="E38" s="339"/>
      <c r="F38" s="406"/>
      <c r="G38" s="407"/>
      <c r="H38" s="407"/>
      <c r="I38" s="407"/>
      <c r="J38" s="407"/>
      <c r="K38" s="407"/>
      <c r="L38" s="407"/>
      <c r="M38" s="407"/>
      <c r="N38" s="408"/>
      <c r="O38"/>
      <c r="P38"/>
    </row>
    <row r="39" spans="2:16" ht="14.25" customHeight="1">
      <c r="B39"/>
      <c r="C39"/>
      <c r="D39" s="338"/>
      <c r="E39" s="339"/>
      <c r="F39" s="409"/>
      <c r="G39" s="410"/>
      <c r="H39" s="410"/>
      <c r="I39" s="410"/>
      <c r="J39" s="410"/>
      <c r="K39" s="410"/>
      <c r="L39" s="410"/>
      <c r="M39" s="410"/>
      <c r="N39" s="411"/>
      <c r="O39"/>
      <c r="P39"/>
    </row>
    <row r="40" spans="2:16" ht="14.25" customHeight="1">
      <c r="B40"/>
      <c r="C40"/>
      <c r="D40" s="339"/>
      <c r="E40" s="339"/>
      <c r="F40" s="412"/>
      <c r="G40" s="413"/>
      <c r="H40" s="413"/>
      <c r="I40" s="413"/>
      <c r="J40" s="413"/>
      <c r="K40" s="413"/>
      <c r="L40" s="413"/>
      <c r="M40" s="413"/>
      <c r="N40" s="414"/>
      <c r="O40"/>
      <c r="P40"/>
    </row>
    <row r="41" spans="2:16" ht="12" customHeight="1">
      <c r="B41"/>
      <c r="C41"/>
      <c r="D41"/>
      <c r="E41"/>
      <c r="F41"/>
      <c r="G41"/>
      <c r="H41"/>
      <c r="I41"/>
      <c r="J41"/>
      <c r="K41"/>
      <c r="L41"/>
      <c r="M41"/>
      <c r="N41"/>
      <c r="O41"/>
      <c r="P41"/>
    </row>
    <row r="42" spans="2:16" ht="13.5" customHeight="1">
      <c r="B42"/>
      <c r="C42" s="188"/>
      <c r="D42"/>
      <c r="E42"/>
      <c r="F42"/>
      <c r="G42"/>
      <c r="H42"/>
      <c r="I42"/>
      <c r="J42"/>
      <c r="K42"/>
      <c r="L42"/>
      <c r="M42"/>
      <c r="N42"/>
      <c r="O42"/>
      <c r="P42"/>
    </row>
    <row r="43" spans="2:16" ht="13.5" customHeight="1">
      <c r="B43"/>
      <c r="C43" s="188"/>
      <c r="D43"/>
      <c r="E43"/>
      <c r="F43"/>
      <c r="G43"/>
      <c r="H43"/>
      <c r="I43"/>
      <c r="J43"/>
      <c r="K43"/>
      <c r="L43"/>
      <c r="M43"/>
      <c r="N43"/>
      <c r="O43"/>
      <c r="P43"/>
    </row>
    <row r="44" spans="2:16" ht="12" customHeight="1">
      <c r="B44"/>
      <c r="C44"/>
      <c r="D44"/>
      <c r="E44"/>
      <c r="F44"/>
      <c r="G44"/>
      <c r="H44"/>
      <c r="I44"/>
      <c r="J44"/>
      <c r="K44"/>
      <c r="L44"/>
      <c r="M44"/>
      <c r="N44"/>
      <c r="O44"/>
      <c r="P44"/>
    </row>
    <row r="45" spans="2:16" ht="14.25" customHeight="1" thickBot="1">
      <c r="B45"/>
      <c r="C45"/>
      <c r="D45" s="350" t="s">
        <v>265</v>
      </c>
      <c r="E45" s="351"/>
      <c r="F45" s="356"/>
      <c r="G45" s="357"/>
      <c r="H45" s="357"/>
      <c r="I45" s="357"/>
      <c r="J45" s="357"/>
      <c r="K45" s="357"/>
      <c r="L45" s="357"/>
      <c r="M45" s="357"/>
      <c r="N45" s="358"/>
      <c r="O45"/>
      <c r="P45"/>
    </row>
    <row r="46" spans="2:16" ht="14.25" customHeight="1" thickBot="1">
      <c r="B46"/>
      <c r="C46"/>
      <c r="D46" s="352"/>
      <c r="E46" s="353"/>
      <c r="F46" s="359"/>
      <c r="G46" s="360"/>
      <c r="H46" s="360"/>
      <c r="I46" s="360"/>
      <c r="J46" s="360"/>
      <c r="K46" s="360"/>
      <c r="L46" s="360"/>
      <c r="M46" s="360"/>
      <c r="N46" s="361"/>
      <c r="O46"/>
      <c r="P46"/>
    </row>
    <row r="47" spans="2:16" ht="14.25" customHeight="1">
      <c r="B47"/>
      <c r="C47"/>
      <c r="D47" s="354"/>
      <c r="E47" s="355"/>
      <c r="F47" s="362"/>
      <c r="G47" s="363"/>
      <c r="H47" s="363"/>
      <c r="I47" s="363"/>
      <c r="J47" s="363"/>
      <c r="K47" s="363"/>
      <c r="L47" s="363"/>
      <c r="M47" s="363"/>
      <c r="N47" s="364"/>
      <c r="O47"/>
      <c r="P47"/>
    </row>
    <row r="48" spans="2:16" ht="14.25" customHeight="1" thickBot="1">
      <c r="B48"/>
      <c r="C48"/>
      <c r="D48" s="350" t="s">
        <v>5</v>
      </c>
      <c r="E48" s="351"/>
      <c r="F48" s="365"/>
      <c r="G48" s="366"/>
      <c r="H48" s="366"/>
      <c r="I48" s="366"/>
      <c r="J48" s="366"/>
      <c r="K48" s="366"/>
      <c r="L48" s="366"/>
      <c r="M48" s="366"/>
      <c r="N48" s="367"/>
      <c r="O48"/>
      <c r="P48"/>
    </row>
    <row r="49" spans="2:16" ht="14.25" customHeight="1" thickBot="1">
      <c r="B49"/>
      <c r="C49"/>
      <c r="D49" s="352"/>
      <c r="E49" s="353"/>
      <c r="F49" s="368"/>
      <c r="G49" s="369"/>
      <c r="H49" s="369"/>
      <c r="I49" s="369"/>
      <c r="J49" s="369"/>
      <c r="K49" s="369"/>
      <c r="L49" s="369"/>
      <c r="M49" s="369"/>
      <c r="N49" s="370"/>
      <c r="O49"/>
      <c r="P49"/>
    </row>
    <row r="50" spans="2:16" ht="14.25" customHeight="1">
      <c r="B50"/>
      <c r="C50"/>
      <c r="D50" s="354"/>
      <c r="E50" s="355"/>
      <c r="F50" s="371"/>
      <c r="G50" s="372"/>
      <c r="H50" s="372"/>
      <c r="I50" s="372"/>
      <c r="J50" s="372"/>
      <c r="K50" s="372"/>
      <c r="L50" s="372"/>
      <c r="M50" s="372"/>
      <c r="N50" s="373"/>
      <c r="O50"/>
      <c r="P50"/>
    </row>
    <row r="51" spans="2:16" ht="14.25" customHeight="1" thickBot="1">
      <c r="B51"/>
      <c r="C51"/>
      <c r="D51" s="350" t="s">
        <v>4</v>
      </c>
      <c r="E51" s="351"/>
      <c r="F51" s="374"/>
      <c r="G51" s="377"/>
      <c r="H51" s="377"/>
      <c r="I51" s="377"/>
      <c r="J51" s="377"/>
      <c r="K51" s="377"/>
      <c r="L51" s="377"/>
      <c r="M51" s="377"/>
      <c r="N51" s="380"/>
      <c r="O51"/>
      <c r="P51"/>
    </row>
    <row r="52" spans="2:16" ht="14.25" customHeight="1" thickBot="1">
      <c r="B52"/>
      <c r="C52"/>
      <c r="D52" s="352"/>
      <c r="E52" s="353"/>
      <c r="F52" s="375"/>
      <c r="G52" s="378"/>
      <c r="H52" s="378"/>
      <c r="I52" s="378"/>
      <c r="J52" s="378"/>
      <c r="K52" s="378"/>
      <c r="L52" s="378"/>
      <c r="M52" s="378"/>
      <c r="N52" s="381"/>
      <c r="O52"/>
      <c r="P52"/>
    </row>
    <row r="53" spans="2:16" ht="14.25" customHeight="1">
      <c r="B53"/>
      <c r="C53"/>
      <c r="D53" s="354"/>
      <c r="E53" s="355"/>
      <c r="F53" s="376"/>
      <c r="G53" s="379"/>
      <c r="H53" s="379"/>
      <c r="I53" s="379"/>
      <c r="J53" s="379"/>
      <c r="K53" s="379"/>
      <c r="L53" s="379"/>
      <c r="M53" s="379"/>
      <c r="N53" s="382"/>
      <c r="O53"/>
      <c r="P53"/>
    </row>
    <row r="54" spans="2:16" ht="14.25" customHeight="1">
      <c r="B54"/>
      <c r="C54"/>
      <c r="D54" s="149"/>
      <c r="E54" s="149"/>
      <c r="F54" s="194"/>
      <c r="G54" s="194"/>
      <c r="H54" s="194"/>
      <c r="I54" s="194"/>
      <c r="J54" s="194"/>
      <c r="K54" s="194"/>
      <c r="L54" s="194"/>
      <c r="M54" s="194"/>
      <c r="N54" s="194"/>
      <c r="O54"/>
      <c r="P54"/>
    </row>
    <row r="55" spans="2:16" ht="14.25" customHeight="1">
      <c r="B55"/>
      <c r="C55"/>
      <c r="D55" s="338" t="s">
        <v>264</v>
      </c>
      <c r="E55" s="339"/>
      <c r="F55" s="340"/>
      <c r="G55" s="341"/>
      <c r="H55" s="341"/>
      <c r="I55" s="341"/>
      <c r="J55" s="341"/>
      <c r="K55" s="341"/>
      <c r="L55" s="341"/>
      <c r="M55" s="341"/>
      <c r="N55" s="342"/>
      <c r="O55"/>
      <c r="P55"/>
    </row>
    <row r="56" spans="2:16" ht="14.25" customHeight="1">
      <c r="B56"/>
      <c r="C56"/>
      <c r="D56" s="338"/>
      <c r="E56" s="339"/>
      <c r="F56" s="343"/>
      <c r="G56" s="344"/>
      <c r="H56" s="344"/>
      <c r="I56" s="344"/>
      <c r="J56" s="344"/>
      <c r="K56" s="344"/>
      <c r="L56" s="344"/>
      <c r="M56" s="344"/>
      <c r="N56" s="345"/>
      <c r="O56"/>
      <c r="P56"/>
    </row>
    <row r="57" spans="2:16" ht="14.25" customHeight="1">
      <c r="B57"/>
      <c r="C57"/>
      <c r="D57" s="339"/>
      <c r="E57" s="339"/>
      <c r="F57" s="346"/>
      <c r="G57" s="347"/>
      <c r="H57" s="347"/>
      <c r="I57" s="347"/>
      <c r="J57" s="347"/>
      <c r="K57" s="347"/>
      <c r="L57" s="347"/>
      <c r="M57" s="347"/>
      <c r="N57" s="348"/>
      <c r="O57"/>
      <c r="P57"/>
    </row>
    <row r="58" spans="2:16" ht="14.25" customHeight="1">
      <c r="B58"/>
      <c r="C58"/>
      <c r="D58" s="338" t="s">
        <v>5</v>
      </c>
      <c r="E58" s="339"/>
      <c r="F58" s="340"/>
      <c r="G58" s="341"/>
      <c r="H58" s="341"/>
      <c r="I58" s="341"/>
      <c r="J58" s="341"/>
      <c r="K58" s="341"/>
      <c r="L58" s="341"/>
      <c r="M58" s="341"/>
      <c r="N58" s="342"/>
      <c r="O58"/>
      <c r="P58"/>
    </row>
    <row r="59" spans="2:16" ht="14.25" customHeight="1">
      <c r="B59"/>
      <c r="C59"/>
      <c r="D59" s="338"/>
      <c r="E59" s="339"/>
      <c r="F59" s="343"/>
      <c r="G59" s="344"/>
      <c r="H59" s="344"/>
      <c r="I59" s="344"/>
      <c r="J59" s="344"/>
      <c r="K59" s="344"/>
      <c r="L59" s="344"/>
      <c r="M59" s="344"/>
      <c r="N59" s="345"/>
      <c r="O59"/>
      <c r="P59"/>
    </row>
    <row r="60" spans="2:16" ht="14.25" customHeight="1">
      <c r="B60"/>
      <c r="C60"/>
      <c r="D60" s="339"/>
      <c r="E60" s="339"/>
      <c r="F60" s="346"/>
      <c r="G60" s="347"/>
      <c r="H60" s="347"/>
      <c r="I60" s="347"/>
      <c r="J60" s="347"/>
      <c r="K60" s="347"/>
      <c r="L60" s="347"/>
      <c r="M60" s="347"/>
      <c r="N60" s="348"/>
      <c r="O60"/>
      <c r="P60"/>
    </row>
    <row r="61" spans="2:16" ht="13.5" customHeight="1">
      <c r="B61"/>
      <c r="C61" s="188"/>
      <c r="D61"/>
      <c r="E61"/>
      <c r="F61"/>
      <c r="G61"/>
      <c r="H61"/>
      <c r="I61"/>
      <c r="J61"/>
      <c r="K61"/>
      <c r="L61"/>
      <c r="M61"/>
      <c r="N61"/>
      <c r="O61"/>
      <c r="P61"/>
    </row>
    <row r="62" spans="2:16" ht="14">
      <c r="B62"/>
      <c r="C62"/>
      <c r="D62" s="195" t="s">
        <v>2</v>
      </c>
      <c r="E62"/>
      <c r="F62"/>
      <c r="G62"/>
      <c r="H62"/>
      <c r="I62"/>
      <c r="J62"/>
      <c r="K62"/>
      <c r="L62"/>
      <c r="M62"/>
      <c r="N62"/>
      <c r="O62"/>
      <c r="P62"/>
    </row>
    <row r="63" spans="2:16" ht="14">
      <c r="B63"/>
      <c r="C63"/>
      <c r="D63" s="196"/>
      <c r="E63"/>
      <c r="F63"/>
      <c r="G63"/>
      <c r="H63"/>
      <c r="I63"/>
      <c r="J63"/>
      <c r="K63"/>
      <c r="L63"/>
      <c r="M63"/>
      <c r="N63"/>
      <c r="O63"/>
      <c r="P63"/>
    </row>
    <row r="64" spans="2:16" ht="14.25" customHeight="1">
      <c r="B64"/>
      <c r="C64"/>
      <c r="D64" s="149"/>
      <c r="E64" s="149"/>
      <c r="F64" s="197"/>
      <c r="G64" s="197"/>
      <c r="H64" s="197"/>
      <c r="I64" s="197"/>
      <c r="J64" s="197"/>
      <c r="K64" s="197"/>
      <c r="L64" s="197"/>
      <c r="M64" s="197"/>
      <c r="N64" s="197"/>
      <c r="O64"/>
      <c r="P64"/>
    </row>
    <row r="65" spans="2:16" ht="19">
      <c r="B65"/>
      <c r="C65" s="349" t="s">
        <v>1</v>
      </c>
      <c r="D65" s="349"/>
      <c r="E65" s="349"/>
      <c r="F65" s="349"/>
      <c r="G65" s="349"/>
      <c r="H65" s="349"/>
      <c r="I65" s="349"/>
      <c r="J65" s="349"/>
      <c r="K65" s="349"/>
      <c r="L65" s="349"/>
      <c r="M65" s="349"/>
      <c r="N65" s="349"/>
      <c r="O65" s="349"/>
      <c r="P65"/>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266" priority="12">
      <formula>$F$10="○"</formula>
    </cfRule>
  </conditionalFormatting>
  <conditionalFormatting sqref="F29 F32:N37">
    <cfRule type="expression" dxfId="265" priority="11">
      <formula>$F$13="○"</formula>
    </cfRule>
  </conditionalFormatting>
  <conditionalFormatting sqref="F10:N18">
    <cfRule type="expression" dxfId="264" priority="6">
      <formula>$F$19="○"</formula>
    </cfRule>
  </conditionalFormatting>
  <conditionalFormatting sqref="F19:N21">
    <cfRule type="expression" dxfId="263" priority="10">
      <formula>OR($F$10="○",$F$13="○",$F$16="○")</formula>
    </cfRule>
  </conditionalFormatting>
  <conditionalFormatting sqref="F38:N40">
    <cfRule type="expression" dxfId="262" priority="9">
      <formula>$F$16="○"</formula>
    </cfRule>
  </conditionalFormatting>
  <conditionalFormatting sqref="F45:N53">
    <cfRule type="expression" dxfId="261" priority="2">
      <formula>AND($F$26="",$F$29="",$F$32="",$F$35="",$F$38="")</formula>
    </cfRule>
  </conditionalFormatting>
  <conditionalFormatting sqref="F55:N60">
    <cfRule type="expression" dxfId="260" priority="1">
      <formula>$F$38=""</formula>
    </cfRule>
  </conditionalFormatting>
  <conditionalFormatting sqref="H16:N18">
    <cfRule type="expression" dxfId="259"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c r="B2"/>
      <c r="C2"/>
      <c r="D2"/>
      <c r="E2"/>
      <c r="F2"/>
      <c r="G2"/>
      <c r="H2"/>
      <c r="I2"/>
      <c r="J2"/>
      <c r="K2"/>
      <c r="L2"/>
      <c r="M2" s="190"/>
      <c r="N2" s="447" t="s">
        <v>463</v>
      </c>
      <c r="O2" s="447"/>
      <c r="P2" s="447"/>
      <c r="Q2"/>
    </row>
    <row r="3" spans="1:17" ht="13.5" customHeight="1" thickTop="1">
      <c r="A3"/>
      <c r="B3" s="481" t="s">
        <v>12</v>
      </c>
      <c r="C3" s="482"/>
      <c r="D3" s="482"/>
      <c r="E3" s="482"/>
      <c r="F3" s="483"/>
      <c r="G3"/>
      <c r="H3"/>
      <c r="I3"/>
      <c r="J3"/>
      <c r="K3"/>
      <c r="L3"/>
      <c r="M3"/>
      <c r="N3" s="472" t="s">
        <v>20</v>
      </c>
      <c r="O3" s="473"/>
      <c r="P3" s="474"/>
      <c r="Q3"/>
    </row>
    <row r="4" spans="1:17" ht="13.5" customHeight="1">
      <c r="A4"/>
      <c r="B4" s="484"/>
      <c r="C4" s="485"/>
      <c r="D4" s="485"/>
      <c r="E4" s="485"/>
      <c r="F4" s="486"/>
      <c r="G4"/>
      <c r="H4"/>
      <c r="I4"/>
      <c r="J4"/>
      <c r="K4"/>
      <c r="L4"/>
      <c r="M4"/>
      <c r="N4" s="475"/>
      <c r="O4" s="476"/>
      <c r="P4" s="477"/>
      <c r="Q4"/>
    </row>
    <row r="5" spans="1:17" ht="14.25" customHeight="1" thickBot="1">
      <c r="A5"/>
      <c r="B5" s="487"/>
      <c r="C5" s="488"/>
      <c r="D5" s="488"/>
      <c r="E5" s="488"/>
      <c r="F5" s="489"/>
      <c r="G5"/>
      <c r="H5"/>
      <c r="I5"/>
      <c r="J5"/>
      <c r="K5"/>
      <c r="L5"/>
      <c r="M5"/>
      <c r="N5" s="478"/>
      <c r="O5" s="479"/>
      <c r="P5" s="480"/>
      <c r="Q5"/>
    </row>
    <row r="6" spans="1:17">
      <c r="A6"/>
      <c r="B6"/>
      <c r="C6"/>
      <c r="D6"/>
      <c r="E6"/>
      <c r="F6"/>
      <c r="G6"/>
      <c r="H6"/>
      <c r="I6"/>
      <c r="J6"/>
      <c r="K6"/>
      <c r="L6"/>
      <c r="M6"/>
      <c r="N6"/>
      <c r="O6"/>
      <c r="P6"/>
      <c r="Q6"/>
    </row>
    <row r="7" spans="1:17">
      <c r="A7"/>
      <c r="B7"/>
      <c r="C7"/>
      <c r="D7"/>
      <c r="E7"/>
      <c r="F7"/>
      <c r="G7"/>
      <c r="H7"/>
      <c r="I7"/>
      <c r="J7"/>
      <c r="K7"/>
      <c r="L7"/>
      <c r="M7"/>
      <c r="N7"/>
      <c r="O7"/>
      <c r="P7"/>
      <c r="Q7"/>
    </row>
    <row r="8" spans="1:17" ht="16.5">
      <c r="A8"/>
      <c r="B8"/>
      <c r="C8"/>
      <c r="D8" s="466" t="s">
        <v>19</v>
      </c>
      <c r="E8" s="466"/>
      <c r="F8" s="466"/>
      <c r="G8" s="466"/>
      <c r="H8" s="466"/>
      <c r="I8" s="466"/>
      <c r="J8" s="466"/>
      <c r="K8" s="466"/>
      <c r="L8" s="466"/>
      <c r="M8" s="466"/>
      <c r="N8" s="466"/>
      <c r="O8" s="466"/>
      <c r="P8" s="466"/>
      <c r="Q8"/>
    </row>
    <row r="9" spans="1:17" ht="16.5">
      <c r="A9"/>
      <c r="B9"/>
      <c r="C9"/>
      <c r="D9" s="147"/>
      <c r="E9" s="147"/>
      <c r="F9" s="147"/>
      <c r="G9" s="147"/>
      <c r="H9" s="147"/>
      <c r="I9" s="147"/>
      <c r="J9" s="147"/>
      <c r="K9" s="147"/>
      <c r="L9" s="147"/>
      <c r="M9" s="147"/>
      <c r="N9" s="147"/>
      <c r="O9" s="147"/>
      <c r="P9" s="147"/>
      <c r="Q9"/>
    </row>
    <row r="10" spans="1:17">
      <c r="A10"/>
      <c r="B10"/>
      <c r="C10"/>
      <c r="D10" s="149"/>
      <c r="E10" s="149"/>
      <c r="F10" s="149"/>
      <c r="G10" s="149"/>
      <c r="H10" s="149"/>
      <c r="I10" s="149"/>
      <c r="J10" s="149"/>
      <c r="K10" s="149"/>
      <c r="L10" s="149"/>
      <c r="M10" s="149"/>
      <c r="N10" s="149"/>
      <c r="O10" s="149"/>
      <c r="P10" s="149"/>
      <c r="Q10"/>
    </row>
    <row r="11" spans="1:17">
      <c r="A11"/>
      <c r="B11" s="490" t="s">
        <v>18</v>
      </c>
      <c r="C11" s="491"/>
      <c r="D11" s="491"/>
      <c r="E11" s="492"/>
      <c r="F11" s="502"/>
      <c r="G11" s="503"/>
      <c r="H11" s="503"/>
      <c r="I11" s="503"/>
      <c r="J11" s="80"/>
      <c r="K11" s="514" t="s">
        <v>289</v>
      </c>
      <c r="L11" s="515"/>
      <c r="M11" s="508"/>
      <c r="N11" s="508"/>
      <c r="O11" s="508"/>
      <c r="P11" s="509"/>
      <c r="Q11"/>
    </row>
    <row r="12" spans="1:17" ht="13.5" customHeight="1">
      <c r="A12"/>
      <c r="B12" s="496" t="s">
        <v>288</v>
      </c>
      <c r="C12" s="497"/>
      <c r="D12" s="497"/>
      <c r="E12" s="498"/>
      <c r="F12" s="504"/>
      <c r="G12" s="505"/>
      <c r="H12" s="505"/>
      <c r="I12" s="505"/>
      <c r="J12" s="80"/>
      <c r="K12" s="516" t="s">
        <v>290</v>
      </c>
      <c r="L12" s="517"/>
      <c r="M12" s="510"/>
      <c r="N12" s="510"/>
      <c r="O12" s="510"/>
      <c r="P12" s="511"/>
      <c r="Q12"/>
    </row>
    <row r="13" spans="1:17" ht="13.5" customHeight="1">
      <c r="A13"/>
      <c r="B13" s="499"/>
      <c r="C13" s="500"/>
      <c r="D13" s="500"/>
      <c r="E13" s="501"/>
      <c r="F13" s="506"/>
      <c r="G13" s="507"/>
      <c r="H13" s="507"/>
      <c r="I13" s="507"/>
      <c r="J13" s="80"/>
      <c r="K13" s="518"/>
      <c r="L13" s="519"/>
      <c r="M13" s="512"/>
      <c r="N13" s="512"/>
      <c r="O13" s="512"/>
      <c r="P13" s="513"/>
      <c r="Q13"/>
    </row>
    <row r="14" spans="1:17">
      <c r="A14"/>
      <c r="B14" s="490" t="s">
        <v>292</v>
      </c>
      <c r="C14" s="491"/>
      <c r="D14" s="491"/>
      <c r="E14" s="492"/>
      <c r="F14" s="493"/>
      <c r="G14" s="494"/>
      <c r="H14" s="494"/>
      <c r="I14" s="495"/>
      <c r="J14" s="81"/>
      <c r="K14" s="148"/>
      <c r="L14" s="148"/>
      <c r="M14" s="82" t="s">
        <v>293</v>
      </c>
      <c r="N14" s="82"/>
      <c r="O14" s="82"/>
      <c r="P14" s="82"/>
      <c r="Q14"/>
    </row>
    <row r="15" spans="1:17">
      <c r="A15"/>
      <c r="B15"/>
      <c r="C15"/>
      <c r="D15"/>
      <c r="E15"/>
      <c r="F15" t="s">
        <v>291</v>
      </c>
      <c r="G15"/>
      <c r="H15"/>
      <c r="I15"/>
      <c r="J15"/>
      <c r="K15"/>
      <c r="L15"/>
      <c r="M15"/>
      <c r="N15"/>
      <c r="O15"/>
      <c r="P15"/>
      <c r="Q15"/>
    </row>
    <row r="16" spans="1:17">
      <c r="A16"/>
      <c r="B16"/>
      <c r="C16"/>
      <c r="D16"/>
      <c r="E16"/>
      <c r="F16"/>
      <c r="G16"/>
      <c r="H16"/>
      <c r="I16"/>
      <c r="J16"/>
      <c r="K16"/>
      <c r="L16"/>
      <c r="M16"/>
      <c r="N16"/>
      <c r="O16"/>
      <c r="P16"/>
      <c r="Q16"/>
    </row>
    <row r="17" spans="1:18">
      <c r="A17"/>
      <c r="B17"/>
      <c r="C17"/>
      <c r="D17"/>
      <c r="E17"/>
      <c r="F17"/>
      <c r="G17"/>
      <c r="H17"/>
      <c r="I17"/>
      <c r="J17"/>
      <c r="K17"/>
      <c r="L17"/>
      <c r="M17"/>
      <c r="N17"/>
      <c r="O17"/>
      <c r="P17"/>
      <c r="Q17"/>
    </row>
    <row r="18" spans="1:18">
      <c r="A18"/>
      <c r="B18"/>
      <c r="C18"/>
      <c r="D18"/>
      <c r="E18" s="470"/>
      <c r="F18" s="470"/>
      <c r="G18" s="471"/>
      <c r="H18" s="471"/>
      <c r="I18" s="471"/>
      <c r="J18" s="471"/>
      <c r="K18" s="471"/>
      <c r="L18" s="471"/>
      <c r="M18" s="471"/>
      <c r="N18" s="471"/>
      <c r="O18" s="471"/>
      <c r="P18"/>
      <c r="Q18"/>
    </row>
    <row r="19" spans="1:18" ht="13.5" customHeight="1">
      <c r="A19"/>
      <c r="B19" s="490" t="s">
        <v>18</v>
      </c>
      <c r="C19" s="491"/>
      <c r="D19" s="491"/>
      <c r="E19" s="492"/>
      <c r="F19" s="502"/>
      <c r="G19" s="503"/>
      <c r="H19" s="503"/>
      <c r="I19" s="503"/>
      <c r="J19" s="80"/>
      <c r="K19" s="514" t="s">
        <v>289</v>
      </c>
      <c r="L19" s="515"/>
      <c r="M19" s="508"/>
      <c r="N19" s="508"/>
      <c r="O19" s="508"/>
      <c r="P19" s="509"/>
      <c r="Q19"/>
    </row>
    <row r="20" spans="1:18" ht="13.5" customHeight="1">
      <c r="A20"/>
      <c r="B20" s="496" t="s">
        <v>288</v>
      </c>
      <c r="C20" s="497"/>
      <c r="D20" s="497"/>
      <c r="E20" s="498"/>
      <c r="F20" s="504"/>
      <c r="G20" s="505"/>
      <c r="H20" s="505"/>
      <c r="I20" s="505"/>
      <c r="J20" s="80"/>
      <c r="K20" s="516" t="s">
        <v>290</v>
      </c>
      <c r="L20" s="517"/>
      <c r="M20" s="510"/>
      <c r="N20" s="510"/>
      <c r="O20" s="510"/>
      <c r="P20" s="511"/>
      <c r="Q20"/>
    </row>
    <row r="21" spans="1:18">
      <c r="A21"/>
      <c r="B21" s="499"/>
      <c r="C21" s="500"/>
      <c r="D21" s="500"/>
      <c r="E21" s="501"/>
      <c r="F21" s="506"/>
      <c r="G21" s="507"/>
      <c r="H21" s="507"/>
      <c r="I21" s="507"/>
      <c r="J21" s="80"/>
      <c r="K21" s="518"/>
      <c r="L21" s="519"/>
      <c r="M21" s="512"/>
      <c r="N21" s="512"/>
      <c r="O21" s="512"/>
      <c r="P21" s="513"/>
      <c r="Q21"/>
    </row>
    <row r="22" spans="1:18">
      <c r="A22"/>
      <c r="B22" s="490" t="s">
        <v>292</v>
      </c>
      <c r="C22" s="491"/>
      <c r="D22" s="491"/>
      <c r="E22" s="492"/>
      <c r="F22" s="493"/>
      <c r="G22" s="494"/>
      <c r="H22" s="494"/>
      <c r="I22" s="495"/>
      <c r="J22" s="81"/>
      <c r="K22" s="148"/>
      <c r="L22" s="148"/>
      <c r="M22" s="82" t="s">
        <v>293</v>
      </c>
      <c r="N22" s="82"/>
      <c r="O22" s="82"/>
      <c r="P22" s="82"/>
      <c r="Q22"/>
    </row>
    <row r="23" spans="1:18">
      <c r="A23"/>
      <c r="B23"/>
      <c r="C23"/>
      <c r="D23"/>
      <c r="E23"/>
      <c r="F23" t="s">
        <v>291</v>
      </c>
      <c r="G23"/>
      <c r="H23"/>
      <c r="I23"/>
      <c r="J23"/>
      <c r="K23"/>
      <c r="L23"/>
      <c r="M23"/>
      <c r="N23"/>
      <c r="O23"/>
      <c r="P23"/>
      <c r="Q23"/>
    </row>
    <row r="24" spans="1:18">
      <c r="A24"/>
      <c r="B24"/>
      <c r="C24"/>
      <c r="D24"/>
      <c r="E24"/>
      <c r="F24"/>
      <c r="G24"/>
      <c r="H24"/>
      <c r="I24"/>
      <c r="J24"/>
      <c r="K24"/>
      <c r="L24"/>
      <c r="M24"/>
      <c r="N24"/>
      <c r="O24"/>
      <c r="P24"/>
      <c r="Q24"/>
    </row>
    <row r="25" spans="1:18">
      <c r="A25"/>
      <c r="B25"/>
      <c r="C25"/>
      <c r="D25"/>
      <c r="E25" s="470"/>
      <c r="F25" s="470"/>
      <c r="G25" s="471"/>
      <c r="H25" s="471"/>
      <c r="I25" s="471"/>
      <c r="J25" s="471"/>
      <c r="K25" s="471"/>
      <c r="L25" s="471"/>
      <c r="M25" s="471"/>
      <c r="N25" s="471"/>
      <c r="O25" s="471"/>
      <c r="P25"/>
      <c r="Q25"/>
    </row>
    <row r="26" spans="1:18" ht="13.5" customHeight="1">
      <c r="A26"/>
      <c r="B26" s="490" t="s">
        <v>18</v>
      </c>
      <c r="C26" s="491"/>
      <c r="D26" s="491"/>
      <c r="E26" s="492"/>
      <c r="F26" s="502"/>
      <c r="G26" s="503"/>
      <c r="H26" s="503"/>
      <c r="I26" s="503"/>
      <c r="J26" s="80"/>
      <c r="K26" s="514" t="s">
        <v>289</v>
      </c>
      <c r="L26" s="515"/>
      <c r="M26" s="508"/>
      <c r="N26" s="508"/>
      <c r="O26" s="508"/>
      <c r="P26" s="509"/>
      <c r="Q26"/>
    </row>
    <row r="27" spans="1:18" ht="13.5" customHeight="1">
      <c r="A27"/>
      <c r="B27" s="496" t="s">
        <v>288</v>
      </c>
      <c r="C27" s="497"/>
      <c r="D27" s="497"/>
      <c r="E27" s="498"/>
      <c r="F27" s="504"/>
      <c r="G27" s="505"/>
      <c r="H27" s="505"/>
      <c r="I27" s="505"/>
      <c r="J27" s="80"/>
      <c r="K27" s="516" t="s">
        <v>290</v>
      </c>
      <c r="L27" s="517"/>
      <c r="M27" s="510"/>
      <c r="N27" s="510"/>
      <c r="O27" s="510"/>
      <c r="P27" s="511"/>
      <c r="Q27"/>
    </row>
    <row r="28" spans="1:18">
      <c r="A28"/>
      <c r="B28" s="499"/>
      <c r="C28" s="500"/>
      <c r="D28" s="500"/>
      <c r="E28" s="501"/>
      <c r="F28" s="506"/>
      <c r="G28" s="507"/>
      <c r="H28" s="507"/>
      <c r="I28" s="507"/>
      <c r="J28" s="80"/>
      <c r="K28" s="518"/>
      <c r="L28" s="519"/>
      <c r="M28" s="512"/>
      <c r="N28" s="512"/>
      <c r="O28" s="512"/>
      <c r="P28" s="513"/>
      <c r="Q28"/>
    </row>
    <row r="29" spans="1:18" ht="14.25" customHeight="1">
      <c r="A29"/>
      <c r="B29" s="490" t="s">
        <v>292</v>
      </c>
      <c r="C29" s="491"/>
      <c r="D29" s="491"/>
      <c r="E29" s="492"/>
      <c r="F29" s="493"/>
      <c r="G29" s="494"/>
      <c r="H29" s="494"/>
      <c r="I29" s="495"/>
      <c r="J29" s="81"/>
      <c r="K29" s="148"/>
      <c r="L29" s="148"/>
      <c r="M29" s="82" t="s">
        <v>293</v>
      </c>
      <c r="N29" s="82"/>
      <c r="O29" s="82"/>
      <c r="P29" s="82"/>
      <c r="Q29"/>
    </row>
    <row r="30" spans="1:18" s="4" customFormat="1" ht="14">
      <c r="A30" s="150"/>
      <c r="B30"/>
      <c r="C30"/>
      <c r="D30"/>
      <c r="E30"/>
      <c r="F30" t="s">
        <v>291</v>
      </c>
      <c r="G30"/>
      <c r="H30"/>
      <c r="I30"/>
      <c r="J30"/>
      <c r="K30"/>
      <c r="L30"/>
      <c r="M30"/>
      <c r="N30"/>
      <c r="O30"/>
      <c r="P30"/>
      <c r="Q30" s="150"/>
      <c r="R30" s="1"/>
    </row>
    <row r="31" spans="1:18" s="4" customFormat="1" ht="14">
      <c r="A31" s="150"/>
      <c r="B31" s="150"/>
      <c r="C31" s="468"/>
      <c r="D31" s="469"/>
      <c r="E31" s="469"/>
      <c r="F31" s="469"/>
      <c r="G31" s="469"/>
      <c r="H31" s="469"/>
      <c r="I31" s="469"/>
      <c r="J31" s="469"/>
      <c r="K31" s="469"/>
      <c r="L31" s="469"/>
      <c r="M31" s="469"/>
      <c r="N31" s="469"/>
      <c r="O31" s="469"/>
      <c r="P31" s="469"/>
      <c r="Q31" s="150"/>
      <c r="R31" s="1"/>
    </row>
    <row r="32" spans="1:18" ht="19">
      <c r="A32"/>
      <c r="B32" s="151"/>
      <c r="C32" s="469"/>
      <c r="D32" s="469"/>
      <c r="E32" s="469"/>
      <c r="F32" s="469"/>
      <c r="G32" s="469"/>
      <c r="H32" s="469"/>
      <c r="I32" s="469"/>
      <c r="J32" s="469"/>
      <c r="K32" s="469"/>
      <c r="L32" s="469"/>
      <c r="M32" s="469"/>
      <c r="N32" s="469"/>
      <c r="O32" s="469"/>
      <c r="P32" s="469"/>
      <c r="Q32"/>
    </row>
    <row r="33" spans="1:17" ht="13.5" customHeight="1">
      <c r="A33"/>
      <c r="B33"/>
      <c r="C33"/>
      <c r="D33"/>
      <c r="E33" s="152"/>
      <c r="F33" s="152"/>
      <c r="G33" s="152"/>
      <c r="H33" s="152"/>
      <c r="I33" s="152"/>
      <c r="J33" s="152"/>
      <c r="K33" s="152"/>
      <c r="L33" s="152"/>
      <c r="M33" s="152"/>
      <c r="N33" s="152"/>
      <c r="O33" s="152"/>
      <c r="P33" s="152"/>
      <c r="Q33" s="152"/>
    </row>
    <row r="34" spans="1:17" ht="13.5" customHeight="1">
      <c r="A34"/>
      <c r="B34"/>
      <c r="C34"/>
      <c r="D34"/>
      <c r="E34" s="152"/>
      <c r="F34" s="152"/>
      <c r="G34" s="152"/>
      <c r="H34" s="152"/>
      <c r="I34" s="152"/>
      <c r="J34" s="152"/>
      <c r="K34" s="152"/>
      <c r="L34" s="152"/>
      <c r="M34" s="152"/>
      <c r="N34" s="152"/>
      <c r="O34" s="152"/>
      <c r="P34" s="152"/>
      <c r="Q34" s="152"/>
    </row>
    <row r="35" spans="1:17">
      <c r="A35"/>
      <c r="B35"/>
      <c r="C35" s="521" t="s">
        <v>17</v>
      </c>
      <c r="D35" s="521"/>
      <c r="E35" s="521"/>
      <c r="F35" s="521"/>
      <c r="G35" s="521"/>
      <c r="H35" s="521"/>
      <c r="I35" s="521"/>
      <c r="J35" s="521"/>
      <c r="K35" s="521"/>
      <c r="L35" s="521"/>
      <c r="M35" s="521"/>
      <c r="N35" s="521"/>
      <c r="O35" s="521"/>
      <c r="P35" s="521"/>
      <c r="Q35"/>
    </row>
    <row r="36" spans="1:17" ht="14.25" customHeight="1">
      <c r="A36"/>
      <c r="B36"/>
      <c r="C36" s="521"/>
      <c r="D36" s="521"/>
      <c r="E36" s="521"/>
      <c r="F36" s="521"/>
      <c r="G36" s="521"/>
      <c r="H36" s="521"/>
      <c r="I36" s="521"/>
      <c r="J36" s="521"/>
      <c r="K36" s="521"/>
      <c r="L36" s="521"/>
      <c r="M36" s="521"/>
      <c r="N36" s="521"/>
      <c r="O36" s="521"/>
      <c r="P36" s="521"/>
      <c r="Q36" s="152"/>
    </row>
    <row r="37" spans="1:17" ht="13.5" customHeight="1">
      <c r="A37"/>
      <c r="B37"/>
      <c r="C37" s="152"/>
      <c r="D37" s="152"/>
      <c r="E37" s="468" t="s">
        <v>16</v>
      </c>
      <c r="F37" s="468"/>
      <c r="G37" s="468"/>
      <c r="H37" s="468"/>
      <c r="I37" s="468"/>
      <c r="J37" s="468"/>
      <c r="K37" s="468"/>
      <c r="L37" s="468"/>
      <c r="M37" s="468"/>
      <c r="N37" s="468"/>
      <c r="O37" s="468"/>
      <c r="P37" s="468"/>
      <c r="Q37" s="468"/>
    </row>
    <row r="38" spans="1:17" ht="13.5" customHeight="1">
      <c r="A38"/>
      <c r="B38"/>
      <c r="C38" s="153"/>
      <c r="D38" s="153"/>
      <c r="E38" s="468"/>
      <c r="F38" s="468"/>
      <c r="G38" s="468"/>
      <c r="H38" s="468"/>
      <c r="I38" s="468"/>
      <c r="J38" s="468"/>
      <c r="K38" s="468"/>
      <c r="L38" s="468"/>
      <c r="M38" s="468"/>
      <c r="N38" s="468"/>
      <c r="O38" s="468"/>
      <c r="P38" s="468"/>
      <c r="Q38" s="468"/>
    </row>
    <row r="39" spans="1:17" ht="13.5" customHeight="1">
      <c r="A39"/>
      <c r="B39"/>
      <c r="C39" s="152"/>
      <c r="D39" s="152"/>
      <c r="E39" s="152"/>
      <c r="F39" s="152"/>
      <c r="G39" s="152"/>
      <c r="H39" s="152"/>
      <c r="I39" s="152"/>
      <c r="J39" s="152"/>
      <c r="K39" s="152"/>
      <c r="L39" s="152"/>
      <c r="M39" s="152"/>
      <c r="N39" s="152"/>
      <c r="O39" s="152"/>
      <c r="P39" s="154"/>
      <c r="Q39" s="153"/>
    </row>
    <row r="40" spans="1:17" ht="13.5" customHeight="1">
      <c r="A40"/>
      <c r="B40"/>
      <c r="C40" s="468" t="s">
        <v>15</v>
      </c>
      <c r="D40" s="468"/>
      <c r="E40" s="468"/>
      <c r="F40" s="468"/>
      <c r="G40" s="468"/>
      <c r="H40" s="468"/>
      <c r="I40" s="468"/>
      <c r="J40" s="468"/>
      <c r="K40" s="468"/>
      <c r="L40" s="468"/>
      <c r="M40" s="468"/>
      <c r="N40" s="468"/>
      <c r="O40" s="468"/>
      <c r="P40" s="468"/>
      <c r="Q40" s="468"/>
    </row>
    <row r="41" spans="1:17" ht="13.5" customHeight="1">
      <c r="A41"/>
      <c r="B41"/>
      <c r="C41" s="468"/>
      <c r="D41" s="468"/>
      <c r="E41" s="468"/>
      <c r="F41" s="468"/>
      <c r="G41" s="468"/>
      <c r="H41" s="468"/>
      <c r="I41" s="468"/>
      <c r="J41" s="468"/>
      <c r="K41" s="468"/>
      <c r="L41" s="468"/>
      <c r="M41" s="468"/>
      <c r="N41" s="468"/>
      <c r="O41" s="468"/>
      <c r="P41" s="468"/>
      <c r="Q41" s="468"/>
    </row>
    <row r="42" spans="1:17" ht="13.5" customHeight="1">
      <c r="A42"/>
      <c r="B42"/>
      <c r="C42" s="152"/>
      <c r="D42" s="152"/>
      <c r="E42" s="152"/>
      <c r="F42" s="152"/>
      <c r="G42" s="152"/>
      <c r="H42" s="152"/>
      <c r="I42" s="152"/>
      <c r="J42" s="152"/>
      <c r="K42" s="152"/>
      <c r="L42" s="152"/>
      <c r="M42" s="152"/>
      <c r="N42" s="152"/>
      <c r="O42" s="152"/>
      <c r="P42" s="154"/>
      <c r="Q42" s="153"/>
    </row>
    <row r="43" spans="1:17" ht="14.25" customHeight="1">
      <c r="A43"/>
      <c r="B43"/>
      <c r="C43" s="468" t="s">
        <v>14</v>
      </c>
      <c r="D43" s="468"/>
      <c r="E43" s="520" t="s">
        <v>487</v>
      </c>
      <c r="F43" s="520"/>
      <c r="G43" s="520"/>
      <c r="H43" s="520"/>
      <c r="I43" s="520"/>
      <c r="J43" s="520"/>
      <c r="K43" s="520"/>
      <c r="L43" s="520"/>
      <c r="M43" s="520"/>
      <c r="N43" s="520"/>
      <c r="O43" s="520"/>
      <c r="P43"/>
      <c r="Q43"/>
    </row>
    <row r="44" spans="1:17">
      <c r="A44"/>
      <c r="B44"/>
      <c r="C44"/>
      <c r="D44"/>
      <c r="E44" s="520"/>
      <c r="F44" s="520"/>
      <c r="G44" s="520"/>
      <c r="H44" s="520"/>
      <c r="I44" s="520"/>
      <c r="J44" s="520"/>
      <c r="K44" s="520"/>
      <c r="L44" s="520"/>
      <c r="M44" s="520"/>
      <c r="N44" s="520"/>
      <c r="O44" s="520"/>
      <c r="P44"/>
      <c r="Q44"/>
    </row>
    <row r="45" spans="1:17">
      <c r="A45"/>
      <c r="B45"/>
      <c r="C45"/>
      <c r="D45"/>
      <c r="E45" s="520"/>
      <c r="F45" s="520"/>
      <c r="G45" s="520"/>
      <c r="H45" s="520"/>
      <c r="I45" s="520"/>
      <c r="J45" s="520"/>
      <c r="K45" s="520"/>
      <c r="L45" s="520"/>
      <c r="M45" s="520"/>
      <c r="N45" s="520"/>
      <c r="O45" s="520"/>
      <c r="P45"/>
      <c r="Q45"/>
    </row>
    <row r="46" spans="1:17">
      <c r="A46"/>
      <c r="B46"/>
      <c r="C46"/>
      <c r="D46"/>
      <c r="E46" s="520"/>
      <c r="F46" s="520"/>
      <c r="G46" s="520"/>
      <c r="H46" s="520"/>
      <c r="I46" s="520"/>
      <c r="J46" s="520"/>
      <c r="K46" s="520"/>
      <c r="L46" s="520"/>
      <c r="M46" s="520"/>
      <c r="N46" s="520"/>
      <c r="O46" s="520"/>
      <c r="P46"/>
      <c r="Q46"/>
    </row>
    <row r="47" spans="1:17">
      <c r="A47"/>
      <c r="B47"/>
      <c r="C47"/>
      <c r="D47"/>
      <c r="E47" s="155"/>
      <c r="F47" s="155"/>
      <c r="G47" s="155"/>
      <c r="H47" s="155"/>
      <c r="I47" s="155"/>
      <c r="J47" s="155"/>
      <c r="K47" s="155"/>
      <c r="L47" s="155"/>
      <c r="M47" s="155"/>
      <c r="N47" s="155"/>
      <c r="O47" s="155"/>
      <c r="P47"/>
      <c r="Q47"/>
    </row>
    <row r="48" spans="1:17">
      <c r="A48"/>
      <c r="B48"/>
      <c r="C48"/>
      <c r="D48"/>
      <c r="E48" s="155"/>
      <c r="F48" s="155"/>
      <c r="G48" s="155"/>
      <c r="H48" s="155"/>
      <c r="I48" s="155"/>
      <c r="J48" s="155"/>
      <c r="K48" s="155"/>
      <c r="L48" s="155"/>
      <c r="M48" s="155"/>
      <c r="N48" s="155"/>
      <c r="O48" s="155"/>
      <c r="P48"/>
      <c r="Q48"/>
    </row>
    <row r="49" spans="1:18">
      <c r="A49"/>
      <c r="B49"/>
      <c r="C49"/>
      <c r="D49"/>
      <c r="E49" s="155"/>
      <c r="F49" s="155"/>
      <c r="G49" s="155"/>
      <c r="H49" s="155"/>
      <c r="I49" s="155"/>
      <c r="J49" s="155"/>
      <c r="K49" s="155"/>
      <c r="L49" s="155"/>
      <c r="M49" s="155"/>
      <c r="N49" s="155"/>
      <c r="O49" s="155"/>
      <c r="P49"/>
      <c r="Q49"/>
    </row>
    <row r="50" spans="1:18">
      <c r="A50"/>
      <c r="B50"/>
      <c r="C50"/>
      <c r="D50"/>
      <c r="E50" s="155"/>
      <c r="F50" s="155"/>
      <c r="G50" s="155"/>
      <c r="H50" s="155"/>
      <c r="I50" s="155"/>
      <c r="J50" s="155"/>
      <c r="K50" s="155"/>
      <c r="L50" s="155"/>
      <c r="M50" s="155"/>
      <c r="N50" s="155"/>
      <c r="O50" s="155"/>
      <c r="P50"/>
      <c r="Q50"/>
    </row>
    <row r="51" spans="1:18">
      <c r="A51"/>
      <c r="B51"/>
      <c r="C51"/>
      <c r="D51"/>
      <c r="E51"/>
      <c r="F51"/>
      <c r="G51"/>
      <c r="H51"/>
      <c r="I51"/>
      <c r="J51"/>
      <c r="K51"/>
      <c r="L51"/>
      <c r="M51"/>
      <c r="N51"/>
      <c r="O51"/>
      <c r="P51"/>
      <c r="Q51"/>
    </row>
    <row r="52" spans="1:18">
      <c r="A52"/>
      <c r="B52"/>
      <c r="C52"/>
      <c r="D52"/>
      <c r="E52"/>
      <c r="F52"/>
      <c r="G52"/>
      <c r="H52"/>
      <c r="I52"/>
      <c r="J52"/>
      <c r="K52"/>
      <c r="L52"/>
      <c r="M52"/>
      <c r="N52"/>
      <c r="O52"/>
      <c r="P52"/>
      <c r="Q52"/>
    </row>
    <row r="53" spans="1:18" s="4" customFormat="1" ht="14">
      <c r="A53"/>
      <c r="B53"/>
      <c r="C53"/>
      <c r="D53"/>
      <c r="E53"/>
      <c r="F53"/>
      <c r="G53"/>
      <c r="H53"/>
      <c r="I53"/>
      <c r="J53"/>
      <c r="K53"/>
      <c r="L53"/>
      <c r="M53"/>
      <c r="N53"/>
      <c r="O53"/>
      <c r="P53"/>
      <c r="Q53"/>
      <c r="R53" s="1"/>
    </row>
    <row r="54" spans="1:18" s="4" customFormat="1" ht="14">
      <c r="A54"/>
      <c r="B54"/>
      <c r="C54"/>
      <c r="D54"/>
      <c r="E54"/>
      <c r="F54"/>
      <c r="G54"/>
      <c r="H54"/>
      <c r="I54"/>
      <c r="J54"/>
      <c r="K54"/>
      <c r="L54"/>
      <c r="M54"/>
      <c r="N54"/>
      <c r="O54"/>
      <c r="P54"/>
      <c r="Q54"/>
      <c r="R54" s="1"/>
    </row>
    <row r="55" spans="1:18">
      <c r="A55"/>
      <c r="B55"/>
      <c r="C55"/>
      <c r="D55"/>
      <c r="E55"/>
      <c r="F55"/>
      <c r="G55"/>
      <c r="H55"/>
      <c r="I55"/>
      <c r="J55"/>
      <c r="K55"/>
      <c r="L55"/>
      <c r="M55"/>
      <c r="N55"/>
      <c r="O55"/>
      <c r="P55"/>
      <c r="Q55"/>
    </row>
    <row r="56" spans="1:18">
      <c r="A56"/>
      <c r="B56"/>
      <c r="C56"/>
      <c r="D56"/>
      <c r="E56"/>
      <c r="F56"/>
      <c r="G56"/>
      <c r="H56"/>
      <c r="I56"/>
      <c r="J56"/>
      <c r="K56"/>
      <c r="L56"/>
      <c r="M56"/>
      <c r="N56"/>
      <c r="O56"/>
      <c r="P56"/>
      <c r="Q56"/>
    </row>
    <row r="57" spans="1:18">
      <c r="A57"/>
      <c r="B57"/>
      <c r="C57"/>
      <c r="D57"/>
      <c r="E57"/>
      <c r="F57"/>
      <c r="G57"/>
      <c r="H57"/>
      <c r="I57"/>
      <c r="J57"/>
      <c r="K57"/>
      <c r="L57"/>
      <c r="M57"/>
      <c r="N57"/>
      <c r="O57"/>
      <c r="P57"/>
      <c r="Q57"/>
    </row>
    <row r="58" spans="1:18">
      <c r="A58"/>
      <c r="B58"/>
      <c r="C58"/>
      <c r="D58"/>
      <c r="E58"/>
      <c r="F58"/>
      <c r="G58"/>
      <c r="H58"/>
      <c r="I58"/>
      <c r="J58"/>
      <c r="K58"/>
      <c r="L58"/>
      <c r="M58"/>
      <c r="N58"/>
      <c r="O58"/>
      <c r="P58"/>
      <c r="Q58"/>
    </row>
    <row r="59" spans="1:18">
      <c r="A59"/>
      <c r="B59"/>
      <c r="C59"/>
      <c r="D59"/>
      <c r="E59"/>
      <c r="F59"/>
      <c r="G59"/>
      <c r="H59"/>
      <c r="I59"/>
      <c r="J59"/>
      <c r="K59"/>
      <c r="L59"/>
      <c r="M59"/>
      <c r="N59"/>
      <c r="O59"/>
      <c r="P59"/>
      <c r="Q59"/>
    </row>
    <row r="60" spans="1:18">
      <c r="A60"/>
      <c r="B60"/>
      <c r="C60"/>
      <c r="D60"/>
      <c r="E60"/>
      <c r="F60"/>
      <c r="G60"/>
      <c r="H60"/>
      <c r="I60"/>
      <c r="J60"/>
      <c r="K60"/>
      <c r="L60"/>
      <c r="M60"/>
      <c r="N60"/>
      <c r="O60"/>
      <c r="P60"/>
      <c r="Q60"/>
    </row>
    <row r="61" spans="1:18">
      <c r="A61"/>
      <c r="B61"/>
      <c r="C61"/>
      <c r="D61"/>
      <c r="E61"/>
      <c r="F61"/>
      <c r="G61"/>
      <c r="H61"/>
      <c r="I61"/>
      <c r="J61"/>
      <c r="K61"/>
      <c r="L61"/>
      <c r="M61"/>
      <c r="N61"/>
      <c r="O61"/>
      <c r="P61"/>
      <c r="Q61"/>
    </row>
    <row r="62" spans="1:18" ht="19">
      <c r="A62"/>
      <c r="B62" s="349" t="s">
        <v>13</v>
      </c>
      <c r="C62" s="349"/>
      <c r="D62" s="349"/>
      <c r="E62" s="349"/>
      <c r="F62" s="349"/>
      <c r="G62" s="349"/>
      <c r="H62" s="349"/>
      <c r="I62" s="349"/>
      <c r="J62" s="349"/>
      <c r="K62" s="349"/>
      <c r="L62" s="349"/>
      <c r="M62" s="349"/>
      <c r="N62" s="349"/>
      <c r="O62" s="349"/>
      <c r="P62" s="349"/>
      <c r="Q62"/>
    </row>
    <row r="63" spans="1:18" ht="22.5" customHeight="1"/>
  </sheetData>
  <sheetProtection sheet="1" selectLockedCells="1"/>
  <mergeCells count="45">
    <mergeCell ref="B29:E29"/>
    <mergeCell ref="F29:I29"/>
    <mergeCell ref="E43:O46"/>
    <mergeCell ref="C43:D43"/>
    <mergeCell ref="C40:Q41"/>
    <mergeCell ref="E37:Q38"/>
    <mergeCell ref="C35:P36"/>
    <mergeCell ref="M26:P26"/>
    <mergeCell ref="B27:E28"/>
    <mergeCell ref="F27:I28"/>
    <mergeCell ref="K27:L28"/>
    <mergeCell ref="M27:P28"/>
    <mergeCell ref="B22:E22"/>
    <mergeCell ref="F22:I22"/>
    <mergeCell ref="B26:E26"/>
    <mergeCell ref="F26:I26"/>
    <mergeCell ref="K26:L26"/>
    <mergeCell ref="B19:E19"/>
    <mergeCell ref="F19:I19"/>
    <mergeCell ref="K19:L19"/>
    <mergeCell ref="B20:E21"/>
    <mergeCell ref="F20:I21"/>
    <mergeCell ref="K20:L21"/>
    <mergeCell ref="M19:P19"/>
    <mergeCell ref="M20:P21"/>
    <mergeCell ref="M11:P11"/>
    <mergeCell ref="M12:P13"/>
    <mergeCell ref="K11:L11"/>
    <mergeCell ref="K12:L13"/>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s>
  <phoneticPr fontId="10"/>
  <dataValidations disablePrompts="1"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0070C0"/>
    <pageSetUpPr fitToPage="1"/>
  </sheetPr>
  <dimension ref="A1:AR161"/>
  <sheetViews>
    <sheetView showGridLines="0" zoomScale="80" zoomScaleNormal="80" zoomScaleSheetLayoutView="100" workbookViewId="0">
      <selection activeCell="L26" sqref="L26:P26"/>
    </sheetView>
  </sheetViews>
  <sheetFormatPr defaultColWidth="3.453125" defaultRowHeight="17.25" customHeight="1"/>
  <cols>
    <col min="1" max="1" width="3.7265625" style="5" customWidth="1"/>
    <col min="2" max="2" width="2.453125" style="5" customWidth="1"/>
    <col min="3" max="4" width="3.453125" style="8" customWidth="1"/>
    <col min="5" max="8" width="3.453125" style="5" customWidth="1"/>
    <col min="9" max="9" width="6.08984375" style="8" customWidth="1"/>
    <col min="10" max="25" width="3.453125" style="5" customWidth="1"/>
    <col min="26" max="28" width="3.453125" style="7" customWidth="1"/>
    <col min="29" max="35" width="3.453125" style="5"/>
    <col min="36" max="36" width="2.453125" style="5" customWidth="1"/>
    <col min="37" max="37" width="3.7265625" style="5" customWidth="1"/>
    <col min="38" max="38" width="3.453125" style="6"/>
    <col min="39" max="46" width="3.453125" style="5" customWidth="1"/>
    <col min="47" max="16384" width="3.453125" style="5"/>
  </cols>
  <sheetData>
    <row r="1" spans="1:37" ht="22.5" customHeight="1">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row>
    <row r="2" spans="1:37" ht="32.25" customHeight="1">
      <c r="A2" s="6"/>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447" t="s">
        <v>463</v>
      </c>
      <c r="AD2" s="447"/>
      <c r="AE2" s="447"/>
      <c r="AF2" s="447"/>
      <c r="AG2" s="447"/>
      <c r="AH2" s="447"/>
      <c r="AI2" s="447"/>
      <c r="AJ2" s="12"/>
      <c r="AK2" s="6"/>
    </row>
    <row r="3" spans="1:37" ht="21" customHeight="1">
      <c r="A3" s="6"/>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553" t="s">
        <v>70</v>
      </c>
      <c r="AD3" s="553"/>
      <c r="AE3" s="553"/>
      <c r="AF3" s="553"/>
      <c r="AG3" s="553"/>
      <c r="AH3" s="553"/>
      <c r="AI3" s="553"/>
      <c r="AJ3" s="12"/>
      <c r="AK3" s="6"/>
    </row>
    <row r="4" spans="1:37" ht="18" customHeight="1">
      <c r="A4" s="6"/>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553"/>
      <c r="AD4" s="553"/>
      <c r="AE4" s="553"/>
      <c r="AF4" s="553"/>
      <c r="AG4" s="553"/>
      <c r="AH4" s="553"/>
      <c r="AI4" s="553"/>
      <c r="AJ4" s="12"/>
      <c r="AK4" s="6"/>
    </row>
    <row r="5" spans="1:37" ht="21" customHeight="1">
      <c r="A5" s="6"/>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553"/>
      <c r="AD5" s="553"/>
      <c r="AE5" s="553"/>
      <c r="AF5" s="553"/>
      <c r="AG5" s="553"/>
      <c r="AH5" s="553"/>
      <c r="AI5" s="553"/>
      <c r="AJ5" s="120"/>
      <c r="AK5" s="6"/>
    </row>
    <row r="6" spans="1:37" ht="23.25" customHeight="1">
      <c r="A6" s="6"/>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c r="AK6" s="6"/>
    </row>
    <row r="7" spans="1:37" ht="23.25" customHeight="1">
      <c r="A7" s="6"/>
      <c r="B7" s="140"/>
      <c r="C7" s="554" t="s">
        <v>69</v>
      </c>
      <c r="D7" s="554"/>
      <c r="E7" s="554"/>
      <c r="F7" s="554"/>
      <c r="G7" s="554"/>
      <c r="H7" s="554"/>
      <c r="I7" s="554"/>
      <c r="J7" s="554"/>
      <c r="K7" s="554"/>
      <c r="L7" s="554"/>
      <c r="M7" s="554"/>
      <c r="N7" s="554"/>
      <c r="O7" s="554"/>
      <c r="P7" s="554"/>
      <c r="Q7" s="554"/>
      <c r="R7" s="554"/>
      <c r="S7" s="554"/>
      <c r="T7" s="554"/>
      <c r="U7" s="554"/>
      <c r="V7" s="554"/>
      <c r="W7" s="554"/>
      <c r="X7" s="554"/>
      <c r="Y7" s="554"/>
      <c r="Z7" s="554"/>
      <c r="AA7" s="554"/>
      <c r="AB7" s="554"/>
      <c r="AC7" s="554"/>
      <c r="AD7" s="554"/>
      <c r="AE7" s="554"/>
      <c r="AF7" s="554"/>
      <c r="AG7" s="554"/>
      <c r="AH7" s="554"/>
      <c r="AI7" s="554"/>
      <c r="AJ7" s="12"/>
      <c r="AK7" s="6"/>
    </row>
    <row r="8" spans="1:37" ht="23.25" customHeight="1">
      <c r="A8" s="6"/>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c r="AK8" s="6"/>
    </row>
    <row r="9" spans="1:37" ht="23.25" customHeight="1">
      <c r="A9" s="6"/>
      <c r="B9" s="140"/>
      <c r="C9" s="18"/>
      <c r="D9" s="18"/>
      <c r="E9" s="12"/>
      <c r="F9" s="12"/>
      <c r="G9" s="12"/>
      <c r="H9" s="12"/>
      <c r="I9" s="18"/>
      <c r="J9" s="555" t="s">
        <v>68</v>
      </c>
      <c r="K9" s="555"/>
      <c r="L9" s="555"/>
      <c r="M9" s="555"/>
      <c r="N9" s="556"/>
      <c r="O9" s="557"/>
      <c r="P9" s="557"/>
      <c r="Q9" s="557"/>
      <c r="R9" s="557"/>
      <c r="S9" s="557"/>
      <c r="T9" s="557"/>
      <c r="U9" s="557"/>
      <c r="V9" s="557"/>
      <c r="W9" s="560" t="s">
        <v>67</v>
      </c>
      <c r="X9" s="560"/>
      <c r="Y9" s="560"/>
      <c r="Z9" s="560"/>
      <c r="AA9" s="560"/>
      <c r="AB9" s="561"/>
      <c r="AC9" s="198"/>
      <c r="AD9" s="198"/>
      <c r="AE9" s="198"/>
      <c r="AF9" s="198"/>
      <c r="AG9" s="198"/>
      <c r="AH9" s="198"/>
      <c r="AI9" s="198"/>
      <c r="AJ9" s="12"/>
      <c r="AK9" s="6"/>
    </row>
    <row r="10" spans="1:37" ht="23.25" customHeight="1">
      <c r="A10" s="6"/>
      <c r="B10" s="140"/>
      <c r="C10" s="199"/>
      <c r="D10" s="18"/>
      <c r="E10" s="12"/>
      <c r="F10" s="12"/>
      <c r="G10" s="12"/>
      <c r="H10" s="12"/>
      <c r="I10" s="18"/>
      <c r="J10" s="555"/>
      <c r="K10" s="555"/>
      <c r="L10" s="555"/>
      <c r="M10" s="555"/>
      <c r="N10" s="558"/>
      <c r="O10" s="559"/>
      <c r="P10" s="559"/>
      <c r="Q10" s="559"/>
      <c r="R10" s="559"/>
      <c r="S10" s="559"/>
      <c r="T10" s="559"/>
      <c r="U10" s="559"/>
      <c r="V10" s="559"/>
      <c r="W10" s="562"/>
      <c r="X10" s="562"/>
      <c r="Y10" s="562"/>
      <c r="Z10" s="562"/>
      <c r="AA10" s="562"/>
      <c r="AB10" s="563"/>
      <c r="AC10" s="12"/>
      <c r="AD10" s="12"/>
      <c r="AE10" s="12"/>
      <c r="AF10" s="12"/>
      <c r="AG10" s="12"/>
      <c r="AH10" s="12"/>
      <c r="AI10" s="12"/>
      <c r="AJ10" s="12"/>
      <c r="AK10" s="6"/>
    </row>
    <row r="11" spans="1:37" ht="17.25" customHeight="1">
      <c r="A11" s="6"/>
      <c r="B11" s="140"/>
      <c r="C11" s="173"/>
      <c r="D11" s="173"/>
      <c r="E11" s="173"/>
      <c r="F11" s="173"/>
      <c r="G11" s="173"/>
      <c r="H11" s="173"/>
      <c r="I11" s="200"/>
      <c r="J11" s="200"/>
      <c r="K11" s="200"/>
      <c r="L11" s="200"/>
      <c r="M11" s="200"/>
      <c r="N11" s="200"/>
      <c r="O11" s="200"/>
      <c r="P11" s="200"/>
      <c r="Q11" s="200"/>
      <c r="R11" s="200"/>
      <c r="S11" s="200"/>
      <c r="T11" s="200"/>
      <c r="U11" s="200"/>
      <c r="V11" s="200"/>
      <c r="W11" s="200"/>
      <c r="X11" s="200"/>
      <c r="Y11" s="12"/>
      <c r="Z11" s="120"/>
      <c r="AA11" s="120"/>
      <c r="AB11" s="120"/>
      <c r="AC11" s="12"/>
      <c r="AD11" s="12"/>
      <c r="AE11" s="12"/>
      <c r="AF11" s="12"/>
      <c r="AG11" s="12"/>
      <c r="AH11" s="12"/>
      <c r="AI11" s="12"/>
      <c r="AJ11" s="12"/>
      <c r="AK11" s="6"/>
    </row>
    <row r="12" spans="1:37" ht="23.25" customHeight="1">
      <c r="A12" s="6"/>
      <c r="B12" s="140"/>
      <c r="C12"/>
      <c r="D12"/>
      <c r="E12"/>
      <c r="F12"/>
      <c r="G12"/>
      <c r="H12"/>
      <c r="I12"/>
      <c r="J12" s="564" t="s">
        <v>66</v>
      </c>
      <c r="K12" s="565"/>
      <c r="L12" s="565"/>
      <c r="M12" s="566"/>
      <c r="N12" s="573"/>
      <c r="O12" s="574"/>
      <c r="P12" s="574"/>
      <c r="Q12" s="575"/>
      <c r="R12" s="579" t="s">
        <v>65</v>
      </c>
      <c r="S12" s="579"/>
      <c r="T12" s="579"/>
      <c r="U12" s="579"/>
      <c r="V12" s="579"/>
      <c r="W12" s="579"/>
      <c r="X12" s="579"/>
      <c r="Y12" s="579"/>
      <c r="Z12" s="579"/>
      <c r="AA12" s="579"/>
      <c r="AB12" s="579"/>
      <c r="AC12" s="191"/>
      <c r="AD12" s="191"/>
      <c r="AE12"/>
      <c r="AF12"/>
      <c r="AG12"/>
      <c r="AH12"/>
      <c r="AI12"/>
      <c r="AJ12" s="12"/>
      <c r="AK12" s="6"/>
    </row>
    <row r="13" spans="1:37" ht="23.25" customHeight="1">
      <c r="A13" s="6"/>
      <c r="B13" s="140"/>
      <c r="C13"/>
      <c r="D13"/>
      <c r="E13"/>
      <c r="F13"/>
      <c r="G13"/>
      <c r="H13"/>
      <c r="I13"/>
      <c r="J13" s="567"/>
      <c r="K13" s="568"/>
      <c r="L13" s="568"/>
      <c r="M13" s="569"/>
      <c r="N13" s="576"/>
      <c r="O13" s="577"/>
      <c r="P13" s="577"/>
      <c r="Q13" s="578"/>
      <c r="R13" s="579"/>
      <c r="S13" s="579"/>
      <c r="T13" s="579"/>
      <c r="U13" s="579"/>
      <c r="V13" s="579"/>
      <c r="W13" s="579"/>
      <c r="X13" s="579"/>
      <c r="Y13" s="579"/>
      <c r="Z13" s="579"/>
      <c r="AA13" s="579"/>
      <c r="AB13" s="579"/>
      <c r="AC13"/>
      <c r="AD13"/>
      <c r="AE13"/>
      <c r="AF13"/>
      <c r="AG13"/>
      <c r="AH13"/>
      <c r="AI13"/>
      <c r="AJ13" s="201"/>
      <c r="AK13" s="6"/>
    </row>
    <row r="14" spans="1:37" s="8" customFormat="1" ht="23.25" customHeight="1">
      <c r="A14" s="6"/>
      <c r="B14" s="202"/>
      <c r="C14"/>
      <c r="D14"/>
      <c r="E14"/>
      <c r="F14"/>
      <c r="G14"/>
      <c r="H14"/>
      <c r="I14"/>
      <c r="J14" s="567"/>
      <c r="K14" s="568"/>
      <c r="L14" s="568"/>
      <c r="M14" s="569"/>
      <c r="N14" s="573"/>
      <c r="O14" s="574"/>
      <c r="P14" s="574"/>
      <c r="Q14" s="575"/>
      <c r="R14" s="580" t="s">
        <v>8</v>
      </c>
      <c r="S14" s="580"/>
      <c r="T14" s="580"/>
      <c r="U14" s="580"/>
      <c r="V14" s="580"/>
      <c r="W14" s="580"/>
      <c r="X14" s="580"/>
      <c r="Y14" s="580"/>
      <c r="Z14" s="580"/>
      <c r="AA14" s="580"/>
      <c r="AB14" s="580"/>
      <c r="AC14"/>
      <c r="AD14"/>
      <c r="AE14"/>
      <c r="AF14"/>
      <c r="AG14"/>
      <c r="AH14"/>
      <c r="AI14"/>
      <c r="AJ14" s="18"/>
      <c r="AK14" s="6"/>
    </row>
    <row r="15" spans="1:37" ht="23.25" customHeight="1">
      <c r="A15" s="6"/>
      <c r="B15" s="140"/>
      <c r="C15"/>
      <c r="D15"/>
      <c r="E15"/>
      <c r="F15"/>
      <c r="G15"/>
      <c r="H15"/>
      <c r="I15"/>
      <c r="J15" s="570"/>
      <c r="K15" s="571"/>
      <c r="L15" s="571"/>
      <c r="M15" s="572"/>
      <c r="N15" s="576"/>
      <c r="O15" s="577"/>
      <c r="P15" s="577"/>
      <c r="Q15" s="578"/>
      <c r="R15" s="580"/>
      <c r="S15" s="580"/>
      <c r="T15" s="580"/>
      <c r="U15" s="580"/>
      <c r="V15" s="580"/>
      <c r="W15" s="580"/>
      <c r="X15" s="580"/>
      <c r="Y15" s="580"/>
      <c r="Z15" s="580"/>
      <c r="AA15" s="580"/>
      <c r="AB15" s="580"/>
      <c r="AC15"/>
      <c r="AD15"/>
      <c r="AE15"/>
      <c r="AF15"/>
      <c r="AG15"/>
      <c r="AH15"/>
      <c r="AI15"/>
      <c r="AJ15" s="12"/>
      <c r="AK15" s="6"/>
    </row>
    <row r="16" spans="1:37" ht="23.25" customHeight="1">
      <c r="A16" s="6"/>
      <c r="B16" s="140"/>
      <c r="C16" s="12"/>
      <c r="D16" s="12"/>
      <c r="E16" s="12"/>
      <c r="F16" s="12"/>
      <c r="G16" s="12"/>
      <c r="H16" s="12"/>
      <c r="I16" s="18"/>
      <c r="J16" s="12"/>
      <c r="K16" s="12"/>
      <c r="L16" s="12"/>
      <c r="M16" s="12"/>
      <c r="N16" s="203" t="str">
        <f>IF(COUNTBLANK(N12:Q15)=16,"　↑　該当する方に○",IF(COUNTBLANK(N12:Q15)=14,"　↑　どちらか一方に○",""))</f>
        <v>　↑　該当する方に○</v>
      </c>
      <c r="O16" s="12"/>
      <c r="P16" s="12"/>
      <c r="Q16" s="204"/>
      <c r="R16" s="204"/>
      <c r="S16" s="204"/>
      <c r="T16" s="204"/>
      <c r="U16" s="204"/>
      <c r="V16" s="204"/>
      <c r="W16" s="204"/>
      <c r="X16" s="204"/>
      <c r="Y16" s="12"/>
      <c r="Z16" s="120"/>
      <c r="AA16" s="120"/>
      <c r="AB16" s="120"/>
      <c r="AC16" s="12"/>
      <c r="AD16" s="12"/>
      <c r="AE16" s="12"/>
      <c r="AF16" s="12"/>
      <c r="AG16" s="12"/>
      <c r="AH16" s="12"/>
      <c r="AI16" s="12"/>
      <c r="AJ16" s="12"/>
      <c r="AK16" s="6"/>
    </row>
    <row r="17" spans="1:37" ht="23.25" customHeight="1">
      <c r="A17" s="6"/>
      <c r="B17" s="140"/>
      <c r="C17" s="12"/>
      <c r="D17" s="12"/>
      <c r="E17" s="12"/>
      <c r="F17" s="12"/>
      <c r="G17" s="12"/>
      <c r="H17" s="12"/>
      <c r="I17" s="18"/>
      <c r="J17" s="12"/>
      <c r="K17" s="12"/>
      <c r="L17" s="12"/>
      <c r="M17" s="12"/>
      <c r="N17" s="12"/>
      <c r="O17" s="12"/>
      <c r="P17" s="12"/>
      <c r="Q17" s="205"/>
      <c r="R17" s="205"/>
      <c r="S17" s="205"/>
      <c r="T17" s="205"/>
      <c r="U17" s="581" t="str">
        <f>IF(AND(N12="○",N14=""),IF(N9="","",IF(N12="","",IF(N9="","","※工事業種が「"&amp;N9&amp;"工事業」に該当する工事のみ記入してください。"))),"")</f>
        <v/>
      </c>
      <c r="V17" s="581"/>
      <c r="W17" s="581"/>
      <c r="X17" s="581"/>
      <c r="Y17" s="581"/>
      <c r="Z17" s="581"/>
      <c r="AA17" s="581"/>
      <c r="AB17" s="581"/>
      <c r="AC17" s="581"/>
      <c r="AD17" s="581"/>
      <c r="AE17" s="581"/>
      <c r="AF17" s="581"/>
      <c r="AG17" s="206"/>
      <c r="AH17" s="206"/>
      <c r="AI17" s="206"/>
      <c r="AJ17" s="12"/>
      <c r="AK17" s="6"/>
    </row>
    <row r="18" spans="1:37" ht="23.25" customHeight="1">
      <c r="A18" s="6"/>
      <c r="B18" s="140"/>
      <c r="C18" s="207"/>
      <c r="D18" s="207"/>
      <c r="E18" s="12"/>
      <c r="F18" s="12"/>
      <c r="G18" s="12"/>
      <c r="H18" s="12"/>
      <c r="I18" s="18"/>
      <c r="J18" s="12"/>
      <c r="K18" s="12"/>
      <c r="L18" s="12"/>
      <c r="M18" s="12"/>
      <c r="N18" s="12"/>
      <c r="O18" s="12"/>
      <c r="P18" s="12"/>
      <c r="Q18" s="205"/>
      <c r="R18" s="205"/>
      <c r="S18" s="205"/>
      <c r="T18" s="205"/>
      <c r="U18" s="581"/>
      <c r="V18" s="581"/>
      <c r="W18" s="581"/>
      <c r="X18" s="581"/>
      <c r="Y18" s="581"/>
      <c r="Z18" s="581"/>
      <c r="AA18" s="581"/>
      <c r="AB18" s="581"/>
      <c r="AC18" s="581"/>
      <c r="AD18" s="581"/>
      <c r="AE18" s="581"/>
      <c r="AF18" s="581"/>
      <c r="AG18" s="12"/>
      <c r="AH18" s="12"/>
      <c r="AI18" s="12"/>
      <c r="AJ18" s="12"/>
      <c r="AK18" s="6"/>
    </row>
    <row r="19" spans="1:37" ht="23.25" customHeight="1">
      <c r="A19" s="6"/>
      <c r="B19" s="140"/>
      <c r="C19" s="582" t="s">
        <v>7</v>
      </c>
      <c r="D19" s="582"/>
      <c r="E19" s="583"/>
      <c r="F19" s="583"/>
      <c r="G19" s="583"/>
      <c r="H19" s="583"/>
      <c r="I19" s="582"/>
      <c r="J19" s="582"/>
      <c r="K19" s="11"/>
      <c r="L19" s="11"/>
      <c r="M19" s="11"/>
      <c r="N19" s="11"/>
      <c r="O19" s="11"/>
      <c r="P19" s="12"/>
      <c r="Q19" s="205"/>
      <c r="R19" s="205"/>
      <c r="S19" s="205"/>
      <c r="T19" s="205"/>
      <c r="U19" s="205"/>
      <c r="V19" s="205"/>
      <c r="W19" s="205"/>
      <c r="X19" s="205"/>
      <c r="Y19" s="12"/>
      <c r="Z19" s="120"/>
      <c r="AA19" s="120"/>
      <c r="AB19" s="120"/>
      <c r="AC19" s="12"/>
      <c r="AD19" s="12"/>
      <c r="AE19" s="12"/>
      <c r="AF19" s="12"/>
      <c r="AG19" s="12"/>
      <c r="AH19" s="12"/>
      <c r="AI19" s="12"/>
      <c r="AJ19" s="12"/>
      <c r="AK19" s="6"/>
    </row>
    <row r="20" spans="1:37" ht="23.25" customHeight="1">
      <c r="A20" s="6"/>
      <c r="B20" s="140"/>
      <c r="C20" s="550" t="s">
        <v>63</v>
      </c>
      <c r="D20" s="551"/>
      <c r="E20" s="552"/>
      <c r="F20" s="550" t="s">
        <v>62</v>
      </c>
      <c r="G20" s="551"/>
      <c r="H20" s="551"/>
      <c r="I20" s="552"/>
      <c r="J20" s="584" t="s">
        <v>61</v>
      </c>
      <c r="K20" s="585"/>
      <c r="L20" s="584" t="s">
        <v>60</v>
      </c>
      <c r="M20" s="586"/>
      <c r="N20" s="586"/>
      <c r="O20" s="586"/>
      <c r="P20" s="585"/>
      <c r="Q20" s="550" t="s">
        <v>59</v>
      </c>
      <c r="R20" s="551"/>
      <c r="S20" s="551"/>
      <c r="T20" s="551"/>
      <c r="U20" s="551"/>
      <c r="V20" s="551"/>
      <c r="W20" s="551"/>
      <c r="X20" s="552"/>
      <c r="Y20" s="550" t="s">
        <v>58</v>
      </c>
      <c r="Z20" s="551"/>
      <c r="AA20" s="551"/>
      <c r="AB20" s="551"/>
      <c r="AC20" s="551"/>
      <c r="AD20" s="551"/>
      <c r="AE20" s="551"/>
      <c r="AF20" s="552"/>
      <c r="AG20" s="550" t="s">
        <v>57</v>
      </c>
      <c r="AH20" s="551"/>
      <c r="AI20" s="552"/>
      <c r="AJ20" s="12"/>
      <c r="AK20" s="6"/>
    </row>
    <row r="21" spans="1:37" ht="23.25" customHeight="1">
      <c r="A21" s="6"/>
      <c r="B21" s="140"/>
      <c r="C21" s="525"/>
      <c r="D21" s="526"/>
      <c r="E21" s="527"/>
      <c r="F21" s="528"/>
      <c r="G21" s="529"/>
      <c r="H21" s="529"/>
      <c r="I21" s="530"/>
      <c r="J21" s="528"/>
      <c r="K21" s="530"/>
      <c r="L21" s="528"/>
      <c r="M21" s="529"/>
      <c r="N21" s="529"/>
      <c r="O21" s="529"/>
      <c r="P21" s="530"/>
      <c r="Q21" s="528"/>
      <c r="R21" s="529"/>
      <c r="S21" s="529"/>
      <c r="T21" s="529"/>
      <c r="U21" s="529"/>
      <c r="V21" s="529"/>
      <c r="W21" s="529"/>
      <c r="X21" s="530"/>
      <c r="Y21" s="528"/>
      <c r="Z21" s="529"/>
      <c r="AA21" s="529"/>
      <c r="AB21" s="529"/>
      <c r="AC21" s="529"/>
      <c r="AD21" s="529"/>
      <c r="AE21" s="529"/>
      <c r="AF21" s="530"/>
      <c r="AG21" s="522"/>
      <c r="AH21" s="523"/>
      <c r="AI21" s="524"/>
      <c r="AJ21" s="12"/>
      <c r="AK21" s="6"/>
    </row>
    <row r="22" spans="1:37" ht="23.25" customHeight="1">
      <c r="A22" s="6"/>
      <c r="B22" s="140"/>
      <c r="C22" s="544"/>
      <c r="D22" s="545"/>
      <c r="E22" s="546"/>
      <c r="F22" s="528"/>
      <c r="G22" s="529"/>
      <c r="H22" s="529"/>
      <c r="I22" s="530"/>
      <c r="J22" s="528"/>
      <c r="K22" s="530"/>
      <c r="L22" s="528"/>
      <c r="M22" s="529"/>
      <c r="N22" s="529"/>
      <c r="O22" s="529"/>
      <c r="P22" s="530"/>
      <c r="Q22" s="528"/>
      <c r="R22" s="529"/>
      <c r="S22" s="529"/>
      <c r="T22" s="529"/>
      <c r="U22" s="529"/>
      <c r="V22" s="529"/>
      <c r="W22" s="529"/>
      <c r="X22" s="530"/>
      <c r="Y22" s="528"/>
      <c r="Z22" s="529"/>
      <c r="AA22" s="529"/>
      <c r="AB22" s="529"/>
      <c r="AC22" s="529"/>
      <c r="AD22" s="529"/>
      <c r="AE22" s="529"/>
      <c r="AF22" s="530"/>
      <c r="AG22" s="522"/>
      <c r="AH22" s="523"/>
      <c r="AI22" s="524"/>
      <c r="AJ22" s="12"/>
      <c r="AK22" s="6"/>
    </row>
    <row r="23" spans="1:37" ht="23.25" customHeight="1">
      <c r="A23" s="6"/>
      <c r="B23" s="140"/>
      <c r="C23" s="525"/>
      <c r="D23" s="526"/>
      <c r="E23" s="527"/>
      <c r="F23" s="528"/>
      <c r="G23" s="529"/>
      <c r="H23" s="529"/>
      <c r="I23" s="530"/>
      <c r="J23" s="528"/>
      <c r="K23" s="530"/>
      <c r="L23" s="528"/>
      <c r="M23" s="529"/>
      <c r="N23" s="529"/>
      <c r="O23" s="529"/>
      <c r="P23" s="530"/>
      <c r="Q23" s="528"/>
      <c r="R23" s="529"/>
      <c r="S23" s="529"/>
      <c r="T23" s="529"/>
      <c r="U23" s="529"/>
      <c r="V23" s="529"/>
      <c r="W23" s="529"/>
      <c r="X23" s="530"/>
      <c r="Y23" s="528"/>
      <c r="Z23" s="529"/>
      <c r="AA23" s="529"/>
      <c r="AB23" s="529"/>
      <c r="AC23" s="529"/>
      <c r="AD23" s="529"/>
      <c r="AE23" s="529"/>
      <c r="AF23" s="530"/>
      <c r="AG23" s="522"/>
      <c r="AH23" s="523"/>
      <c r="AI23" s="524"/>
      <c r="AJ23" s="12"/>
      <c r="AK23" s="6"/>
    </row>
    <row r="24" spans="1:37" ht="26.25" customHeight="1">
      <c r="A24" s="6"/>
      <c r="B24" s="140"/>
      <c r="C24" s="544"/>
      <c r="D24" s="545"/>
      <c r="E24" s="546"/>
      <c r="F24" s="528"/>
      <c r="G24" s="529"/>
      <c r="H24" s="529"/>
      <c r="I24" s="530"/>
      <c r="J24" s="528"/>
      <c r="K24" s="530"/>
      <c r="L24" s="528"/>
      <c r="M24" s="529"/>
      <c r="N24" s="529"/>
      <c r="O24" s="529"/>
      <c r="P24" s="530"/>
      <c r="Q24" s="528"/>
      <c r="R24" s="529"/>
      <c r="S24" s="529"/>
      <c r="T24" s="529"/>
      <c r="U24" s="529"/>
      <c r="V24" s="529"/>
      <c r="W24" s="529"/>
      <c r="X24" s="530"/>
      <c r="Y24" s="528"/>
      <c r="Z24" s="529"/>
      <c r="AA24" s="529"/>
      <c r="AB24" s="529"/>
      <c r="AC24" s="529"/>
      <c r="AD24" s="529"/>
      <c r="AE24" s="529"/>
      <c r="AF24" s="530"/>
      <c r="AG24" s="522"/>
      <c r="AH24" s="523"/>
      <c r="AI24" s="524"/>
      <c r="AJ24" s="12"/>
      <c r="AK24" s="6"/>
    </row>
    <row r="25" spans="1:37" ht="26.25" customHeight="1">
      <c r="A25" s="6"/>
      <c r="B25" s="140"/>
      <c r="C25" s="525"/>
      <c r="D25" s="526"/>
      <c r="E25" s="527"/>
      <c r="F25" s="528"/>
      <c r="G25" s="529"/>
      <c r="H25" s="529"/>
      <c r="I25" s="530"/>
      <c r="J25" s="528"/>
      <c r="K25" s="530"/>
      <c r="L25" s="547"/>
      <c r="M25" s="548"/>
      <c r="N25" s="548"/>
      <c r="O25" s="548"/>
      <c r="P25" s="549"/>
      <c r="Q25" s="528"/>
      <c r="R25" s="529"/>
      <c r="S25" s="529"/>
      <c r="T25" s="529"/>
      <c r="U25" s="529"/>
      <c r="V25" s="529"/>
      <c r="W25" s="529"/>
      <c r="X25" s="530"/>
      <c r="Y25" s="528"/>
      <c r="Z25" s="529"/>
      <c r="AA25" s="529"/>
      <c r="AB25" s="529"/>
      <c r="AC25" s="529"/>
      <c r="AD25" s="529"/>
      <c r="AE25" s="529"/>
      <c r="AF25" s="530"/>
      <c r="AG25" s="522"/>
      <c r="AH25" s="523"/>
      <c r="AI25" s="524"/>
      <c r="AJ25" s="12"/>
      <c r="AK25" s="6"/>
    </row>
    <row r="26" spans="1:37" ht="26.25" customHeight="1">
      <c r="A26" s="6"/>
      <c r="B26" s="140"/>
      <c r="C26" s="544"/>
      <c r="D26" s="545"/>
      <c r="E26" s="546"/>
      <c r="F26" s="528"/>
      <c r="G26" s="529"/>
      <c r="H26" s="529"/>
      <c r="I26" s="530"/>
      <c r="J26" s="528"/>
      <c r="K26" s="530"/>
      <c r="L26" s="528"/>
      <c r="M26" s="529"/>
      <c r="N26" s="529"/>
      <c r="O26" s="529"/>
      <c r="P26" s="530"/>
      <c r="Q26" s="528"/>
      <c r="R26" s="529"/>
      <c r="S26" s="529"/>
      <c r="T26" s="529"/>
      <c r="U26" s="529"/>
      <c r="V26" s="529"/>
      <c r="W26" s="529"/>
      <c r="X26" s="530"/>
      <c r="Y26" s="528"/>
      <c r="Z26" s="529"/>
      <c r="AA26" s="529"/>
      <c r="AB26" s="529"/>
      <c r="AC26" s="529"/>
      <c r="AD26" s="529"/>
      <c r="AE26" s="529"/>
      <c r="AF26" s="530"/>
      <c r="AG26" s="522"/>
      <c r="AH26" s="523"/>
      <c r="AI26" s="524"/>
      <c r="AJ26" s="12"/>
      <c r="AK26" s="6"/>
    </row>
    <row r="27" spans="1:37" ht="26.25" customHeight="1">
      <c r="A27" s="6"/>
      <c r="B27" s="140"/>
      <c r="C27" s="525"/>
      <c r="D27" s="526"/>
      <c r="E27" s="527"/>
      <c r="F27" s="528"/>
      <c r="G27" s="529"/>
      <c r="H27" s="529"/>
      <c r="I27" s="530"/>
      <c r="J27" s="528"/>
      <c r="K27" s="530"/>
      <c r="L27" s="528"/>
      <c r="M27" s="529"/>
      <c r="N27" s="529"/>
      <c r="O27" s="529"/>
      <c r="P27" s="530"/>
      <c r="Q27" s="528"/>
      <c r="R27" s="529"/>
      <c r="S27" s="529"/>
      <c r="T27" s="529"/>
      <c r="U27" s="529"/>
      <c r="V27" s="529"/>
      <c r="W27" s="529"/>
      <c r="X27" s="530"/>
      <c r="Y27" s="528"/>
      <c r="Z27" s="529"/>
      <c r="AA27" s="529"/>
      <c r="AB27" s="529"/>
      <c r="AC27" s="529"/>
      <c r="AD27" s="529"/>
      <c r="AE27" s="529"/>
      <c r="AF27" s="530"/>
      <c r="AG27" s="522"/>
      <c r="AH27" s="523"/>
      <c r="AI27" s="524"/>
      <c r="AJ27" s="12"/>
      <c r="AK27" s="6"/>
    </row>
    <row r="28" spans="1:37" ht="26.25" customHeight="1">
      <c r="A28" s="6"/>
      <c r="B28" s="140"/>
      <c r="C28" s="544"/>
      <c r="D28" s="545"/>
      <c r="E28" s="546"/>
      <c r="F28" s="528"/>
      <c r="G28" s="529"/>
      <c r="H28" s="529"/>
      <c r="I28" s="530"/>
      <c r="J28" s="528"/>
      <c r="K28" s="530"/>
      <c r="L28" s="528"/>
      <c r="M28" s="529"/>
      <c r="N28" s="529"/>
      <c r="O28" s="529"/>
      <c r="P28" s="530"/>
      <c r="Q28" s="528"/>
      <c r="R28" s="529"/>
      <c r="S28" s="529"/>
      <c r="T28" s="529"/>
      <c r="U28" s="529"/>
      <c r="V28" s="529"/>
      <c r="W28" s="529"/>
      <c r="X28" s="530"/>
      <c r="Y28" s="528"/>
      <c r="Z28" s="529"/>
      <c r="AA28" s="529"/>
      <c r="AB28" s="529"/>
      <c r="AC28" s="529"/>
      <c r="AD28" s="529"/>
      <c r="AE28" s="529"/>
      <c r="AF28" s="530"/>
      <c r="AG28" s="522"/>
      <c r="AH28" s="523"/>
      <c r="AI28" s="524"/>
      <c r="AJ28" s="12"/>
      <c r="AK28" s="6"/>
    </row>
    <row r="29" spans="1:37" ht="26.25" customHeight="1">
      <c r="A29" s="6"/>
      <c r="B29" s="140"/>
      <c r="C29" s="525"/>
      <c r="D29" s="526"/>
      <c r="E29" s="527"/>
      <c r="F29" s="528"/>
      <c r="G29" s="529"/>
      <c r="H29" s="529"/>
      <c r="I29" s="530"/>
      <c r="J29" s="528"/>
      <c r="K29" s="530"/>
      <c r="L29" s="528"/>
      <c r="M29" s="529"/>
      <c r="N29" s="529"/>
      <c r="O29" s="529"/>
      <c r="P29" s="530"/>
      <c r="Q29" s="528"/>
      <c r="R29" s="529"/>
      <c r="S29" s="529"/>
      <c r="T29" s="529"/>
      <c r="U29" s="529"/>
      <c r="V29" s="529"/>
      <c r="W29" s="529"/>
      <c r="X29" s="530"/>
      <c r="Y29" s="528"/>
      <c r="Z29" s="529"/>
      <c r="AA29" s="529"/>
      <c r="AB29" s="529"/>
      <c r="AC29" s="529"/>
      <c r="AD29" s="529"/>
      <c r="AE29" s="529"/>
      <c r="AF29" s="530"/>
      <c r="AG29" s="522"/>
      <c r="AH29" s="523"/>
      <c r="AI29" s="524"/>
      <c r="AJ29" s="12"/>
      <c r="AK29" s="6"/>
    </row>
    <row r="30" spans="1:37" ht="26.25" customHeight="1">
      <c r="A30" s="6"/>
      <c r="B30" s="140"/>
      <c r="C30" s="544"/>
      <c r="D30" s="545"/>
      <c r="E30" s="546"/>
      <c r="F30" s="528"/>
      <c r="G30" s="529"/>
      <c r="H30" s="529"/>
      <c r="I30" s="530"/>
      <c r="J30" s="528"/>
      <c r="K30" s="530"/>
      <c r="L30" s="528"/>
      <c r="M30" s="529"/>
      <c r="N30" s="529"/>
      <c r="O30" s="529"/>
      <c r="P30" s="530"/>
      <c r="Q30" s="528"/>
      <c r="R30" s="529"/>
      <c r="S30" s="529"/>
      <c r="T30" s="529"/>
      <c r="U30" s="529"/>
      <c r="V30" s="529"/>
      <c r="W30" s="529"/>
      <c r="X30" s="530"/>
      <c r="Y30" s="528"/>
      <c r="Z30" s="529"/>
      <c r="AA30" s="529"/>
      <c r="AB30" s="529"/>
      <c r="AC30" s="529"/>
      <c r="AD30" s="529"/>
      <c r="AE30" s="529"/>
      <c r="AF30" s="530"/>
      <c r="AG30" s="522"/>
      <c r="AH30" s="523"/>
      <c r="AI30" s="524"/>
      <c r="AJ30" s="12"/>
      <c r="AK30" s="6"/>
    </row>
    <row r="31" spans="1:37" ht="26.25" customHeight="1">
      <c r="A31" s="6"/>
      <c r="B31" s="140"/>
      <c r="C31" s="525"/>
      <c r="D31" s="526"/>
      <c r="E31" s="527"/>
      <c r="F31" s="528"/>
      <c r="G31" s="529"/>
      <c r="H31" s="529"/>
      <c r="I31" s="530"/>
      <c r="J31" s="528"/>
      <c r="K31" s="530"/>
      <c r="L31" s="528"/>
      <c r="M31" s="529"/>
      <c r="N31" s="529"/>
      <c r="O31" s="529"/>
      <c r="P31" s="530"/>
      <c r="Q31" s="528"/>
      <c r="R31" s="529"/>
      <c r="S31" s="529"/>
      <c r="T31" s="529"/>
      <c r="U31" s="529"/>
      <c r="V31" s="529"/>
      <c r="W31" s="529"/>
      <c r="X31" s="530"/>
      <c r="Y31" s="528"/>
      <c r="Z31" s="529"/>
      <c r="AA31" s="529"/>
      <c r="AB31" s="529"/>
      <c r="AC31" s="529"/>
      <c r="AD31" s="529"/>
      <c r="AE31" s="529"/>
      <c r="AF31" s="530"/>
      <c r="AG31" s="522"/>
      <c r="AH31" s="523"/>
      <c r="AI31" s="524"/>
      <c r="AJ31" s="12"/>
      <c r="AK31" s="6"/>
    </row>
    <row r="32" spans="1:37" ht="26.25" customHeight="1">
      <c r="A32" s="6"/>
      <c r="B32" s="140"/>
      <c r="C32" s="544"/>
      <c r="D32" s="545"/>
      <c r="E32" s="546"/>
      <c r="F32" s="528"/>
      <c r="G32" s="529"/>
      <c r="H32" s="529"/>
      <c r="I32" s="530"/>
      <c r="J32" s="528"/>
      <c r="K32" s="530"/>
      <c r="L32" s="528"/>
      <c r="M32" s="529"/>
      <c r="N32" s="529"/>
      <c r="O32" s="529"/>
      <c r="P32" s="530"/>
      <c r="Q32" s="528"/>
      <c r="R32" s="529"/>
      <c r="S32" s="529"/>
      <c r="T32" s="529"/>
      <c r="U32" s="529"/>
      <c r="V32" s="529"/>
      <c r="W32" s="529"/>
      <c r="X32" s="530"/>
      <c r="Y32" s="528"/>
      <c r="Z32" s="529"/>
      <c r="AA32" s="529"/>
      <c r="AB32" s="529"/>
      <c r="AC32" s="529"/>
      <c r="AD32" s="529"/>
      <c r="AE32" s="529"/>
      <c r="AF32" s="530"/>
      <c r="AG32" s="522"/>
      <c r="AH32" s="523"/>
      <c r="AI32" s="524"/>
      <c r="AJ32" s="12"/>
      <c r="AK32" s="6"/>
    </row>
    <row r="33" spans="1:38" ht="26.25" customHeight="1">
      <c r="A33" s="6"/>
      <c r="B33" s="140"/>
      <c r="C33" s="525"/>
      <c r="D33" s="526"/>
      <c r="E33" s="527"/>
      <c r="F33" s="528"/>
      <c r="G33" s="529"/>
      <c r="H33" s="529"/>
      <c r="I33" s="530"/>
      <c r="J33" s="528"/>
      <c r="K33" s="530"/>
      <c r="L33" s="528"/>
      <c r="M33" s="529"/>
      <c r="N33" s="529"/>
      <c r="O33" s="529"/>
      <c r="P33" s="530"/>
      <c r="Q33" s="528"/>
      <c r="R33" s="529"/>
      <c r="S33" s="529"/>
      <c r="T33" s="529"/>
      <c r="U33" s="529"/>
      <c r="V33" s="529"/>
      <c r="W33" s="529"/>
      <c r="X33" s="530"/>
      <c r="Y33" s="528"/>
      <c r="Z33" s="529"/>
      <c r="AA33" s="529"/>
      <c r="AB33" s="529"/>
      <c r="AC33" s="529"/>
      <c r="AD33" s="529"/>
      <c r="AE33" s="529"/>
      <c r="AF33" s="530"/>
      <c r="AG33" s="522"/>
      <c r="AH33" s="523"/>
      <c r="AI33" s="524"/>
      <c r="AJ33" s="12"/>
      <c r="AK33" s="6"/>
    </row>
    <row r="34" spans="1:38" ht="26.25" customHeight="1">
      <c r="A34" s="6"/>
      <c r="B34" s="140"/>
      <c r="C34" s="544"/>
      <c r="D34" s="545"/>
      <c r="E34" s="546"/>
      <c r="F34" s="528"/>
      <c r="G34" s="529"/>
      <c r="H34" s="529"/>
      <c r="I34" s="530"/>
      <c r="J34" s="528"/>
      <c r="K34" s="530"/>
      <c r="L34" s="528"/>
      <c r="M34" s="529"/>
      <c r="N34" s="529"/>
      <c r="O34" s="529"/>
      <c r="P34" s="530"/>
      <c r="Q34" s="528"/>
      <c r="R34" s="529"/>
      <c r="S34" s="529"/>
      <c r="T34" s="529"/>
      <c r="U34" s="529"/>
      <c r="V34" s="529"/>
      <c r="W34" s="529"/>
      <c r="X34" s="530"/>
      <c r="Y34" s="528"/>
      <c r="Z34" s="529"/>
      <c r="AA34" s="529"/>
      <c r="AB34" s="529"/>
      <c r="AC34" s="529"/>
      <c r="AD34" s="529"/>
      <c r="AE34" s="529"/>
      <c r="AF34" s="530"/>
      <c r="AG34" s="522"/>
      <c r="AH34" s="523"/>
      <c r="AI34" s="524"/>
      <c r="AJ34" s="12"/>
      <c r="AK34" s="6"/>
    </row>
    <row r="35" spans="1:38" ht="26.25" customHeight="1">
      <c r="A35" s="6"/>
      <c r="B35" s="140"/>
      <c r="C35" s="525"/>
      <c r="D35" s="526"/>
      <c r="E35" s="527"/>
      <c r="F35" s="528"/>
      <c r="G35" s="529"/>
      <c r="H35" s="529"/>
      <c r="I35" s="530"/>
      <c r="J35" s="528"/>
      <c r="K35" s="530"/>
      <c r="L35" s="528"/>
      <c r="M35" s="529"/>
      <c r="N35" s="529"/>
      <c r="O35" s="529"/>
      <c r="P35" s="530"/>
      <c r="Q35" s="528"/>
      <c r="R35" s="529"/>
      <c r="S35" s="529"/>
      <c r="T35" s="529"/>
      <c r="U35" s="529"/>
      <c r="V35" s="529"/>
      <c r="W35" s="529"/>
      <c r="X35" s="530"/>
      <c r="Y35" s="528"/>
      <c r="Z35" s="529"/>
      <c r="AA35" s="529"/>
      <c r="AB35" s="529"/>
      <c r="AC35" s="529"/>
      <c r="AD35" s="529"/>
      <c r="AE35" s="529"/>
      <c r="AF35" s="530"/>
      <c r="AG35" s="522"/>
      <c r="AH35" s="523"/>
      <c r="AI35" s="524"/>
      <c r="AJ35" s="12"/>
      <c r="AK35" s="6"/>
    </row>
    <row r="36" spans="1:38" ht="26.25" customHeight="1">
      <c r="A36" s="6"/>
      <c r="B36" s="140"/>
      <c r="C36" s="544"/>
      <c r="D36" s="545"/>
      <c r="E36" s="546"/>
      <c r="F36" s="528"/>
      <c r="G36" s="529"/>
      <c r="H36" s="529"/>
      <c r="I36" s="530"/>
      <c r="J36" s="528"/>
      <c r="K36" s="530"/>
      <c r="L36" s="528"/>
      <c r="M36" s="529"/>
      <c r="N36" s="529"/>
      <c r="O36" s="529"/>
      <c r="P36" s="530"/>
      <c r="Q36" s="528"/>
      <c r="R36" s="529"/>
      <c r="S36" s="529"/>
      <c r="T36" s="529"/>
      <c r="U36" s="529"/>
      <c r="V36" s="529"/>
      <c r="W36" s="529"/>
      <c r="X36" s="530"/>
      <c r="Y36" s="528"/>
      <c r="Z36" s="529"/>
      <c r="AA36" s="529"/>
      <c r="AB36" s="529"/>
      <c r="AC36" s="529"/>
      <c r="AD36" s="529"/>
      <c r="AE36" s="529"/>
      <c r="AF36" s="530"/>
      <c r="AG36" s="522"/>
      <c r="AH36" s="523"/>
      <c r="AI36" s="524"/>
      <c r="AJ36" s="12"/>
      <c r="AK36" s="6"/>
    </row>
    <row r="37" spans="1:38" ht="26.25" customHeight="1">
      <c r="A37" s="6"/>
      <c r="B37" s="140"/>
      <c r="C37" s="525"/>
      <c r="D37" s="526"/>
      <c r="E37" s="527"/>
      <c r="F37" s="528"/>
      <c r="G37" s="529"/>
      <c r="H37" s="529"/>
      <c r="I37" s="530"/>
      <c r="J37" s="528"/>
      <c r="K37" s="530"/>
      <c r="L37" s="528"/>
      <c r="M37" s="529"/>
      <c r="N37" s="529"/>
      <c r="O37" s="529"/>
      <c r="P37" s="530"/>
      <c r="Q37" s="528"/>
      <c r="R37" s="529"/>
      <c r="S37" s="529"/>
      <c r="T37" s="529"/>
      <c r="U37" s="529"/>
      <c r="V37" s="529"/>
      <c r="W37" s="529"/>
      <c r="X37" s="530"/>
      <c r="Y37" s="528"/>
      <c r="Z37" s="529"/>
      <c r="AA37" s="529"/>
      <c r="AB37" s="529"/>
      <c r="AC37" s="529"/>
      <c r="AD37" s="529"/>
      <c r="AE37" s="529"/>
      <c r="AF37" s="530"/>
      <c r="AG37" s="522"/>
      <c r="AH37" s="523"/>
      <c r="AI37" s="524"/>
      <c r="AJ37" s="12"/>
      <c r="AK37" s="6"/>
    </row>
    <row r="38" spans="1:38" ht="26.25" customHeight="1">
      <c r="A38" s="6"/>
      <c r="B38" s="140"/>
      <c r="C38" s="544"/>
      <c r="D38" s="545"/>
      <c r="E38" s="546"/>
      <c r="F38" s="528"/>
      <c r="G38" s="529"/>
      <c r="H38" s="529"/>
      <c r="I38" s="530"/>
      <c r="J38" s="528"/>
      <c r="K38" s="530"/>
      <c r="L38" s="528"/>
      <c r="M38" s="529"/>
      <c r="N38" s="529"/>
      <c r="O38" s="529"/>
      <c r="P38" s="530"/>
      <c r="Q38" s="528"/>
      <c r="R38" s="529"/>
      <c r="S38" s="529"/>
      <c r="T38" s="529"/>
      <c r="U38" s="529"/>
      <c r="V38" s="529"/>
      <c r="W38" s="529"/>
      <c r="X38" s="530"/>
      <c r="Y38" s="528"/>
      <c r="Z38" s="529"/>
      <c r="AA38" s="529"/>
      <c r="AB38" s="529"/>
      <c r="AC38" s="529"/>
      <c r="AD38" s="529"/>
      <c r="AE38" s="529"/>
      <c r="AF38" s="530"/>
      <c r="AG38" s="522"/>
      <c r="AH38" s="523"/>
      <c r="AI38" s="524"/>
      <c r="AJ38" s="12"/>
      <c r="AK38" s="6"/>
    </row>
    <row r="39" spans="1:38" ht="26.25" customHeight="1">
      <c r="A39" s="6"/>
      <c r="B39" s="140"/>
      <c r="C39" s="525"/>
      <c r="D39" s="526"/>
      <c r="E39" s="527"/>
      <c r="F39" s="528"/>
      <c r="G39" s="529"/>
      <c r="H39" s="529"/>
      <c r="I39" s="530"/>
      <c r="J39" s="528"/>
      <c r="K39" s="530"/>
      <c r="L39" s="528"/>
      <c r="M39" s="529"/>
      <c r="N39" s="529"/>
      <c r="O39" s="529"/>
      <c r="P39" s="530"/>
      <c r="Q39" s="528"/>
      <c r="R39" s="529"/>
      <c r="S39" s="529"/>
      <c r="T39" s="529"/>
      <c r="U39" s="529"/>
      <c r="V39" s="529"/>
      <c r="W39" s="529"/>
      <c r="X39" s="530"/>
      <c r="Y39" s="528"/>
      <c r="Z39" s="529"/>
      <c r="AA39" s="529"/>
      <c r="AB39" s="529"/>
      <c r="AC39" s="529"/>
      <c r="AD39" s="529"/>
      <c r="AE39" s="529"/>
      <c r="AF39" s="530"/>
      <c r="AG39" s="522"/>
      <c r="AH39" s="523"/>
      <c r="AI39" s="524"/>
      <c r="AJ39" s="12"/>
      <c r="AK39" s="6"/>
    </row>
    <row r="40" spans="1:38" ht="26.25" customHeight="1">
      <c r="A40" s="6"/>
      <c r="B40" s="140"/>
      <c r="C40" s="544"/>
      <c r="D40" s="545"/>
      <c r="E40" s="546"/>
      <c r="F40" s="528"/>
      <c r="G40" s="529"/>
      <c r="H40" s="529"/>
      <c r="I40" s="530"/>
      <c r="J40" s="528"/>
      <c r="K40" s="530"/>
      <c r="L40" s="528"/>
      <c r="M40" s="529"/>
      <c r="N40" s="529"/>
      <c r="O40" s="529"/>
      <c r="P40" s="530"/>
      <c r="Q40" s="528"/>
      <c r="R40" s="529"/>
      <c r="S40" s="529"/>
      <c r="T40" s="529"/>
      <c r="U40" s="529"/>
      <c r="V40" s="529"/>
      <c r="W40" s="529"/>
      <c r="X40" s="530"/>
      <c r="Y40" s="528"/>
      <c r="Z40" s="529"/>
      <c r="AA40" s="529"/>
      <c r="AB40" s="529"/>
      <c r="AC40" s="529"/>
      <c r="AD40" s="529"/>
      <c r="AE40" s="529"/>
      <c r="AF40" s="530"/>
      <c r="AG40" s="522"/>
      <c r="AH40" s="523"/>
      <c r="AI40" s="524"/>
      <c r="AJ40" s="12"/>
      <c r="AK40" s="6"/>
    </row>
    <row r="41" spans="1:38" ht="26.25" customHeight="1">
      <c r="A41" s="6"/>
      <c r="B41" s="140"/>
      <c r="C41" s="525"/>
      <c r="D41" s="526"/>
      <c r="E41" s="527"/>
      <c r="F41" s="528"/>
      <c r="G41" s="529"/>
      <c r="H41" s="529"/>
      <c r="I41" s="530"/>
      <c r="J41" s="528"/>
      <c r="K41" s="530"/>
      <c r="L41" s="528"/>
      <c r="M41" s="529"/>
      <c r="N41" s="529"/>
      <c r="O41" s="529"/>
      <c r="P41" s="530"/>
      <c r="Q41" s="528"/>
      <c r="R41" s="529"/>
      <c r="S41" s="529"/>
      <c r="T41" s="529"/>
      <c r="U41" s="529"/>
      <c r="V41" s="529"/>
      <c r="W41" s="529"/>
      <c r="X41" s="530"/>
      <c r="Y41" s="528"/>
      <c r="Z41" s="529"/>
      <c r="AA41" s="529"/>
      <c r="AB41" s="529"/>
      <c r="AC41" s="529"/>
      <c r="AD41" s="529"/>
      <c r="AE41" s="529"/>
      <c r="AF41" s="530"/>
      <c r="AG41" s="522"/>
      <c r="AH41" s="523"/>
      <c r="AI41" s="524"/>
      <c r="AJ41" s="12"/>
      <c r="AK41" s="6"/>
    </row>
    <row r="42" spans="1:38" ht="26.25" customHeight="1">
      <c r="A42" s="6"/>
      <c r="B42" s="140"/>
      <c r="C42" s="525"/>
      <c r="D42" s="526"/>
      <c r="E42" s="527"/>
      <c r="F42" s="528"/>
      <c r="G42" s="529"/>
      <c r="H42" s="529"/>
      <c r="I42" s="530"/>
      <c r="J42" s="528"/>
      <c r="K42" s="530"/>
      <c r="L42" s="528"/>
      <c r="M42" s="529"/>
      <c r="N42" s="529"/>
      <c r="O42" s="529"/>
      <c r="P42" s="530"/>
      <c r="Q42" s="528"/>
      <c r="R42" s="529"/>
      <c r="S42" s="529"/>
      <c r="T42" s="529"/>
      <c r="U42" s="529"/>
      <c r="V42" s="529"/>
      <c r="W42" s="529"/>
      <c r="X42" s="530"/>
      <c r="Y42" s="528"/>
      <c r="Z42" s="529"/>
      <c r="AA42" s="529"/>
      <c r="AB42" s="529"/>
      <c r="AC42" s="529"/>
      <c r="AD42" s="529"/>
      <c r="AE42" s="529"/>
      <c r="AF42" s="530"/>
      <c r="AG42" s="522"/>
      <c r="AH42" s="523"/>
      <c r="AI42" s="524"/>
      <c r="AJ42" s="12"/>
      <c r="AK42" s="6"/>
    </row>
    <row r="43" spans="1:38" ht="26.25" customHeight="1">
      <c r="A43" s="6"/>
      <c r="B43" s="140"/>
      <c r="C43" s="544"/>
      <c r="D43" s="545"/>
      <c r="E43" s="546"/>
      <c r="F43" s="528"/>
      <c r="G43" s="529"/>
      <c r="H43" s="529"/>
      <c r="I43" s="530"/>
      <c r="J43" s="528"/>
      <c r="K43" s="530"/>
      <c r="L43" s="528"/>
      <c r="M43" s="529"/>
      <c r="N43" s="529"/>
      <c r="O43" s="529"/>
      <c r="P43" s="530"/>
      <c r="Q43" s="528"/>
      <c r="R43" s="529"/>
      <c r="S43" s="529"/>
      <c r="T43" s="529"/>
      <c r="U43" s="529"/>
      <c r="V43" s="529"/>
      <c r="W43" s="529"/>
      <c r="X43" s="530"/>
      <c r="Y43" s="528"/>
      <c r="Z43" s="529"/>
      <c r="AA43" s="529"/>
      <c r="AB43" s="529"/>
      <c r="AC43" s="529"/>
      <c r="AD43" s="529"/>
      <c r="AE43" s="529"/>
      <c r="AF43" s="530"/>
      <c r="AG43" s="522"/>
      <c r="AH43" s="523"/>
      <c r="AI43" s="524"/>
      <c r="AJ43" s="12"/>
      <c r="AK43" s="6"/>
    </row>
    <row r="44" spans="1:38" ht="26.25" customHeight="1">
      <c r="A44" s="6"/>
      <c r="B44" s="140"/>
      <c r="C44" s="525"/>
      <c r="D44" s="526"/>
      <c r="E44" s="527"/>
      <c r="F44" s="528"/>
      <c r="G44" s="529"/>
      <c r="H44" s="529"/>
      <c r="I44" s="530"/>
      <c r="J44" s="528"/>
      <c r="K44" s="530"/>
      <c r="L44" s="528"/>
      <c r="M44" s="529"/>
      <c r="N44" s="529"/>
      <c r="O44" s="529"/>
      <c r="P44" s="530"/>
      <c r="Q44" s="528"/>
      <c r="R44" s="529"/>
      <c r="S44" s="529"/>
      <c r="T44" s="529"/>
      <c r="U44" s="529"/>
      <c r="V44" s="529"/>
      <c r="W44" s="529"/>
      <c r="X44" s="530"/>
      <c r="Y44" s="528"/>
      <c r="Z44" s="529"/>
      <c r="AA44" s="529"/>
      <c r="AB44" s="529"/>
      <c r="AC44" s="529"/>
      <c r="AD44" s="529"/>
      <c r="AE44" s="529"/>
      <c r="AF44" s="530"/>
      <c r="AG44" s="522"/>
      <c r="AH44" s="523"/>
      <c r="AI44" s="524"/>
      <c r="AJ44" s="12"/>
      <c r="AK44" s="6"/>
    </row>
    <row r="45" spans="1:38" ht="26.25" customHeight="1">
      <c r="A45" s="6"/>
      <c r="B45" s="140"/>
      <c r="C45" s="544"/>
      <c r="D45" s="545"/>
      <c r="E45" s="546"/>
      <c r="F45" s="528"/>
      <c r="G45" s="529"/>
      <c r="H45" s="529"/>
      <c r="I45" s="530"/>
      <c r="J45" s="528"/>
      <c r="K45" s="530"/>
      <c r="L45" s="528"/>
      <c r="M45" s="529"/>
      <c r="N45" s="529"/>
      <c r="O45" s="529"/>
      <c r="P45" s="530"/>
      <c r="Q45" s="528"/>
      <c r="R45" s="529"/>
      <c r="S45" s="529"/>
      <c r="T45" s="529"/>
      <c r="U45" s="529"/>
      <c r="V45" s="529"/>
      <c r="W45" s="529"/>
      <c r="X45" s="530"/>
      <c r="Y45" s="528"/>
      <c r="Z45" s="529"/>
      <c r="AA45" s="529"/>
      <c r="AB45" s="529"/>
      <c r="AC45" s="529"/>
      <c r="AD45" s="529"/>
      <c r="AE45" s="529"/>
      <c r="AF45" s="530"/>
      <c r="AG45" s="522"/>
      <c r="AH45" s="523"/>
      <c r="AI45" s="524"/>
      <c r="AJ45" s="12"/>
      <c r="AK45" s="6"/>
    </row>
    <row r="46" spans="1:38" ht="26.25" customHeight="1">
      <c r="A46" s="6"/>
      <c r="B46" s="140"/>
      <c r="C46" s="531" t="s">
        <v>56</v>
      </c>
      <c r="D46" s="532"/>
      <c r="E46" s="532"/>
      <c r="F46" s="532"/>
      <c r="G46" s="532"/>
      <c r="H46" s="532"/>
      <c r="I46" s="533"/>
      <c r="J46" s="534">
        <f>SUM(J21:J45)</f>
        <v>0</v>
      </c>
      <c r="K46" s="535"/>
      <c r="L46" s="490"/>
      <c r="M46" s="491"/>
      <c r="N46" s="491"/>
      <c r="O46" s="491"/>
      <c r="P46" s="491"/>
      <c r="Q46" s="491"/>
      <c r="R46" s="491"/>
      <c r="S46" s="491"/>
      <c r="T46" s="491"/>
      <c r="U46" s="491"/>
      <c r="V46" s="491"/>
      <c r="W46" s="491"/>
      <c r="X46" s="491"/>
      <c r="Y46" s="491"/>
      <c r="Z46" s="491"/>
      <c r="AA46" s="491"/>
      <c r="AB46" s="491"/>
      <c r="AC46" s="491"/>
      <c r="AD46" s="491"/>
      <c r="AE46" s="491"/>
      <c r="AF46" s="491"/>
      <c r="AG46" s="491"/>
      <c r="AH46" s="491"/>
      <c r="AI46" s="492"/>
      <c r="AJ46" s="12"/>
      <c r="AK46" s="6"/>
    </row>
    <row r="47" spans="1:38" ht="26.25" customHeight="1">
      <c r="A47" s="6"/>
      <c r="B47" s="140"/>
      <c r="C47" s="536" t="s">
        <v>55</v>
      </c>
      <c r="D47" s="537"/>
      <c r="E47" s="537"/>
      <c r="F47" s="537"/>
      <c r="G47" s="537"/>
      <c r="H47" s="537"/>
      <c r="I47" s="538"/>
      <c r="J47" s="539" t="str">
        <f>IF(COUNT(J21:J45)=0,"",ROUNDDOWN(AVERAGE(J21:J45),1))</f>
        <v/>
      </c>
      <c r="K47" s="540"/>
      <c r="L47" s="541" t="s">
        <v>336</v>
      </c>
      <c r="M47" s="542"/>
      <c r="N47" s="542"/>
      <c r="O47" s="542"/>
      <c r="P47" s="542"/>
      <c r="Q47" s="542"/>
      <c r="R47" s="542"/>
      <c r="S47" s="542"/>
      <c r="T47" s="542"/>
      <c r="U47" s="542"/>
      <c r="V47" s="542"/>
      <c r="W47" s="542"/>
      <c r="X47" s="542"/>
      <c r="Y47" s="542"/>
      <c r="Z47" s="542"/>
      <c r="AA47" s="542"/>
      <c r="AB47" s="542"/>
      <c r="AC47" s="542"/>
      <c r="AD47" s="542"/>
      <c r="AE47" s="542"/>
      <c r="AF47" s="542"/>
      <c r="AG47" s="542"/>
      <c r="AH47" s="542"/>
      <c r="AI47" s="543"/>
      <c r="AJ47" s="12"/>
      <c r="AK47" s="6"/>
    </row>
    <row r="48" spans="1:38" s="9" customFormat="1" ht="23.25" customHeight="1">
      <c r="A48" s="6"/>
      <c r="B48" s="208"/>
      <c r="C48" s="209"/>
      <c r="D48" s="210" t="s">
        <v>477</v>
      </c>
      <c r="E48" s="211"/>
      <c r="F48" s="211"/>
      <c r="G48" s="211"/>
      <c r="H48" s="211"/>
      <c r="I48" s="209"/>
      <c r="J48" s="212"/>
      <c r="K48" s="212"/>
      <c r="L48" s="212"/>
      <c r="M48" s="212"/>
      <c r="N48" s="212"/>
      <c r="O48" s="212"/>
      <c r="P48" s="212"/>
      <c r="Q48" s="212"/>
      <c r="R48" s="212"/>
      <c r="S48" s="212"/>
      <c r="T48" s="212"/>
      <c r="U48" s="212"/>
      <c r="V48" s="212"/>
      <c r="W48" s="212"/>
      <c r="X48" s="212"/>
      <c r="Y48" s="212"/>
      <c r="Z48" s="146"/>
      <c r="AA48" s="146"/>
      <c r="AB48" s="146"/>
      <c r="AC48" s="212"/>
      <c r="AD48" s="212"/>
      <c r="AE48" s="212"/>
      <c r="AF48" s="212"/>
      <c r="AG48" s="212"/>
      <c r="AH48" s="212"/>
      <c r="AI48" s="212"/>
      <c r="AJ48" s="212"/>
      <c r="AK48" s="6"/>
      <c r="AL48" s="10"/>
    </row>
    <row r="49" spans="1:37" ht="20.25" customHeight="1">
      <c r="A49" s="6"/>
      <c r="B49" s="140"/>
      <c r="C49" s="213"/>
      <c r="D49" s="210" t="s">
        <v>54</v>
      </c>
      <c r="E49" s="213"/>
      <c r="F49" s="214"/>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12"/>
      <c r="AK49" s="6"/>
    </row>
    <row r="50" spans="1:37" ht="26.25" customHeight="1">
      <c r="A50" s="6"/>
      <c r="B50" s="349" t="s">
        <v>53</v>
      </c>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6"/>
    </row>
    <row r="51" spans="1:37" ht="22.5" customHeight="1">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ht="17.25" customHeight="1">
      <c r="A52" s="6"/>
      <c r="AK52" s="6"/>
    </row>
    <row r="53" spans="1:37" ht="17.25" customHeight="1">
      <c r="A53" s="6"/>
      <c r="AK53" s="6"/>
    </row>
    <row r="54" spans="1:37" ht="17.25" customHeight="1">
      <c r="A54" s="6"/>
      <c r="AK54" s="6"/>
    </row>
    <row r="55" spans="1:37" ht="17.25" customHeight="1">
      <c r="A55" s="6"/>
      <c r="AK55" s="6"/>
    </row>
    <row r="56" spans="1:37" ht="17.25" customHeight="1">
      <c r="A56" s="6"/>
      <c r="AK56" s="6"/>
    </row>
    <row r="57" spans="1:37" ht="17.25" customHeight="1">
      <c r="A57" s="6"/>
      <c r="AK57" s="6"/>
    </row>
    <row r="58" spans="1:37" ht="17.25" customHeight="1">
      <c r="A58" s="6"/>
      <c r="AK58" s="6"/>
    </row>
    <row r="59" spans="1:37" ht="17.25" customHeight="1">
      <c r="A59" s="6"/>
      <c r="AK59" s="6"/>
    </row>
    <row r="60" spans="1:37" ht="17.25" customHeight="1">
      <c r="A60" s="6"/>
      <c r="AK60" s="6"/>
    </row>
    <row r="61" spans="1:37" ht="17.25" customHeight="1">
      <c r="A61" s="6"/>
      <c r="AK61" s="6"/>
    </row>
    <row r="62" spans="1:37" ht="17.25" customHeight="1">
      <c r="A62" s="6"/>
      <c r="AK62" s="6"/>
    </row>
    <row r="63" spans="1:37" ht="17.25" customHeight="1">
      <c r="A63" s="6"/>
      <c r="AK63" s="6"/>
    </row>
    <row r="64" spans="1:37" ht="17.25" customHeight="1">
      <c r="A64" s="6"/>
      <c r="AK64" s="6"/>
    </row>
    <row r="65" spans="1:37" ht="17.25" customHeight="1">
      <c r="A65" s="6"/>
      <c r="AK65" s="6"/>
    </row>
    <row r="66" spans="1:37" ht="17.25" customHeight="1">
      <c r="A66" s="6"/>
      <c r="AK66" s="6"/>
    </row>
    <row r="67" spans="1:37" ht="17.25" customHeight="1">
      <c r="A67" s="6"/>
      <c r="AK67" s="6"/>
    </row>
    <row r="68" spans="1:37" ht="17.25" customHeight="1">
      <c r="A68" s="6"/>
      <c r="AK68" s="6"/>
    </row>
    <row r="69" spans="1:37" ht="17.25" customHeight="1">
      <c r="A69" s="6"/>
      <c r="AK69" s="6"/>
    </row>
    <row r="70" spans="1:37" ht="17.25" customHeight="1">
      <c r="A70" s="6"/>
      <c r="AK70" s="6"/>
    </row>
    <row r="71" spans="1:37" ht="17.25" customHeight="1">
      <c r="A71" s="6"/>
      <c r="AK71" s="6"/>
    </row>
    <row r="72" spans="1:37" ht="17.25" customHeight="1">
      <c r="A72" s="6"/>
      <c r="AK72" s="6"/>
    </row>
    <row r="73" spans="1:37" ht="17.25" customHeight="1">
      <c r="A73" s="6"/>
      <c r="AK73" s="6"/>
    </row>
    <row r="74" spans="1:37" ht="17.25" customHeight="1">
      <c r="A74" s="6"/>
      <c r="AK74" s="6"/>
    </row>
    <row r="75" spans="1:37" ht="17.25" customHeight="1">
      <c r="A75" s="6"/>
      <c r="AK75" s="6"/>
    </row>
    <row r="76" spans="1:37" ht="17.25" customHeight="1">
      <c r="A76" s="6"/>
      <c r="AK76" s="6"/>
    </row>
    <row r="77" spans="1:37" ht="17.25" customHeight="1">
      <c r="A77" s="6"/>
      <c r="AK77" s="6"/>
    </row>
    <row r="78" spans="1:37" ht="17.25" customHeight="1">
      <c r="A78" s="6"/>
      <c r="AK78" s="6"/>
    </row>
    <row r="79" spans="1:37" ht="17.25" customHeight="1">
      <c r="A79" s="6"/>
      <c r="AK79" s="6"/>
    </row>
    <row r="80" spans="1:37" ht="17.25" customHeight="1">
      <c r="A80" s="6"/>
      <c r="AK80" s="6"/>
    </row>
    <row r="81" spans="1:37" ht="17.25" customHeight="1">
      <c r="A81" s="6"/>
      <c r="AK81" s="6"/>
    </row>
    <row r="82" spans="1:37" ht="17.25" customHeight="1">
      <c r="A82" s="6"/>
      <c r="AK82" s="6"/>
    </row>
    <row r="83" spans="1:37" ht="17.25" customHeight="1">
      <c r="A83" s="6"/>
      <c r="AK83" s="6"/>
    </row>
    <row r="84" spans="1:37" ht="17.25" customHeight="1">
      <c r="A84" s="6"/>
      <c r="AK84" s="6"/>
    </row>
    <row r="85" spans="1:37" ht="17.25" customHeight="1">
      <c r="A85" s="6"/>
      <c r="AK85" s="6"/>
    </row>
    <row r="86" spans="1:37" ht="17.25" customHeight="1">
      <c r="A86" s="6"/>
      <c r="AK86" s="6"/>
    </row>
    <row r="87" spans="1:37" ht="17.25" customHeight="1">
      <c r="A87" s="6"/>
      <c r="AK87" s="6"/>
    </row>
    <row r="88" spans="1:37" ht="17.25" customHeight="1">
      <c r="A88" s="6"/>
      <c r="AK88" s="6"/>
    </row>
    <row r="89" spans="1:37" ht="17.25" customHeight="1">
      <c r="A89" s="6"/>
      <c r="AK89" s="6"/>
    </row>
    <row r="90" spans="1:37" ht="17.25" customHeight="1">
      <c r="A90" s="6"/>
      <c r="AK90" s="6"/>
    </row>
    <row r="91" spans="1:37" ht="17.25" customHeight="1">
      <c r="A91" s="6"/>
      <c r="AK91" s="6"/>
    </row>
    <row r="92" spans="1:37" ht="17.25" customHeight="1">
      <c r="A92" s="6"/>
      <c r="AK92" s="6"/>
    </row>
    <row r="93" spans="1:37" ht="17.25" customHeight="1">
      <c r="A93" s="6"/>
      <c r="AK93" s="6"/>
    </row>
    <row r="94" spans="1:37" ht="17.25" customHeight="1">
      <c r="A94" s="6"/>
      <c r="AK94" s="6"/>
    </row>
    <row r="95" spans="1:37" ht="17.25" customHeight="1">
      <c r="A95" s="6"/>
      <c r="AK95" s="6"/>
    </row>
    <row r="96" spans="1:37" ht="17.25" customHeight="1">
      <c r="A96" s="6"/>
      <c r="AK96" s="6"/>
    </row>
    <row r="97" spans="1:37" ht="17.25" customHeight="1">
      <c r="A97" s="6"/>
      <c r="AK97" s="6"/>
    </row>
    <row r="98" spans="1:37" ht="17.25" customHeight="1">
      <c r="A98" s="6"/>
      <c r="AK98" s="6"/>
    </row>
    <row r="99" spans="1:37" ht="17.25" customHeight="1">
      <c r="A99" s="6"/>
      <c r="AK99" s="6"/>
    </row>
    <row r="100" spans="1:37" ht="17.25" customHeight="1">
      <c r="A100" s="6"/>
      <c r="AK100" s="6"/>
    </row>
    <row r="101" spans="1:37" ht="17.25" customHeight="1">
      <c r="A101" s="6"/>
      <c r="AK101" s="6"/>
    </row>
    <row r="102" spans="1:37" ht="17.25" customHeight="1">
      <c r="A102" s="6"/>
      <c r="AK102" s="6"/>
    </row>
    <row r="103" spans="1:37" ht="17.25" customHeight="1">
      <c r="A103" s="6"/>
      <c r="AK103" s="6"/>
    </row>
    <row r="104" spans="1:37" ht="17.25" customHeight="1">
      <c r="A104" s="6"/>
      <c r="AK104" s="6"/>
    </row>
    <row r="105" spans="1:37" ht="17.25" customHeight="1">
      <c r="A105" s="6"/>
      <c r="AK105" s="6"/>
    </row>
    <row r="106" spans="1:37" ht="17.25" customHeight="1">
      <c r="A106" s="6"/>
      <c r="AK106" s="6"/>
    </row>
    <row r="107" spans="1:37" ht="17.25" customHeight="1">
      <c r="A107" s="6"/>
      <c r="AK107" s="6"/>
    </row>
    <row r="108" spans="1:37" ht="17.25" customHeight="1">
      <c r="A108" s="6"/>
    </row>
    <row r="109" spans="1:37" ht="17.25" customHeight="1">
      <c r="A109" s="6"/>
    </row>
    <row r="110" spans="1:37" ht="17.25" customHeight="1">
      <c r="A110" s="6"/>
    </row>
    <row r="111" spans="1:37" ht="17.25" customHeight="1">
      <c r="A111" s="6"/>
    </row>
    <row r="112" spans="1:37" ht="17.25" customHeight="1">
      <c r="A112" s="6"/>
    </row>
    <row r="113" spans="1:1" ht="17.25" customHeight="1">
      <c r="A113" s="6"/>
    </row>
    <row r="114" spans="1:1" ht="17.25" customHeight="1">
      <c r="A114" s="6"/>
    </row>
    <row r="115" spans="1:1" ht="17.25" customHeight="1">
      <c r="A115" s="6"/>
    </row>
    <row r="133" spans="41:44" ht="17.25" customHeight="1">
      <c r="AO133" s="6" t="s">
        <v>235</v>
      </c>
      <c r="AR133" s="5" t="s">
        <v>52</v>
      </c>
    </row>
    <row r="134" spans="41:44" ht="17.25" customHeight="1">
      <c r="AO134" s="6" t="s">
        <v>51</v>
      </c>
      <c r="AR134" s="5" t="s">
        <v>50</v>
      </c>
    </row>
    <row r="135" spans="41:44" ht="17.25" customHeight="1">
      <c r="AO135" s="6" t="s">
        <v>49</v>
      </c>
      <c r="AR135" s="5" t="s">
        <v>48</v>
      </c>
    </row>
    <row r="136" spans="41:44" ht="17.25" customHeight="1">
      <c r="AO136" s="6" t="s">
        <v>47</v>
      </c>
      <c r="AR136" s="5" t="s">
        <v>46</v>
      </c>
    </row>
    <row r="137" spans="41:44" ht="17.25" customHeight="1">
      <c r="AO137" s="6" t="s">
        <v>45</v>
      </c>
    </row>
    <row r="138" spans="41:44" ht="17.25" customHeight="1">
      <c r="AO138" s="6" t="s">
        <v>44</v>
      </c>
    </row>
    <row r="139" spans="41:44" ht="17.25" customHeight="1">
      <c r="AO139" s="6" t="s">
        <v>43</v>
      </c>
    </row>
    <row r="140" spans="41:44" ht="17.25" customHeight="1">
      <c r="AO140" s="6" t="s">
        <v>42</v>
      </c>
    </row>
    <row r="141" spans="41:44" ht="17.25" customHeight="1">
      <c r="AO141" s="6" t="s">
        <v>41</v>
      </c>
    </row>
    <row r="142" spans="41:44" ht="17.25" customHeight="1">
      <c r="AO142" s="6" t="s">
        <v>40</v>
      </c>
    </row>
    <row r="143" spans="41:44" ht="17.25" customHeight="1">
      <c r="AO143" s="6" t="s">
        <v>39</v>
      </c>
    </row>
    <row r="144" spans="41:44" ht="17.25" customHeight="1">
      <c r="AO144" s="6" t="s">
        <v>38</v>
      </c>
    </row>
    <row r="145" spans="41:41" ht="17.25" customHeight="1">
      <c r="AO145" s="6" t="s">
        <v>37</v>
      </c>
    </row>
    <row r="146" spans="41:41" ht="17.25" customHeight="1">
      <c r="AO146" s="6" t="s">
        <v>36</v>
      </c>
    </row>
    <row r="147" spans="41:41" ht="17.25" customHeight="1">
      <c r="AO147" s="6" t="s">
        <v>35</v>
      </c>
    </row>
    <row r="148" spans="41:41" ht="17.25" customHeight="1">
      <c r="AO148" s="6" t="s">
        <v>34</v>
      </c>
    </row>
    <row r="149" spans="41:41" ht="17.25" customHeight="1">
      <c r="AO149" s="6" t="s">
        <v>33</v>
      </c>
    </row>
    <row r="150" spans="41:41" ht="17.25" customHeight="1">
      <c r="AO150" s="6" t="s">
        <v>32</v>
      </c>
    </row>
    <row r="151" spans="41:41" ht="17.25" customHeight="1">
      <c r="AO151" s="6" t="s">
        <v>31</v>
      </c>
    </row>
    <row r="152" spans="41:41" ht="17.25" customHeight="1">
      <c r="AO152" s="6" t="s">
        <v>30</v>
      </c>
    </row>
    <row r="153" spans="41:41" ht="17.25" customHeight="1">
      <c r="AO153" s="6" t="s">
        <v>29</v>
      </c>
    </row>
    <row r="154" spans="41:41" ht="17.25" customHeight="1">
      <c r="AO154" s="6" t="s">
        <v>28</v>
      </c>
    </row>
    <row r="155" spans="41:41" ht="17.25" customHeight="1">
      <c r="AO155" s="6" t="s">
        <v>27</v>
      </c>
    </row>
    <row r="156" spans="41:41" ht="17.25" customHeight="1">
      <c r="AO156" s="6" t="s">
        <v>26</v>
      </c>
    </row>
    <row r="157" spans="41:41" ht="17.25" customHeight="1">
      <c r="AO157" s="6" t="s">
        <v>25</v>
      </c>
    </row>
    <row r="158" spans="41:41" ht="17.25" customHeight="1">
      <c r="AO158" s="6" t="s">
        <v>24</v>
      </c>
    </row>
    <row r="159" spans="41:41" ht="17.25" customHeight="1">
      <c r="AO159" s="6" t="s">
        <v>23</v>
      </c>
    </row>
    <row r="160" spans="41:41" ht="17.25" customHeight="1">
      <c r="AO160" s="6" t="s">
        <v>22</v>
      </c>
    </row>
    <row r="161" spans="41:41" ht="17.25" customHeight="1">
      <c r="AO161" s="5" t="s">
        <v>21</v>
      </c>
    </row>
  </sheetData>
  <sheetProtection sheet="1" selectLockedCells="1"/>
  <mergeCells count="203">
    <mergeCell ref="B50:AJ50"/>
    <mergeCell ref="AC3:AI5"/>
    <mergeCell ref="C7:AI7"/>
    <mergeCell ref="J9:M10"/>
    <mergeCell ref="N9:V10"/>
    <mergeCell ref="W9:AB10"/>
    <mergeCell ref="J12:M15"/>
    <mergeCell ref="N12:Q13"/>
    <mergeCell ref="R12:AB13"/>
    <mergeCell ref="N14:Q15"/>
    <mergeCell ref="R14:AB15"/>
    <mergeCell ref="U17:AF18"/>
    <mergeCell ref="C19:H19"/>
    <mergeCell ref="I19:J19"/>
    <mergeCell ref="C20:E20"/>
    <mergeCell ref="F20:I20"/>
    <mergeCell ref="J20:K20"/>
    <mergeCell ref="L20:P20"/>
    <mergeCell ref="Q20:X20"/>
    <mergeCell ref="Y20:AF20"/>
    <mergeCell ref="C23:E23"/>
    <mergeCell ref="F23:I23"/>
    <mergeCell ref="J23:K23"/>
    <mergeCell ref="L23:P23"/>
    <mergeCell ref="Q23:X23"/>
    <mergeCell ref="Y23:AF23"/>
    <mergeCell ref="AG23:AI23"/>
    <mergeCell ref="AG20:AI20"/>
    <mergeCell ref="C21:E21"/>
    <mergeCell ref="F21:I21"/>
    <mergeCell ref="J21:K21"/>
    <mergeCell ref="L21:P21"/>
    <mergeCell ref="Q21:X21"/>
    <mergeCell ref="C22:E22"/>
    <mergeCell ref="F22:I22"/>
    <mergeCell ref="J22:K22"/>
    <mergeCell ref="L22:P22"/>
    <mergeCell ref="Q22:X22"/>
    <mergeCell ref="Y22:AF22"/>
    <mergeCell ref="AG22:AI22"/>
    <mergeCell ref="Y21:AF21"/>
    <mergeCell ref="AG21:AI21"/>
    <mergeCell ref="AG24:AI24"/>
    <mergeCell ref="C25:E25"/>
    <mergeCell ref="F25:I25"/>
    <mergeCell ref="J25:K25"/>
    <mergeCell ref="L25:P25"/>
    <mergeCell ref="Q25:X25"/>
    <mergeCell ref="Y25:AF25"/>
    <mergeCell ref="AG25:AI25"/>
    <mergeCell ref="C24:E24"/>
    <mergeCell ref="F24:I24"/>
    <mergeCell ref="J24:K24"/>
    <mergeCell ref="L24:P24"/>
    <mergeCell ref="Q24:X24"/>
    <mergeCell ref="Y24:AF24"/>
    <mergeCell ref="AG26:AI26"/>
    <mergeCell ref="C27:E27"/>
    <mergeCell ref="F27:I27"/>
    <mergeCell ref="J27:K27"/>
    <mergeCell ref="L27:P27"/>
    <mergeCell ref="Q27:X27"/>
    <mergeCell ref="Y27:AF27"/>
    <mergeCell ref="AG27:AI27"/>
    <mergeCell ref="C26:E26"/>
    <mergeCell ref="F26:I26"/>
    <mergeCell ref="J26:K26"/>
    <mergeCell ref="L26:P26"/>
    <mergeCell ref="Q26:X26"/>
    <mergeCell ref="Y26:AF26"/>
    <mergeCell ref="AG28:AI28"/>
    <mergeCell ref="C29:E29"/>
    <mergeCell ref="F29:I29"/>
    <mergeCell ref="J29:K29"/>
    <mergeCell ref="L29:P29"/>
    <mergeCell ref="Q29:X29"/>
    <mergeCell ref="Y29:AF29"/>
    <mergeCell ref="AG29:AI29"/>
    <mergeCell ref="C28:E28"/>
    <mergeCell ref="F28:I28"/>
    <mergeCell ref="J28:K28"/>
    <mergeCell ref="L28:P28"/>
    <mergeCell ref="Q28:X28"/>
    <mergeCell ref="Y28:AF28"/>
    <mergeCell ref="AG30:AI30"/>
    <mergeCell ref="C31:E31"/>
    <mergeCell ref="F31:I31"/>
    <mergeCell ref="J31:K31"/>
    <mergeCell ref="L31:P31"/>
    <mergeCell ref="Q31:X31"/>
    <mergeCell ref="Y31:AF31"/>
    <mergeCell ref="AG31:AI31"/>
    <mergeCell ref="C30:E30"/>
    <mergeCell ref="F30:I30"/>
    <mergeCell ref="J30:K30"/>
    <mergeCell ref="L30:P30"/>
    <mergeCell ref="Q30:X30"/>
    <mergeCell ref="Y30:AF30"/>
    <mergeCell ref="AG32:AI32"/>
    <mergeCell ref="C33:E33"/>
    <mergeCell ref="F33:I33"/>
    <mergeCell ref="J33:K33"/>
    <mergeCell ref="L33:P33"/>
    <mergeCell ref="Q33:X33"/>
    <mergeCell ref="Y33:AF33"/>
    <mergeCell ref="AG33:AI33"/>
    <mergeCell ref="C32:E32"/>
    <mergeCell ref="F32:I32"/>
    <mergeCell ref="J32:K32"/>
    <mergeCell ref="L32:P32"/>
    <mergeCell ref="Q32:X32"/>
    <mergeCell ref="Y32:AF32"/>
    <mergeCell ref="AG34:AI34"/>
    <mergeCell ref="C35:E35"/>
    <mergeCell ref="F35:I35"/>
    <mergeCell ref="J35:K35"/>
    <mergeCell ref="L35:P35"/>
    <mergeCell ref="Q35:X35"/>
    <mergeCell ref="Y35:AF35"/>
    <mergeCell ref="AG35:AI35"/>
    <mergeCell ref="C34:E34"/>
    <mergeCell ref="F34:I34"/>
    <mergeCell ref="J34:K34"/>
    <mergeCell ref="L34:P34"/>
    <mergeCell ref="Q34:X34"/>
    <mergeCell ref="Y34:AF34"/>
    <mergeCell ref="AG36:AI36"/>
    <mergeCell ref="C37:E37"/>
    <mergeCell ref="F37:I37"/>
    <mergeCell ref="J37:K37"/>
    <mergeCell ref="L37:P37"/>
    <mergeCell ref="Q37:X37"/>
    <mergeCell ref="Y37:AF37"/>
    <mergeCell ref="AG37:AI37"/>
    <mergeCell ref="C36:E36"/>
    <mergeCell ref="F36:I36"/>
    <mergeCell ref="J36:K36"/>
    <mergeCell ref="L36:P36"/>
    <mergeCell ref="Q36:X36"/>
    <mergeCell ref="Y36:AF36"/>
    <mergeCell ref="AG38:AI38"/>
    <mergeCell ref="C39:E39"/>
    <mergeCell ref="F39:I39"/>
    <mergeCell ref="J39:K39"/>
    <mergeCell ref="L39:P39"/>
    <mergeCell ref="Q39:X39"/>
    <mergeCell ref="Y39:AF39"/>
    <mergeCell ref="AG39:AI39"/>
    <mergeCell ref="C38:E38"/>
    <mergeCell ref="F38:I38"/>
    <mergeCell ref="J38:K38"/>
    <mergeCell ref="L38:P38"/>
    <mergeCell ref="Q38:X38"/>
    <mergeCell ref="Y38:AF38"/>
    <mergeCell ref="AG40:AI40"/>
    <mergeCell ref="J41:K41"/>
    <mergeCell ref="L41:P41"/>
    <mergeCell ref="Q41:X41"/>
    <mergeCell ref="AG41:AI41"/>
    <mergeCell ref="C40:E40"/>
    <mergeCell ref="F40:I40"/>
    <mergeCell ref="J40:K40"/>
    <mergeCell ref="L40:P40"/>
    <mergeCell ref="Q40:X40"/>
    <mergeCell ref="C41:E41"/>
    <mergeCell ref="F41:I41"/>
    <mergeCell ref="Y41:AF41"/>
    <mergeCell ref="AC2:AI2"/>
    <mergeCell ref="C46:I46"/>
    <mergeCell ref="J46:K46"/>
    <mergeCell ref="L46:AI46"/>
    <mergeCell ref="C47:I47"/>
    <mergeCell ref="J47:K47"/>
    <mergeCell ref="L47:AI47"/>
    <mergeCell ref="AG44:AI44"/>
    <mergeCell ref="C45:E45"/>
    <mergeCell ref="F45:I45"/>
    <mergeCell ref="J45:K45"/>
    <mergeCell ref="L45:P45"/>
    <mergeCell ref="Q45:X45"/>
    <mergeCell ref="Y45:AF45"/>
    <mergeCell ref="AG45:AI45"/>
    <mergeCell ref="Y44:AF44"/>
    <mergeCell ref="C43:E43"/>
    <mergeCell ref="F43:I43"/>
    <mergeCell ref="J43:K43"/>
    <mergeCell ref="L43:P43"/>
    <mergeCell ref="Q43:X43"/>
    <mergeCell ref="Y43:AF43"/>
    <mergeCell ref="AG42:AI42"/>
    <mergeCell ref="Y40:AF40"/>
    <mergeCell ref="AG43:AI43"/>
    <mergeCell ref="C42:E42"/>
    <mergeCell ref="F42:I42"/>
    <mergeCell ref="C44:E44"/>
    <mergeCell ref="F44:I44"/>
    <mergeCell ref="J44:K44"/>
    <mergeCell ref="L44:P44"/>
    <mergeCell ref="Q44:X44"/>
    <mergeCell ref="J42:K42"/>
    <mergeCell ref="L42:P42"/>
    <mergeCell ref="Q42:X42"/>
    <mergeCell ref="Y42:AF42"/>
  </mergeCells>
  <phoneticPr fontId="10"/>
  <conditionalFormatting sqref="C21:AI45">
    <cfRule type="expression" dxfId="258" priority="2">
      <formula>$N$14="○"</formula>
    </cfRule>
    <cfRule type="expression" dxfId="257" priority="3">
      <formula>$N$12="○"</formula>
    </cfRule>
  </conditionalFormatting>
  <conditionalFormatting sqref="N12:AB13">
    <cfRule type="expression" dxfId="256" priority="4">
      <formula>$N$14="○"</formula>
    </cfRule>
  </conditionalFormatting>
  <conditionalFormatting sqref="N12:AB15">
    <cfRule type="expression" dxfId="255" priority="1">
      <formula>$N$9=""</formula>
    </cfRule>
  </conditionalFormatting>
  <conditionalFormatting sqref="N14:AB15">
    <cfRule type="expression" dxfId="254" priority="5">
      <formula>$N$12="○"</formula>
    </cfRule>
  </conditionalFormatting>
  <dataValidations count="4">
    <dataValidation type="list" allowBlank="1" showInputMessage="1" showErrorMessage="1" sqref="P12:Q15 N15:O15" xr:uid="{00000000-0002-0000-0300-000000000000}">
      <formula1>$AJ$12:$AJ$13</formula1>
    </dataValidation>
    <dataValidation type="list" allowBlank="1" showInputMessage="1" showErrorMessage="1" sqref="N9:V10" xr:uid="{00000000-0002-0000-0300-000001000000}">
      <formula1>$AO$132:$AO$161</formula1>
    </dataValidation>
    <dataValidation type="decimal" imeMode="off" operator="greaterThan" allowBlank="1" showInputMessage="1" showErrorMessage="1" sqref="J46" xr:uid="{00000000-0002-0000-0300-000002000000}">
      <formula1>0</formula1>
    </dataValidation>
    <dataValidation type="list" allowBlank="1" showInputMessage="1" showErrorMessage="1" sqref="N12:O14" xr:uid="{00000000-0002-0000-0300-000003000000}">
      <formula1>"○"</formula1>
    </dataValidation>
  </dataValidations>
  <printOptions horizontalCentered="1"/>
  <pageMargins left="0.70866141732283472" right="0.70866141732283472" top="0.74803149606299213" bottom="0.74803149606299213" header="0.31496062992125984" footer="0.31496062992125984"/>
  <pageSetup paperSize="9" scale="64" orientation="portrait" r:id="rId1"/>
  <colBreaks count="1" manualBreakCount="1">
    <brk id="35"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657" t="s">
        <v>71</v>
      </c>
      <c r="M3" s="657"/>
      <c r="N3" s="657"/>
      <c r="O3"/>
    </row>
    <row r="4" spans="2:34" ht="13.5" customHeight="1">
      <c r="B4"/>
      <c r="C4"/>
      <c r="D4"/>
      <c r="E4"/>
      <c r="F4"/>
      <c r="G4"/>
      <c r="H4"/>
      <c r="I4"/>
      <c r="J4"/>
      <c r="K4"/>
      <c r="L4" s="657"/>
      <c r="M4" s="657"/>
      <c r="N4" s="657"/>
      <c r="O4"/>
    </row>
    <row r="5" spans="2:34">
      <c r="B5"/>
      <c r="C5"/>
      <c r="D5"/>
      <c r="E5"/>
      <c r="F5"/>
      <c r="G5"/>
      <c r="H5"/>
      <c r="I5"/>
      <c r="J5"/>
      <c r="K5"/>
      <c r="L5" s="657"/>
      <c r="M5" s="657"/>
      <c r="N5" s="657"/>
      <c r="O5"/>
    </row>
    <row r="6" spans="2:34">
      <c r="B6"/>
      <c r="C6"/>
      <c r="D6"/>
      <c r="E6"/>
      <c r="F6"/>
      <c r="G6"/>
      <c r="H6"/>
      <c r="I6"/>
      <c r="J6"/>
      <c r="K6"/>
      <c r="L6"/>
      <c r="M6"/>
      <c r="N6"/>
      <c r="O6"/>
    </row>
    <row r="7" spans="2:34">
      <c r="B7"/>
      <c r="C7"/>
      <c r="D7"/>
      <c r="E7"/>
      <c r="F7"/>
      <c r="G7"/>
      <c r="H7"/>
      <c r="I7"/>
      <c r="J7"/>
      <c r="K7"/>
      <c r="L7"/>
      <c r="M7"/>
      <c r="N7"/>
      <c r="O7"/>
    </row>
    <row r="8" spans="2:34" ht="16.5">
      <c r="B8" s="658" t="s">
        <v>72</v>
      </c>
      <c r="C8" s="658"/>
      <c r="D8" s="658"/>
      <c r="E8" s="658"/>
      <c r="F8" s="658"/>
      <c r="G8" s="658"/>
      <c r="H8" s="658"/>
      <c r="I8" s="658"/>
      <c r="J8" s="658"/>
      <c r="K8" s="658"/>
      <c r="L8" s="658"/>
      <c r="M8" s="658"/>
      <c r="N8" s="658"/>
      <c r="O8"/>
    </row>
    <row r="9" spans="2:34">
      <c r="B9" s="149"/>
      <c r="C9" s="149"/>
      <c r="D9" s="149"/>
      <c r="E9" s="149"/>
      <c r="F9" s="149"/>
      <c r="G9" s="149"/>
      <c r="H9" s="149"/>
      <c r="I9" s="149"/>
      <c r="J9" s="149"/>
      <c r="K9" s="149"/>
      <c r="L9" s="149"/>
      <c r="M9" s="149"/>
      <c r="N9" s="149"/>
      <c r="O9"/>
    </row>
    <row r="10" spans="2:34">
      <c r="B10"/>
      <c r="C10"/>
      <c r="D10"/>
      <c r="E10"/>
      <c r="F10"/>
      <c r="G10"/>
      <c r="H10"/>
      <c r="I10"/>
      <c r="J10"/>
      <c r="K10"/>
      <c r="L10"/>
      <c r="M10"/>
      <c r="N10"/>
      <c r="O10"/>
    </row>
    <row r="11" spans="2:34" ht="13.5" customHeight="1">
      <c r="B11"/>
      <c r="C11" s="659" t="s">
        <v>66</v>
      </c>
      <c r="D11" s="660"/>
      <c r="E11" s="415"/>
      <c r="F11" s="416"/>
      <c r="G11" s="441" t="s">
        <v>73</v>
      </c>
      <c r="H11" s="441"/>
      <c r="I11" s="441"/>
      <c r="J11" s="441"/>
      <c r="K11" s="441"/>
      <c r="L11" s="441"/>
      <c r="M11" s="442"/>
      <c r="N11" s="191"/>
      <c r="O11"/>
    </row>
    <row r="12" spans="2:34" ht="13.5" customHeight="1">
      <c r="B12"/>
      <c r="C12" s="661"/>
      <c r="D12" s="662"/>
      <c r="E12" s="417"/>
      <c r="F12" s="418"/>
      <c r="G12" s="443"/>
      <c r="H12" s="443"/>
      <c r="I12" s="443"/>
      <c r="J12" s="443"/>
      <c r="K12" s="443"/>
      <c r="L12" s="443"/>
      <c r="M12" s="444"/>
      <c r="N12" s="191"/>
      <c r="O12" s="192"/>
    </row>
    <row r="13" spans="2:34">
      <c r="B13"/>
      <c r="C13" s="661"/>
      <c r="D13" s="662"/>
      <c r="E13" s="419"/>
      <c r="F13" s="420"/>
      <c r="G13" s="445"/>
      <c r="H13" s="445"/>
      <c r="I13" s="445"/>
      <c r="J13" s="445"/>
      <c r="K13" s="445"/>
      <c r="L13" s="445"/>
      <c r="M13" s="446"/>
      <c r="N13" s="191"/>
      <c r="O13"/>
    </row>
    <row r="14" spans="2:34">
      <c r="B14"/>
      <c r="C14" s="661"/>
      <c r="D14" s="662"/>
      <c r="E14" s="415"/>
      <c r="F14" s="416"/>
      <c r="G14" s="427" t="s">
        <v>8</v>
      </c>
      <c r="H14" s="427"/>
      <c r="I14" s="427"/>
      <c r="J14" s="427"/>
      <c r="K14" s="427"/>
      <c r="L14" s="427"/>
      <c r="M14" s="428"/>
      <c r="N14" s="191"/>
      <c r="O14"/>
    </row>
    <row r="15" spans="2:34">
      <c r="B15"/>
      <c r="C15" s="661"/>
      <c r="D15" s="662"/>
      <c r="E15" s="417"/>
      <c r="F15" s="418"/>
      <c r="G15" s="429"/>
      <c r="H15" s="429"/>
      <c r="I15" s="429"/>
      <c r="J15" s="429"/>
      <c r="K15" s="429"/>
      <c r="L15" s="429"/>
      <c r="M15" s="430"/>
      <c r="N15" s="191"/>
      <c r="O15"/>
    </row>
    <row r="16" spans="2:34">
      <c r="B16"/>
      <c r="C16" s="663"/>
      <c r="D16" s="664"/>
      <c r="E16" s="419"/>
      <c r="F16" s="420"/>
      <c r="G16" s="431"/>
      <c r="H16" s="431"/>
      <c r="I16" s="431"/>
      <c r="J16" s="431"/>
      <c r="K16" s="431"/>
      <c r="L16" s="431"/>
      <c r="M16" s="432"/>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row>
    <row r="19" spans="2:42">
      <c r="B19"/>
      <c r="C19"/>
      <c r="D19"/>
      <c r="E19"/>
      <c r="F19"/>
      <c r="G19"/>
      <c r="H19"/>
      <c r="I19"/>
      <c r="J19"/>
      <c r="K19"/>
      <c r="L19"/>
      <c r="M19"/>
      <c r="N19"/>
      <c r="O19"/>
    </row>
    <row r="20" spans="2:42">
      <c r="B20"/>
      <c r="C20"/>
      <c r="D20"/>
      <c r="E20"/>
      <c r="F20"/>
      <c r="G20"/>
      <c r="H20"/>
      <c r="I20"/>
      <c r="J20"/>
      <c r="K20"/>
      <c r="L20"/>
      <c r="M20"/>
      <c r="N20"/>
      <c r="O20"/>
    </row>
    <row r="21" spans="2:42">
      <c r="B21"/>
      <c r="C21"/>
      <c r="D21"/>
      <c r="E21"/>
      <c r="F21"/>
      <c r="G21"/>
      <c r="H21"/>
      <c r="I21"/>
      <c r="J21"/>
      <c r="K21"/>
      <c r="L21"/>
      <c r="M21"/>
      <c r="N21"/>
      <c r="O21"/>
      <c r="AP21"/>
    </row>
    <row r="22" spans="2:42">
      <c r="B22"/>
      <c r="C22"/>
      <c r="D22"/>
      <c r="E22"/>
      <c r="F22"/>
      <c r="G22"/>
      <c r="H22"/>
      <c r="I22"/>
      <c r="J22"/>
      <c r="K22"/>
      <c r="L22"/>
      <c r="M22"/>
      <c r="N22"/>
      <c r="O22"/>
    </row>
    <row r="23" spans="2:42">
      <c r="B23"/>
      <c r="C23" s="651" t="s">
        <v>74</v>
      </c>
      <c r="D23" s="651"/>
      <c r="E23" s="665"/>
      <c r="F23" s="666"/>
      <c r="G23" s="666"/>
      <c r="H23" s="666"/>
      <c r="I23" s="666"/>
      <c r="J23" s="666"/>
      <c r="K23" s="666"/>
      <c r="L23" s="666"/>
      <c r="M23" s="667"/>
      <c r="N23"/>
      <c r="O23"/>
    </row>
    <row r="24" spans="2:42">
      <c r="B24"/>
      <c r="C24" s="651"/>
      <c r="D24" s="651"/>
      <c r="E24" s="668"/>
      <c r="F24" s="669"/>
      <c r="G24" s="669"/>
      <c r="H24" s="669"/>
      <c r="I24" s="669"/>
      <c r="J24" s="669"/>
      <c r="K24" s="669"/>
      <c r="L24" s="669"/>
      <c r="M24" s="670"/>
      <c r="N24"/>
      <c r="O24"/>
    </row>
    <row r="25" spans="2:42">
      <c r="B25"/>
      <c r="C25" s="651"/>
      <c r="D25" s="651"/>
      <c r="E25" s="671"/>
      <c r="F25" s="672"/>
      <c r="G25" s="672"/>
      <c r="H25" s="672"/>
      <c r="I25" s="672"/>
      <c r="J25" s="672"/>
      <c r="K25" s="672"/>
      <c r="L25" s="672"/>
      <c r="M25" s="673"/>
      <c r="N25"/>
      <c r="O25"/>
    </row>
    <row r="26" spans="2:42">
      <c r="B26"/>
      <c r="C26" s="651" t="s">
        <v>60</v>
      </c>
      <c r="D26" s="651"/>
      <c r="E26" s="665"/>
      <c r="F26" s="666"/>
      <c r="G26" s="666"/>
      <c r="H26" s="666"/>
      <c r="I26" s="666"/>
      <c r="J26" s="666"/>
      <c r="K26" s="666"/>
      <c r="L26" s="666"/>
      <c r="M26" s="667"/>
      <c r="N26"/>
      <c r="O26"/>
    </row>
    <row r="27" spans="2:42">
      <c r="B27"/>
      <c r="C27" s="651"/>
      <c r="D27" s="651"/>
      <c r="E27" s="668"/>
      <c r="F27" s="669"/>
      <c r="G27" s="669"/>
      <c r="H27" s="669"/>
      <c r="I27" s="669"/>
      <c r="J27" s="669"/>
      <c r="K27" s="669"/>
      <c r="L27" s="669"/>
      <c r="M27" s="670"/>
      <c r="N27"/>
      <c r="O27"/>
    </row>
    <row r="28" spans="2:42">
      <c r="B28"/>
      <c r="C28" s="651"/>
      <c r="D28" s="651"/>
      <c r="E28" s="671"/>
      <c r="F28" s="672"/>
      <c r="G28" s="672"/>
      <c r="H28" s="672"/>
      <c r="I28" s="672"/>
      <c r="J28" s="672"/>
      <c r="K28" s="672"/>
      <c r="L28" s="672"/>
      <c r="M28" s="673"/>
      <c r="N28"/>
      <c r="O28"/>
    </row>
    <row r="29" spans="2:42">
      <c r="B29"/>
      <c r="C29" s="674" t="s">
        <v>58</v>
      </c>
      <c r="D29" s="674"/>
      <c r="E29" s="665"/>
      <c r="F29" s="666"/>
      <c r="G29" s="666"/>
      <c r="H29" s="666"/>
      <c r="I29" s="666"/>
      <c r="J29" s="666"/>
      <c r="K29" s="666"/>
      <c r="L29" s="666"/>
      <c r="M29" s="667"/>
      <c r="N29"/>
      <c r="O29"/>
    </row>
    <row r="30" spans="2:42">
      <c r="B30"/>
      <c r="C30" s="674"/>
      <c r="D30" s="674"/>
      <c r="E30" s="668"/>
      <c r="F30" s="669"/>
      <c r="G30" s="669"/>
      <c r="H30" s="669"/>
      <c r="I30" s="669"/>
      <c r="J30" s="669"/>
      <c r="K30" s="669"/>
      <c r="L30" s="669"/>
      <c r="M30" s="670"/>
      <c r="N30"/>
      <c r="O30"/>
    </row>
    <row r="31" spans="2:42">
      <c r="B31"/>
      <c r="C31" s="674"/>
      <c r="D31" s="674"/>
      <c r="E31" s="671"/>
      <c r="F31" s="672"/>
      <c r="G31" s="672"/>
      <c r="H31" s="672"/>
      <c r="I31" s="672"/>
      <c r="J31" s="672"/>
      <c r="K31" s="672"/>
      <c r="L31" s="672"/>
      <c r="M31" s="673"/>
      <c r="N31"/>
      <c r="O31"/>
    </row>
    <row r="32" spans="2:42">
      <c r="B32"/>
      <c r="C32" s="651" t="s">
        <v>75</v>
      </c>
      <c r="D32" s="651"/>
      <c r="E32" s="630"/>
      <c r="F32" s="631"/>
      <c r="G32" s="631"/>
      <c r="H32" s="631"/>
      <c r="I32" s="631"/>
      <c r="J32" s="631"/>
      <c r="K32" s="631"/>
      <c r="L32" s="636" t="s">
        <v>76</v>
      </c>
      <c r="M32" s="637"/>
      <c r="N32"/>
      <c r="O32"/>
    </row>
    <row r="33" spans="2:15">
      <c r="B33"/>
      <c r="C33" s="651"/>
      <c r="D33" s="651"/>
      <c r="E33" s="632"/>
      <c r="F33" s="633"/>
      <c r="G33" s="633"/>
      <c r="H33" s="633"/>
      <c r="I33" s="633"/>
      <c r="J33" s="633"/>
      <c r="K33" s="633"/>
      <c r="L33" s="638"/>
      <c r="M33" s="639"/>
      <c r="N33" s="215"/>
      <c r="O33"/>
    </row>
    <row r="34" spans="2:15">
      <c r="B34"/>
      <c r="C34" s="651"/>
      <c r="D34" s="651"/>
      <c r="E34" s="634"/>
      <c r="F34" s="635"/>
      <c r="G34" s="635"/>
      <c r="H34" s="635"/>
      <c r="I34" s="635"/>
      <c r="J34" s="635"/>
      <c r="K34" s="635"/>
      <c r="L34" s="640"/>
      <c r="M34" s="641"/>
      <c r="N34"/>
      <c r="O34"/>
    </row>
    <row r="35" spans="2:15" ht="13.5" customHeight="1">
      <c r="B35"/>
      <c r="C35" s="642" t="s">
        <v>77</v>
      </c>
      <c r="D35" s="643"/>
      <c r="E35" s="648"/>
      <c r="F35" s="675" t="s">
        <v>296</v>
      </c>
      <c r="G35" s="675"/>
      <c r="H35" s="675"/>
      <c r="I35" s="675"/>
      <c r="J35" s="675"/>
      <c r="K35" s="675"/>
      <c r="L35" s="652" t="s">
        <v>285</v>
      </c>
      <c r="M35" s="79"/>
      <c r="N35"/>
      <c r="O35"/>
    </row>
    <row r="36" spans="2:15" ht="13.5" customHeight="1">
      <c r="B36"/>
      <c r="C36" s="644"/>
      <c r="D36" s="645"/>
      <c r="E36" s="649"/>
      <c r="F36" s="654"/>
      <c r="G36" s="654"/>
      <c r="H36" s="654"/>
      <c r="I36" s="654"/>
      <c r="J36" s="654"/>
      <c r="K36" s="654"/>
      <c r="L36" s="653"/>
      <c r="M36" s="77"/>
      <c r="N36"/>
      <c r="O36"/>
    </row>
    <row r="37" spans="2:15" ht="13.5" customHeight="1">
      <c r="B37"/>
      <c r="C37" s="644"/>
      <c r="D37" s="645"/>
      <c r="E37" s="649"/>
      <c r="F37" s="654" t="s">
        <v>296</v>
      </c>
      <c r="G37" s="654"/>
      <c r="H37" s="654"/>
      <c r="I37" s="654"/>
      <c r="J37" s="654"/>
      <c r="K37" s="654"/>
      <c r="L37" s="653" t="s">
        <v>286</v>
      </c>
      <c r="M37" s="77"/>
      <c r="N37"/>
      <c r="O37"/>
    </row>
    <row r="38" spans="2:15" ht="13.5" customHeight="1">
      <c r="B38"/>
      <c r="C38" s="646"/>
      <c r="D38" s="647"/>
      <c r="E38" s="650"/>
      <c r="F38" s="655"/>
      <c r="G38" s="655"/>
      <c r="H38" s="655"/>
      <c r="I38" s="655"/>
      <c r="J38" s="655"/>
      <c r="K38" s="655"/>
      <c r="L38" s="656"/>
      <c r="M38" s="78"/>
      <c r="N38"/>
      <c r="O38"/>
    </row>
    <row r="39" spans="2:15" ht="13.5" customHeight="1">
      <c r="B39" s="191" t="s">
        <v>78</v>
      </c>
      <c r="C39" s="605" t="s">
        <v>79</v>
      </c>
      <c r="D39" s="606"/>
      <c r="E39" s="609"/>
      <c r="F39" s="610" t="s">
        <v>78</v>
      </c>
      <c r="G39" s="610"/>
      <c r="H39" s="611" t="s">
        <v>80</v>
      </c>
      <c r="I39" s="612"/>
      <c r="J39" s="613"/>
      <c r="K39" s="614"/>
      <c r="L39" s="614"/>
      <c r="M39" s="615"/>
      <c r="N39"/>
      <c r="O39"/>
    </row>
    <row r="40" spans="2:15" ht="13.5" customHeight="1">
      <c r="B40" s="191"/>
      <c r="C40" s="607"/>
      <c r="D40" s="608"/>
      <c r="E40" s="609"/>
      <c r="F40" s="610"/>
      <c r="G40" s="610"/>
      <c r="H40" s="611"/>
      <c r="I40" s="612"/>
      <c r="J40" s="616"/>
      <c r="K40" s="617"/>
      <c r="L40" s="617"/>
      <c r="M40" s="618"/>
      <c r="N40"/>
      <c r="O40"/>
    </row>
    <row r="41" spans="2:15" ht="13.5" customHeight="1">
      <c r="B41" s="191"/>
      <c r="C41" s="622" t="str">
        <f>IF(AND(E11="○",E14=""),IF(AND(E39="○",E41=""),"",IF(AND(E39="",E41="○"),"","どちらかに○→")),"")</f>
        <v/>
      </c>
      <c r="D41" s="623"/>
      <c r="E41" s="609"/>
      <c r="F41" s="626" t="s">
        <v>81</v>
      </c>
      <c r="G41" s="627"/>
      <c r="H41" s="612"/>
      <c r="I41" s="612"/>
      <c r="J41" s="616"/>
      <c r="K41" s="617"/>
      <c r="L41" s="617"/>
      <c r="M41" s="618"/>
      <c r="N41"/>
      <c r="O41"/>
    </row>
    <row r="42" spans="2:15" ht="13.5" customHeight="1">
      <c r="B42"/>
      <c r="C42" s="624"/>
      <c r="D42" s="625"/>
      <c r="E42" s="609"/>
      <c r="F42" s="628"/>
      <c r="G42" s="629"/>
      <c r="H42" s="612"/>
      <c r="I42" s="612"/>
      <c r="J42" s="619"/>
      <c r="K42" s="620"/>
      <c r="L42" s="620"/>
      <c r="M42" s="621"/>
      <c r="N42"/>
      <c r="O42"/>
    </row>
    <row r="43" spans="2:15" ht="13.5" customHeight="1">
      <c r="B43"/>
      <c r="C43" s="587" t="s">
        <v>82</v>
      </c>
      <c r="D43" s="588"/>
      <c r="E43" s="591"/>
      <c r="F43" s="592"/>
      <c r="G43" s="592"/>
      <c r="H43" s="592"/>
      <c r="I43" s="592"/>
      <c r="J43" s="592"/>
      <c r="K43" s="592"/>
      <c r="L43" s="592"/>
      <c r="M43" s="593"/>
      <c r="N43"/>
      <c r="O43"/>
    </row>
    <row r="44" spans="2:15" ht="13.5" customHeight="1">
      <c r="B44"/>
      <c r="C44" s="589"/>
      <c r="D44" s="590"/>
      <c r="E44" s="594"/>
      <c r="F44" s="595"/>
      <c r="G44" s="595"/>
      <c r="H44" s="595"/>
      <c r="I44" s="595"/>
      <c r="J44" s="595"/>
      <c r="K44" s="595"/>
      <c r="L44" s="595"/>
      <c r="M44" s="596"/>
      <c r="N44"/>
      <c r="O44"/>
    </row>
    <row r="45" spans="2:15">
      <c r="B45"/>
      <c r="C45" s="600" t="s">
        <v>83</v>
      </c>
      <c r="D45" s="601"/>
      <c r="E45" s="594"/>
      <c r="F45" s="595"/>
      <c r="G45" s="595"/>
      <c r="H45" s="595"/>
      <c r="I45" s="595"/>
      <c r="J45" s="595"/>
      <c r="K45" s="595"/>
      <c r="L45" s="595"/>
      <c r="M45" s="596"/>
      <c r="N45"/>
      <c r="O45"/>
    </row>
    <row r="46" spans="2:15">
      <c r="B46"/>
      <c r="C46" s="602"/>
      <c r="D46" s="601"/>
      <c r="E46" s="594"/>
      <c r="F46" s="595"/>
      <c r="G46" s="595"/>
      <c r="H46" s="595"/>
      <c r="I46" s="595"/>
      <c r="J46" s="595"/>
      <c r="K46" s="595"/>
      <c r="L46" s="595"/>
      <c r="M46" s="596"/>
      <c r="N46"/>
      <c r="O46"/>
    </row>
    <row r="47" spans="2:15">
      <c r="B47"/>
      <c r="C47" s="602"/>
      <c r="D47" s="601"/>
      <c r="E47" s="594"/>
      <c r="F47" s="595"/>
      <c r="G47" s="595"/>
      <c r="H47" s="595"/>
      <c r="I47" s="595"/>
      <c r="J47" s="595"/>
      <c r="K47" s="595"/>
      <c r="L47" s="595"/>
      <c r="M47" s="596"/>
      <c r="N47"/>
      <c r="O47"/>
    </row>
    <row r="48" spans="2:15">
      <c r="B48"/>
      <c r="C48" s="603"/>
      <c r="D48" s="604"/>
      <c r="E48" s="597"/>
      <c r="F48" s="598"/>
      <c r="G48" s="598"/>
      <c r="H48" s="598"/>
      <c r="I48" s="598"/>
      <c r="J48" s="598"/>
      <c r="K48" s="598"/>
      <c r="L48" s="598"/>
      <c r="M48" s="599"/>
      <c r="N48"/>
      <c r="O48"/>
    </row>
    <row r="49" spans="1:16">
      <c r="B49"/>
      <c r="C49"/>
      <c r="D49"/>
      <c r="E49"/>
      <c r="F49"/>
      <c r="G49"/>
      <c r="H49"/>
      <c r="I49"/>
      <c r="J49"/>
      <c r="K49"/>
      <c r="L49"/>
      <c r="M49"/>
      <c r="N49"/>
      <c r="O49"/>
    </row>
    <row r="50" spans="1:16" ht="14">
      <c r="B50"/>
      <c r="C50" s="195" t="s">
        <v>478</v>
      </c>
      <c r="D50" s="216"/>
      <c r="E50" s="216"/>
      <c r="F50" s="216"/>
      <c r="G50" s="216"/>
      <c r="H50" s="216"/>
      <c r="I50" s="216"/>
      <c r="J50" s="216"/>
      <c r="K50" s="216"/>
      <c r="L50" s="216"/>
      <c r="M50" s="216"/>
      <c r="N50"/>
      <c r="O50"/>
    </row>
    <row r="51" spans="1:16">
      <c r="B51"/>
      <c r="C51"/>
      <c r="D51"/>
      <c r="E51"/>
      <c r="F51"/>
      <c r="G51"/>
      <c r="H51"/>
      <c r="I51"/>
      <c r="J51"/>
      <c r="K51"/>
      <c r="L51"/>
      <c r="M51"/>
      <c r="N51"/>
      <c r="O51"/>
    </row>
    <row r="52" spans="1:16" s="14" customFormat="1" ht="14">
      <c r="A52" s="1"/>
      <c r="B52" s="196"/>
      <c r="C52" s="195" t="s">
        <v>2</v>
      </c>
      <c r="D52"/>
      <c r="E52"/>
      <c r="F52"/>
      <c r="G52"/>
      <c r="H52"/>
      <c r="I52"/>
      <c r="J52"/>
      <c r="K52"/>
      <c r="L52"/>
      <c r="M52" s="119"/>
      <c r="N52" s="119"/>
      <c r="O52" s="119"/>
      <c r="P52" s="1"/>
    </row>
    <row r="53" spans="1:16" s="4" customFormat="1" ht="14">
      <c r="A53" s="1"/>
      <c r="B53" s="217"/>
      <c r="C53" s="119"/>
      <c r="D53" s="218"/>
      <c r="E53" s="218"/>
      <c r="F53" s="218"/>
      <c r="G53" s="218"/>
      <c r="H53" s="218"/>
      <c r="I53" s="218"/>
      <c r="J53" s="218"/>
      <c r="K53" s="218"/>
      <c r="L53" s="218"/>
      <c r="M53" s="218"/>
      <c r="N53" s="218"/>
      <c r="O53" s="150"/>
      <c r="P53" s="1"/>
    </row>
    <row r="54" spans="1:16" s="4" customFormat="1" ht="14">
      <c r="A54" s="1"/>
      <c r="B54" s="217"/>
      <c r="C54" s="218"/>
      <c r="D54" s="218"/>
      <c r="E54" s="218"/>
      <c r="F54" s="218"/>
      <c r="G54" s="218"/>
      <c r="H54" s="218"/>
      <c r="I54" s="218"/>
      <c r="J54" s="218"/>
      <c r="K54" s="218"/>
      <c r="L54" s="218"/>
      <c r="M54" s="218"/>
      <c r="N54" s="218"/>
      <c r="O54" s="150"/>
      <c r="P54" s="1"/>
    </row>
    <row r="55" spans="1:16" s="4" customFormat="1" ht="14">
      <c r="A55" s="1"/>
      <c r="B55" s="217"/>
      <c r="C55" s="218"/>
      <c r="D55" s="218"/>
      <c r="E55" s="218"/>
      <c r="F55" s="218"/>
      <c r="G55" s="218"/>
      <c r="H55" s="218"/>
      <c r="I55" s="218"/>
      <c r="J55" s="218"/>
      <c r="K55" s="218"/>
      <c r="L55" s="218"/>
      <c r="M55" s="218"/>
      <c r="N55" s="218"/>
      <c r="O55" s="150"/>
      <c r="P55" s="1"/>
    </row>
    <row r="56" spans="1:16" s="4" customFormat="1" ht="14">
      <c r="A56" s="1"/>
      <c r="B56" s="150"/>
      <c r="C56" s="150"/>
      <c r="D56" s="150"/>
      <c r="E56" s="150"/>
      <c r="F56" s="150"/>
      <c r="G56" s="150"/>
      <c r="H56" s="150"/>
      <c r="I56" s="150"/>
      <c r="J56" s="150"/>
      <c r="K56" s="150"/>
      <c r="L56" s="150"/>
      <c r="M56" s="150"/>
      <c r="N56" s="150"/>
      <c r="O56" s="150"/>
      <c r="P56" s="1"/>
    </row>
    <row r="57" spans="1:16" s="15" customFormat="1" ht="14">
      <c r="A57" s="1"/>
      <c r="B57" s="219"/>
      <c r="C57" s="218"/>
      <c r="D57" s="218"/>
      <c r="E57" s="218"/>
      <c r="F57" s="218"/>
      <c r="G57" s="218"/>
      <c r="H57" s="218"/>
      <c r="I57" s="218"/>
      <c r="J57" s="218"/>
      <c r="K57" s="218"/>
      <c r="L57" s="218"/>
      <c r="M57" s="218"/>
      <c r="N57" s="218"/>
      <c r="O57" s="220"/>
      <c r="P57" s="1"/>
    </row>
    <row r="58" spans="1:16" ht="14.25" customHeight="1">
      <c r="B58" s="217"/>
      <c r="C58" s="218"/>
      <c r="D58" s="218"/>
      <c r="E58" s="218"/>
      <c r="F58" s="218"/>
      <c r="G58" s="218"/>
      <c r="H58" s="218"/>
      <c r="I58" s="218"/>
      <c r="J58" s="218"/>
      <c r="K58" s="218"/>
      <c r="L58" s="218"/>
      <c r="M58" s="218"/>
      <c r="N58" s="218"/>
      <c r="O58"/>
    </row>
    <row r="59" spans="1:16">
      <c r="B59"/>
      <c r="C59"/>
      <c r="D59"/>
      <c r="E59"/>
      <c r="F59"/>
      <c r="G59"/>
      <c r="H59"/>
      <c r="I59"/>
      <c r="J59"/>
      <c r="K59"/>
      <c r="L59"/>
      <c r="M59"/>
      <c r="N59"/>
      <c r="O59"/>
    </row>
    <row r="60" spans="1:16" ht="19">
      <c r="B60" s="349" t="s">
        <v>84</v>
      </c>
      <c r="C60" s="349"/>
      <c r="D60" s="349"/>
      <c r="E60" s="349"/>
      <c r="F60" s="349"/>
      <c r="G60" s="349"/>
      <c r="H60" s="349"/>
      <c r="I60" s="349"/>
      <c r="J60" s="349"/>
      <c r="K60" s="349"/>
      <c r="L60" s="349"/>
      <c r="M60" s="349"/>
      <c r="N60" s="349"/>
      <c r="O60" s="349"/>
    </row>
    <row r="61" spans="1:16" ht="22.5" customHeight="1"/>
  </sheetData>
  <sheetProtection sheet="1" selectLockedCells="1"/>
  <mergeCells count="36">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 ref="E32:K34"/>
    <mergeCell ref="L32:M34"/>
    <mergeCell ref="C35:D38"/>
    <mergeCell ref="E35:E36"/>
    <mergeCell ref="E37:E38"/>
    <mergeCell ref="C32:D34"/>
    <mergeCell ref="L35:L36"/>
    <mergeCell ref="F37:K38"/>
    <mergeCell ref="L37:L38"/>
    <mergeCell ref="C43:D44"/>
    <mergeCell ref="E43:M48"/>
    <mergeCell ref="C45:D48"/>
    <mergeCell ref="C39:D40"/>
    <mergeCell ref="E39:E40"/>
    <mergeCell ref="F39:G40"/>
    <mergeCell ref="H39:I42"/>
    <mergeCell ref="J39:M42"/>
    <mergeCell ref="C41:D42"/>
    <mergeCell ref="E41:E42"/>
    <mergeCell ref="F41:G42"/>
  </mergeCells>
  <phoneticPr fontId="10"/>
  <conditionalFormatting sqref="E35:F35 L35:M35 E36 M36 E37:F37 L37:M37 E38 M38">
    <cfRule type="cellIs" dxfId="253" priority="1" operator="between">
      <formula>43586</formula>
      <formula>43830</formula>
    </cfRule>
    <cfRule type="expression" dxfId="252" priority="2">
      <formula>$E$11="○"</formula>
    </cfRule>
  </conditionalFormatting>
  <conditionalFormatting sqref="E39:G40">
    <cfRule type="expression" dxfId="251" priority="5">
      <formula>$E$41="○"</formula>
    </cfRule>
  </conditionalFormatting>
  <conditionalFormatting sqref="E39:G42 E23:M34 J39:M42 E43:M48">
    <cfRule type="expression" dxfId="250" priority="8">
      <formula>$E$11="○"</formula>
    </cfRule>
  </conditionalFormatting>
  <conditionalFormatting sqref="E41:G42">
    <cfRule type="expression" dxfId="249" priority="4">
      <formula>$E$39="○"</formula>
    </cfRule>
  </conditionalFormatting>
  <conditionalFormatting sqref="E11:M13">
    <cfRule type="expression" dxfId="248" priority="7">
      <formula>$E$14="○"</formula>
    </cfRule>
  </conditionalFormatting>
  <conditionalFormatting sqref="E14:M16">
    <cfRule type="expression" dxfId="247" priority="6">
      <formula>$E$11="○"</formula>
    </cfRule>
  </conditionalFormatting>
  <conditionalFormatting sqref="E23:M34 E39:G42 J39:M42 E43:M48">
    <cfRule type="expression" dxfId="246"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657" t="s">
        <v>85</v>
      </c>
      <c r="M3" s="657"/>
      <c r="N3" s="657"/>
      <c r="O3"/>
    </row>
    <row r="4" spans="2:34" ht="13.5" customHeight="1">
      <c r="B4"/>
      <c r="C4"/>
      <c r="D4"/>
      <c r="E4"/>
      <c r="F4"/>
      <c r="G4"/>
      <c r="H4"/>
      <c r="I4"/>
      <c r="J4"/>
      <c r="K4"/>
      <c r="L4" s="657"/>
      <c r="M4" s="657"/>
      <c r="N4" s="657"/>
      <c r="O4"/>
    </row>
    <row r="5" spans="2:34" ht="13.5" customHeight="1">
      <c r="B5"/>
      <c r="C5"/>
      <c r="D5"/>
      <c r="E5"/>
      <c r="F5"/>
      <c r="G5"/>
      <c r="H5"/>
      <c r="I5"/>
      <c r="J5"/>
      <c r="K5"/>
      <c r="L5" s="657"/>
      <c r="M5" s="657"/>
      <c r="N5" s="657"/>
      <c r="O5"/>
    </row>
    <row r="6" spans="2:34">
      <c r="B6"/>
      <c r="C6"/>
      <c r="D6"/>
      <c r="E6"/>
      <c r="F6"/>
      <c r="G6"/>
      <c r="H6"/>
      <c r="I6"/>
      <c r="J6"/>
      <c r="K6"/>
      <c r="L6"/>
      <c r="M6"/>
      <c r="N6"/>
      <c r="O6"/>
    </row>
    <row r="7" spans="2:34">
      <c r="B7"/>
      <c r="C7"/>
      <c r="D7"/>
      <c r="E7"/>
      <c r="F7"/>
      <c r="G7"/>
      <c r="H7"/>
      <c r="I7"/>
      <c r="J7"/>
      <c r="K7"/>
      <c r="L7"/>
      <c r="M7"/>
      <c r="N7"/>
      <c r="O7"/>
    </row>
    <row r="8" spans="2:34" ht="16.5">
      <c r="B8" s="685" t="s">
        <v>86</v>
      </c>
      <c r="C8" s="685"/>
      <c r="D8" s="685"/>
      <c r="E8" s="685"/>
      <c r="F8" s="685"/>
      <c r="G8" s="685"/>
      <c r="H8" s="685"/>
      <c r="I8" s="685"/>
      <c r="J8" s="685"/>
      <c r="K8" s="685"/>
      <c r="L8" s="685"/>
      <c r="M8" s="685"/>
      <c r="N8" s="685"/>
      <c r="O8"/>
    </row>
    <row r="9" spans="2:34">
      <c r="B9" s="149"/>
      <c r="C9" s="149"/>
      <c r="D9" s="149"/>
      <c r="E9" s="149"/>
      <c r="F9" s="149"/>
      <c r="G9" s="149"/>
      <c r="H9" s="149"/>
      <c r="I9" s="149"/>
      <c r="J9" s="149"/>
      <c r="K9" s="149"/>
      <c r="L9" s="149"/>
      <c r="M9" s="149"/>
      <c r="N9" s="149"/>
      <c r="O9"/>
    </row>
    <row r="10" spans="2:34">
      <c r="B10" s="149"/>
      <c r="C10" t="s">
        <v>87</v>
      </c>
      <c r="D10"/>
      <c r="E10"/>
      <c r="F10"/>
      <c r="G10"/>
      <c r="H10"/>
      <c r="I10"/>
      <c r="J10"/>
      <c r="K10"/>
      <c r="L10"/>
      <c r="M10"/>
      <c r="N10"/>
      <c r="O10"/>
    </row>
    <row r="11" spans="2:34" ht="13.5" customHeight="1">
      <c r="B11" s="149"/>
      <c r="C11" s="659" t="s">
        <v>88</v>
      </c>
      <c r="D11" s="660"/>
      <c r="E11" s="415"/>
      <c r="F11" s="416"/>
      <c r="G11" s="441" t="s">
        <v>89</v>
      </c>
      <c r="H11" s="441"/>
      <c r="I11" s="441"/>
      <c r="J11" s="441"/>
      <c r="K11" s="441"/>
      <c r="L11" s="441"/>
      <c r="M11" s="442"/>
      <c r="N11" s="191"/>
      <c r="O11"/>
    </row>
    <row r="12" spans="2:34" ht="13.5" customHeight="1">
      <c r="B12"/>
      <c r="C12" s="661"/>
      <c r="D12" s="662"/>
      <c r="E12" s="417"/>
      <c r="F12" s="418"/>
      <c r="G12" s="443"/>
      <c r="H12" s="443"/>
      <c r="I12" s="443"/>
      <c r="J12" s="443"/>
      <c r="K12" s="443"/>
      <c r="L12" s="443"/>
      <c r="M12" s="444"/>
      <c r="N12" s="191"/>
      <c r="O12" s="192"/>
    </row>
    <row r="13" spans="2:34" ht="13.5" customHeight="1">
      <c r="B13"/>
      <c r="C13" s="661"/>
      <c r="D13" s="662"/>
      <c r="E13" s="419"/>
      <c r="F13" s="420"/>
      <c r="G13" s="445"/>
      <c r="H13" s="445"/>
      <c r="I13" s="445"/>
      <c r="J13" s="445"/>
      <c r="K13" s="445"/>
      <c r="L13" s="445"/>
      <c r="M13" s="446"/>
      <c r="N13" s="191"/>
      <c r="O13"/>
    </row>
    <row r="14" spans="2:34" ht="13.5" customHeight="1">
      <c r="B14"/>
      <c r="C14" s="661"/>
      <c r="D14" s="662"/>
      <c r="E14" s="415"/>
      <c r="F14" s="416"/>
      <c r="G14" s="427" t="s">
        <v>237</v>
      </c>
      <c r="H14" s="427"/>
      <c r="I14" s="427"/>
      <c r="J14" s="427"/>
      <c r="K14" s="427"/>
      <c r="L14" s="427"/>
      <c r="M14" s="428"/>
      <c r="N14" s="191"/>
      <c r="O14"/>
    </row>
    <row r="15" spans="2:34" ht="13.5" customHeight="1">
      <c r="B15"/>
      <c r="C15" s="661"/>
      <c r="D15" s="662"/>
      <c r="E15" s="417"/>
      <c r="F15" s="418"/>
      <c r="G15" s="429"/>
      <c r="H15" s="429"/>
      <c r="I15" s="429"/>
      <c r="J15" s="429"/>
      <c r="K15" s="429"/>
      <c r="L15" s="429"/>
      <c r="M15" s="430"/>
      <c r="N15" s="191"/>
      <c r="O15"/>
    </row>
    <row r="16" spans="2:34" ht="13.5" customHeight="1">
      <c r="B16"/>
      <c r="C16" s="663"/>
      <c r="D16" s="664"/>
      <c r="E16" s="419"/>
      <c r="F16" s="420"/>
      <c r="G16" s="431"/>
      <c r="H16" s="431"/>
      <c r="I16" s="431"/>
      <c r="J16" s="431"/>
      <c r="K16" s="431"/>
      <c r="L16" s="431"/>
      <c r="M16" s="432"/>
      <c r="N16"/>
      <c r="O16"/>
    </row>
    <row r="17" spans="2:42">
      <c r="B17"/>
      <c r="C17"/>
      <c r="D17"/>
      <c r="E17" s="13" t="str">
        <f>IF(COUNTBLANK(E11:F16)=12,"　↑　該当する方に○",IF(COUNTBLANK(E11:F16)=10,"　↑　どちらか一方に○",""))</f>
        <v>　↑　該当する方に○</v>
      </c>
      <c r="F17" s="2"/>
      <c r="G17"/>
      <c r="H17"/>
      <c r="I17"/>
      <c r="J17"/>
      <c r="K17"/>
      <c r="L17"/>
      <c r="M17"/>
      <c r="N17"/>
      <c r="O17"/>
    </row>
    <row r="18" spans="2:42">
      <c r="B18"/>
      <c r="C18"/>
      <c r="D18"/>
      <c r="E18"/>
      <c r="F18"/>
      <c r="G18"/>
      <c r="H18"/>
      <c r="I18"/>
      <c r="J18"/>
      <c r="K18"/>
      <c r="L18"/>
      <c r="M18"/>
      <c r="N18"/>
      <c r="O18"/>
      <c r="AP18"/>
    </row>
    <row r="19" spans="2:42" ht="14">
      <c r="B19"/>
      <c r="C19" s="195" t="s">
        <v>479</v>
      </c>
      <c r="D19" s="216"/>
      <c r="E19" s="216"/>
      <c r="F19" s="216"/>
      <c r="G19" s="216"/>
      <c r="H19" s="216"/>
      <c r="I19" s="216"/>
      <c r="J19" s="216"/>
      <c r="K19" s="216"/>
      <c r="L19" s="216"/>
      <c r="M19" s="216"/>
      <c r="N19"/>
      <c r="O19"/>
    </row>
    <row r="20" spans="2:42">
      <c r="B20"/>
      <c r="C20" s="149"/>
      <c r="D20" s="149"/>
      <c r="E20" s="149"/>
      <c r="F20" s="149"/>
      <c r="G20" s="149"/>
      <c r="H20" s="149"/>
      <c r="I20" s="149"/>
      <c r="J20" s="149"/>
      <c r="K20" s="149"/>
      <c r="L20" s="149"/>
      <c r="M20" s="149"/>
      <c r="N20"/>
      <c r="O20"/>
    </row>
    <row r="21" spans="2:42" ht="14">
      <c r="B21"/>
      <c r="C21" s="195" t="s">
        <v>2</v>
      </c>
      <c r="D21" s="216"/>
      <c r="E21" s="216"/>
      <c r="F21" s="216"/>
      <c r="G21" s="216"/>
      <c r="H21" s="216"/>
      <c r="I21" s="216"/>
      <c r="J21" s="216"/>
      <c r="K21"/>
      <c r="L21"/>
      <c r="M21"/>
      <c r="N21"/>
      <c r="O21"/>
    </row>
    <row r="22" spans="2:42">
      <c r="B22"/>
      <c r="C22" s="149"/>
      <c r="D22" s="149"/>
      <c r="E22" s="149"/>
      <c r="F22" s="149"/>
      <c r="G22" s="149"/>
      <c r="H22" s="149"/>
      <c r="I22" s="149"/>
      <c r="J22" s="149"/>
      <c r="K22" s="149"/>
      <c r="L22" s="149"/>
      <c r="M22" s="149"/>
      <c r="N22"/>
      <c r="O22"/>
    </row>
    <row r="23" spans="2:42">
      <c r="B23"/>
      <c r="C23" s="149"/>
      <c r="D23" s="149"/>
      <c r="E23" s="149"/>
      <c r="F23" s="149"/>
      <c r="G23" s="149"/>
      <c r="H23" s="149"/>
      <c r="I23" s="149"/>
      <c r="J23" s="149"/>
      <c r="K23" s="149"/>
      <c r="L23" s="149"/>
      <c r="M23" s="149"/>
      <c r="N23"/>
      <c r="O23"/>
    </row>
    <row r="24" spans="2:42">
      <c r="B24"/>
      <c r="C24" s="149"/>
      <c r="D24" s="149"/>
      <c r="E24" s="149"/>
      <c r="F24" s="149"/>
      <c r="G24" s="149"/>
      <c r="H24" s="149"/>
      <c r="I24" s="149"/>
      <c r="J24" s="149"/>
      <c r="K24" s="149"/>
      <c r="L24" s="149"/>
      <c r="M24" s="149"/>
      <c r="N24"/>
      <c r="O24"/>
    </row>
    <row r="25" spans="2:42" ht="16.5">
      <c r="B25" s="658"/>
      <c r="C25" s="658"/>
      <c r="D25" s="658"/>
      <c r="E25" s="658"/>
      <c r="F25" s="658"/>
      <c r="G25" s="658"/>
      <c r="H25" s="658"/>
      <c r="I25" s="658"/>
      <c r="J25" s="658"/>
      <c r="K25" s="658"/>
      <c r="L25" s="658"/>
      <c r="M25" s="658"/>
      <c r="N25" s="658"/>
      <c r="O25"/>
    </row>
    <row r="26" spans="2:42">
      <c r="B26"/>
      <c r="C26" s="149"/>
      <c r="D26" s="149"/>
      <c r="E26" s="149"/>
      <c r="F26" s="149"/>
      <c r="G26" s="149"/>
      <c r="H26" s="149"/>
      <c r="I26" s="149"/>
      <c r="J26" s="149"/>
      <c r="K26" s="149"/>
      <c r="L26" s="149"/>
      <c r="M26" s="149"/>
      <c r="N26"/>
      <c r="O26"/>
    </row>
    <row r="27" spans="2:42">
      <c r="B27"/>
      <c r="C27"/>
      <c r="D27" s="149"/>
      <c r="E27" s="149"/>
      <c r="F27" s="149"/>
      <c r="G27" s="149"/>
      <c r="H27" s="149"/>
      <c r="I27" s="149"/>
      <c r="J27" s="149"/>
      <c r="K27" s="149"/>
      <c r="L27" s="149"/>
      <c r="M27" s="149"/>
      <c r="N27"/>
      <c r="O27"/>
    </row>
    <row r="28" spans="2:42" ht="13.5" customHeight="1">
      <c r="B28"/>
      <c r="C28" s="678"/>
      <c r="D28" s="678"/>
      <c r="E28" s="683"/>
      <c r="F28" s="683"/>
      <c r="G28" s="684"/>
      <c r="H28" s="684"/>
      <c r="I28" s="684"/>
      <c r="J28" s="684"/>
      <c r="K28" s="684"/>
      <c r="L28" s="684"/>
      <c r="M28" s="684"/>
      <c r="N28" s="191"/>
      <c r="O28"/>
    </row>
    <row r="29" spans="2:42" ht="13.5" customHeight="1">
      <c r="B29"/>
      <c r="C29" s="678"/>
      <c r="D29" s="678"/>
      <c r="E29" s="683"/>
      <c r="F29" s="683"/>
      <c r="G29" s="684"/>
      <c r="H29" s="684"/>
      <c r="I29" s="684"/>
      <c r="J29" s="684"/>
      <c r="K29" s="684"/>
      <c r="L29" s="684"/>
      <c r="M29" s="684"/>
      <c r="N29" s="191"/>
      <c r="O29"/>
    </row>
    <row r="30" spans="2:42" ht="13.5" customHeight="1">
      <c r="B30"/>
      <c r="C30" s="678"/>
      <c r="D30" s="678"/>
      <c r="E30" s="683"/>
      <c r="F30" s="683"/>
      <c r="G30" s="684"/>
      <c r="H30" s="684"/>
      <c r="I30" s="684"/>
      <c r="J30" s="684"/>
      <c r="K30" s="684"/>
      <c r="L30" s="684"/>
      <c r="M30" s="684"/>
      <c r="N30" s="191"/>
      <c r="O30"/>
    </row>
    <row r="31" spans="2:42" ht="13.5" customHeight="1">
      <c r="B31"/>
      <c r="C31" s="678"/>
      <c r="D31" s="678"/>
      <c r="E31" s="683"/>
      <c r="F31" s="683"/>
      <c r="G31" s="684"/>
      <c r="H31" s="684"/>
      <c r="I31" s="684"/>
      <c r="J31" s="684"/>
      <c r="K31" s="684"/>
      <c r="L31" s="684"/>
      <c r="M31" s="684"/>
      <c r="N31" s="191"/>
      <c r="O31"/>
    </row>
    <row r="32" spans="2:42" ht="13.5" customHeight="1">
      <c r="B32"/>
      <c r="C32" s="678"/>
      <c r="D32" s="678"/>
      <c r="E32" s="683"/>
      <c r="F32" s="683"/>
      <c r="G32" s="684"/>
      <c r="H32" s="684"/>
      <c r="I32" s="684"/>
      <c r="J32" s="684"/>
      <c r="K32" s="684"/>
      <c r="L32" s="684"/>
      <c r="M32" s="684"/>
      <c r="N32" s="191"/>
      <c r="O32"/>
    </row>
    <row r="33" spans="2:42" ht="13.5" customHeight="1">
      <c r="B33"/>
      <c r="C33" s="678"/>
      <c r="D33" s="678"/>
      <c r="E33" s="683"/>
      <c r="F33" s="683"/>
      <c r="G33" s="684"/>
      <c r="H33" s="684"/>
      <c r="I33" s="684"/>
      <c r="J33" s="684"/>
      <c r="K33" s="684"/>
      <c r="L33" s="684"/>
      <c r="M33" s="684"/>
      <c r="N33"/>
      <c r="O33"/>
    </row>
    <row r="34" spans="2:42">
      <c r="B34"/>
      <c r="C34" s="149"/>
      <c r="D34" s="149"/>
      <c r="E34" s="221"/>
      <c r="F34" s="222"/>
      <c r="G34" s="222"/>
      <c r="H34" s="222"/>
      <c r="I34" s="222"/>
      <c r="J34" s="222"/>
      <c r="K34" s="222"/>
      <c r="L34" s="222"/>
      <c r="M34" s="222"/>
      <c r="N34"/>
      <c r="O34"/>
    </row>
    <row r="35" spans="2:42">
      <c r="B35"/>
      <c r="C35"/>
      <c r="D35"/>
      <c r="E35"/>
      <c r="F35"/>
      <c r="G35"/>
      <c r="H35"/>
      <c r="I35"/>
      <c r="J35"/>
      <c r="K35"/>
      <c r="L35"/>
      <c r="M35"/>
      <c r="N35"/>
      <c r="O35"/>
      <c r="AP35"/>
    </row>
    <row r="36" spans="2:42">
      <c r="B36"/>
      <c r="C36"/>
      <c r="D36"/>
      <c r="E36"/>
      <c r="F36"/>
      <c r="G36"/>
      <c r="H36"/>
      <c r="I36"/>
      <c r="J36"/>
      <c r="K36"/>
      <c r="L36"/>
      <c r="M36"/>
      <c r="N36"/>
      <c r="O36"/>
    </row>
    <row r="37" spans="2:42">
      <c r="B37"/>
      <c r="C37"/>
      <c r="D37"/>
      <c r="E37"/>
      <c r="F37"/>
      <c r="G37"/>
      <c r="H37"/>
      <c r="I37"/>
      <c r="J37"/>
      <c r="K37"/>
      <c r="L37"/>
      <c r="M37"/>
      <c r="N37"/>
      <c r="O37"/>
    </row>
    <row r="38" spans="2:42" ht="13.5" customHeight="1">
      <c r="B38"/>
      <c r="C38" s="676"/>
      <c r="D38" s="676"/>
      <c r="E38" s="677"/>
      <c r="F38" s="677"/>
      <c r="G38" s="677"/>
      <c r="H38" s="677"/>
      <c r="I38" s="677"/>
      <c r="J38" s="677"/>
      <c r="K38" s="677"/>
      <c r="L38" s="677"/>
      <c r="M38" s="677"/>
      <c r="N38"/>
      <c r="O38"/>
    </row>
    <row r="39" spans="2:42" ht="13.5" customHeight="1">
      <c r="B39"/>
      <c r="C39" s="676"/>
      <c r="D39" s="676"/>
      <c r="E39" s="677"/>
      <c r="F39" s="677"/>
      <c r="G39" s="677"/>
      <c r="H39" s="677"/>
      <c r="I39" s="677"/>
      <c r="J39" s="677"/>
      <c r="K39" s="677"/>
      <c r="L39" s="677"/>
      <c r="M39" s="677"/>
      <c r="N39"/>
      <c r="O39"/>
    </row>
    <row r="40" spans="2:42" ht="13.5" customHeight="1">
      <c r="B40"/>
      <c r="C40" s="676"/>
      <c r="D40" s="676"/>
      <c r="E40" s="677"/>
      <c r="F40" s="677"/>
      <c r="G40" s="677"/>
      <c r="H40" s="677"/>
      <c r="I40" s="677"/>
      <c r="J40" s="677"/>
      <c r="K40" s="677"/>
      <c r="L40" s="677"/>
      <c r="M40" s="677"/>
      <c r="N40"/>
      <c r="O40"/>
    </row>
    <row r="41" spans="2:42" ht="13.5" customHeight="1">
      <c r="B41"/>
      <c r="C41" s="678"/>
      <c r="D41" s="678"/>
      <c r="E41" s="470"/>
      <c r="F41" s="679"/>
      <c r="G41" s="679"/>
      <c r="H41" s="680"/>
      <c r="I41" s="679"/>
      <c r="J41" s="680"/>
      <c r="K41" s="679"/>
      <c r="L41" s="680"/>
      <c r="M41" s="679"/>
      <c r="N41"/>
      <c r="O41"/>
    </row>
    <row r="42" spans="2:42" ht="13.5" customHeight="1">
      <c r="B42"/>
      <c r="C42" s="678"/>
      <c r="D42" s="678"/>
      <c r="E42" s="470"/>
      <c r="F42" s="679"/>
      <c r="G42" s="679"/>
      <c r="H42" s="680"/>
      <c r="I42" s="679"/>
      <c r="J42" s="680"/>
      <c r="K42" s="679"/>
      <c r="L42" s="680"/>
      <c r="M42" s="679"/>
      <c r="N42"/>
      <c r="O42"/>
    </row>
    <row r="43" spans="2:42" ht="13.5" customHeight="1">
      <c r="B43"/>
      <c r="C43" s="678"/>
      <c r="D43" s="678"/>
      <c r="E43" s="470"/>
      <c r="F43" s="679"/>
      <c r="G43" s="679"/>
      <c r="H43" s="680"/>
      <c r="I43" s="679"/>
      <c r="J43" s="680"/>
      <c r="K43" s="679"/>
      <c r="L43" s="680"/>
      <c r="M43" s="679"/>
      <c r="N43"/>
      <c r="O43"/>
    </row>
    <row r="44" spans="2:42">
      <c r="B44"/>
      <c r="C44" s="678"/>
      <c r="D44" s="678"/>
      <c r="E44" s="470"/>
      <c r="F44" s="677"/>
      <c r="G44" s="677"/>
      <c r="H44" s="677"/>
      <c r="I44" s="677"/>
      <c r="J44" s="677"/>
      <c r="K44" s="677"/>
      <c r="L44" s="677"/>
      <c r="M44" s="677"/>
      <c r="N44"/>
      <c r="O44"/>
    </row>
    <row r="45" spans="2:42">
      <c r="B45"/>
      <c r="C45" s="678"/>
      <c r="D45" s="678"/>
      <c r="E45" s="470"/>
      <c r="F45" s="677"/>
      <c r="G45" s="677"/>
      <c r="H45" s="677"/>
      <c r="I45" s="677"/>
      <c r="J45" s="677"/>
      <c r="K45" s="677"/>
      <c r="L45" s="677"/>
      <c r="M45" s="677"/>
      <c r="N45"/>
      <c r="O45"/>
    </row>
    <row r="46" spans="2:42">
      <c r="B46"/>
      <c r="C46" s="678"/>
      <c r="D46" s="678"/>
      <c r="E46" s="470"/>
      <c r="F46" s="677"/>
      <c r="G46" s="677"/>
      <c r="H46" s="677"/>
      <c r="I46" s="677"/>
      <c r="J46" s="677"/>
      <c r="K46" s="677"/>
      <c r="L46" s="677"/>
      <c r="M46" s="677"/>
      <c r="N46"/>
      <c r="O46"/>
    </row>
    <row r="47" spans="2:42">
      <c r="B47"/>
      <c r="C47" s="678"/>
      <c r="D47" s="678"/>
      <c r="E47" s="470"/>
      <c r="F47" s="681"/>
      <c r="G47" s="682"/>
      <c r="H47" s="682"/>
      <c r="I47" s="682"/>
      <c r="J47" s="682"/>
      <c r="K47" s="682"/>
      <c r="L47" s="682"/>
      <c r="M47" s="682"/>
      <c r="N47"/>
      <c r="O47"/>
    </row>
    <row r="48" spans="2:42">
      <c r="B48"/>
      <c r="C48" s="678"/>
      <c r="D48" s="678"/>
      <c r="E48" s="470"/>
      <c r="F48" s="682"/>
      <c r="G48" s="682"/>
      <c r="H48" s="682"/>
      <c r="I48" s="682"/>
      <c r="J48" s="682"/>
      <c r="K48" s="682"/>
      <c r="L48" s="682"/>
      <c r="M48" s="682"/>
      <c r="N48"/>
      <c r="O48"/>
    </row>
    <row r="49" spans="1:16">
      <c r="B49"/>
      <c r="C49" s="678"/>
      <c r="D49" s="678"/>
      <c r="E49" s="470"/>
      <c r="F49" s="682"/>
      <c r="G49" s="682"/>
      <c r="H49" s="682"/>
      <c r="I49" s="682"/>
      <c r="J49" s="682"/>
      <c r="K49" s="682"/>
      <c r="L49" s="682"/>
      <c r="M49" s="682"/>
      <c r="N49"/>
      <c r="O49"/>
    </row>
    <row r="50" spans="1:16">
      <c r="B50"/>
      <c r="C50" s="678"/>
      <c r="D50" s="678"/>
      <c r="E50" s="470"/>
      <c r="F50" s="682"/>
      <c r="G50" s="682"/>
      <c r="H50" s="682"/>
      <c r="I50" s="682"/>
      <c r="J50" s="682"/>
      <c r="K50" s="682"/>
      <c r="L50" s="682"/>
      <c r="M50" s="682"/>
      <c r="N50"/>
      <c r="O50"/>
    </row>
    <row r="51" spans="1:16">
      <c r="B51"/>
      <c r="C51" s="678"/>
      <c r="D51" s="678"/>
      <c r="E51" s="470"/>
      <c r="F51" s="682"/>
      <c r="G51" s="682"/>
      <c r="H51" s="682"/>
      <c r="I51" s="682"/>
      <c r="J51" s="682"/>
      <c r="K51" s="682"/>
      <c r="L51" s="682"/>
      <c r="M51" s="682"/>
      <c r="N51"/>
      <c r="O51"/>
    </row>
    <row r="52" spans="1:16">
      <c r="B52"/>
      <c r="C52"/>
      <c r="D52"/>
      <c r="E52"/>
      <c r="F52"/>
      <c r="G52"/>
      <c r="H52"/>
      <c r="I52"/>
      <c r="J52"/>
      <c r="K52"/>
      <c r="L52"/>
      <c r="M52"/>
      <c r="N52"/>
      <c r="O52"/>
    </row>
    <row r="53" spans="1:16" s="14" customFormat="1" ht="14">
      <c r="A53" s="1"/>
      <c r="B53" s="119"/>
      <c r="C53" s="196"/>
      <c r="D53" s="119"/>
      <c r="E53" s="119"/>
      <c r="F53" s="119"/>
      <c r="G53" s="119"/>
      <c r="H53" s="119"/>
      <c r="I53" s="119"/>
      <c r="J53" s="119"/>
      <c r="K53" s="119"/>
      <c r="L53" s="119"/>
      <c r="M53" s="119"/>
      <c r="N53" s="119"/>
      <c r="O53" s="119"/>
      <c r="P53" s="1"/>
    </row>
    <row r="54" spans="1:16" s="14" customFormat="1" ht="14">
      <c r="A54" s="1"/>
      <c r="B54" s="119"/>
      <c r="C54" s="196"/>
      <c r="D54" s="119"/>
      <c r="E54" s="119"/>
      <c r="F54" s="119"/>
      <c r="G54" s="119"/>
      <c r="H54" s="119"/>
      <c r="I54" s="119"/>
      <c r="J54" s="119"/>
      <c r="K54" s="119"/>
      <c r="L54" s="119"/>
      <c r="M54" s="119"/>
      <c r="N54" s="119"/>
      <c r="O54" s="119"/>
      <c r="P54" s="1"/>
    </row>
    <row r="55" spans="1:16" s="14" customFormat="1" ht="14">
      <c r="A55" s="1"/>
      <c r="B55" s="119"/>
      <c r="C55" s="196"/>
      <c r="D55" s="119"/>
      <c r="E55" s="119"/>
      <c r="F55" s="119"/>
      <c r="G55" s="119"/>
      <c r="H55" s="119"/>
      <c r="I55" s="119"/>
      <c r="J55" s="119"/>
      <c r="K55" s="119"/>
      <c r="L55" s="119"/>
      <c r="M55" s="119"/>
      <c r="N55" s="119"/>
      <c r="O55" s="119"/>
      <c r="P55" s="1"/>
    </row>
    <row r="56" spans="1:16" s="14" customFormat="1" ht="14">
      <c r="A56" s="1"/>
      <c r="B56" s="119"/>
      <c r="C56" s="196"/>
      <c r="D56" s="119"/>
      <c r="E56" s="119"/>
      <c r="F56" s="119"/>
      <c r="G56" s="119"/>
      <c r="H56" s="119"/>
      <c r="I56" s="119"/>
      <c r="J56" s="119"/>
      <c r="K56" s="119"/>
      <c r="L56" s="119"/>
      <c r="M56" s="119"/>
      <c r="N56" s="119"/>
      <c r="O56" s="119"/>
      <c r="P56" s="1"/>
    </row>
    <row r="57" spans="1:16" s="14" customFormat="1" ht="14">
      <c r="A57" s="1"/>
      <c r="B57" s="119"/>
      <c r="C57" s="196"/>
      <c r="D57" s="119"/>
      <c r="E57" s="119"/>
      <c r="F57" s="119"/>
      <c r="G57" s="119"/>
      <c r="H57" s="119"/>
      <c r="I57" s="119"/>
      <c r="J57" s="119"/>
      <c r="K57" s="119"/>
      <c r="L57" s="119"/>
      <c r="M57" s="119"/>
      <c r="N57" s="119"/>
      <c r="O57" s="119"/>
      <c r="P57" s="1"/>
    </row>
    <row r="58" spans="1:16" s="14" customFormat="1" ht="14">
      <c r="A58" s="1"/>
      <c r="B58" s="119"/>
      <c r="C58" s="196"/>
      <c r="D58" s="119"/>
      <c r="E58" s="119"/>
      <c r="F58" s="119"/>
      <c r="G58" s="119"/>
      <c r="H58" s="119"/>
      <c r="I58" s="119"/>
      <c r="J58" s="119"/>
      <c r="K58" s="119"/>
      <c r="L58" s="119"/>
      <c r="M58" s="119"/>
      <c r="N58" s="119"/>
      <c r="O58" s="119"/>
      <c r="P58" s="1"/>
    </row>
    <row r="59" spans="1:16" s="14" customFormat="1" ht="14">
      <c r="A59" s="1"/>
      <c r="B59" s="119"/>
      <c r="C59" s="196"/>
      <c r="D59" s="119"/>
      <c r="E59" s="119"/>
      <c r="F59" s="119"/>
      <c r="G59" s="119"/>
      <c r="H59" s="119"/>
      <c r="I59" s="119"/>
      <c r="J59" s="119"/>
      <c r="K59" s="119"/>
      <c r="L59" s="119"/>
      <c r="M59" s="119"/>
      <c r="N59" s="119"/>
      <c r="O59" s="119"/>
      <c r="P59" s="1"/>
    </row>
    <row r="60" spans="1:16" s="14" customFormat="1" ht="14">
      <c r="A60" s="1"/>
      <c r="B60" s="119"/>
      <c r="C60" s="196"/>
      <c r="D60" s="119"/>
      <c r="E60" s="119"/>
      <c r="F60" s="119"/>
      <c r="G60" s="119"/>
      <c r="H60" s="119"/>
      <c r="I60" s="119"/>
      <c r="J60" s="119"/>
      <c r="K60" s="119"/>
      <c r="L60" s="119"/>
      <c r="M60" s="119"/>
      <c r="N60" s="119"/>
      <c r="O60" s="119"/>
      <c r="P60" s="1"/>
    </row>
    <row r="61" spans="1:16">
      <c r="B61"/>
      <c r="C61"/>
      <c r="D61"/>
      <c r="E61"/>
      <c r="F61"/>
      <c r="G61"/>
      <c r="H61"/>
      <c r="I61"/>
      <c r="J61"/>
      <c r="K61"/>
      <c r="L61"/>
      <c r="M61"/>
      <c r="N61"/>
      <c r="O61"/>
    </row>
    <row r="62" spans="1:16" ht="19">
      <c r="B62" s="349" t="s">
        <v>90</v>
      </c>
      <c r="C62" s="349"/>
      <c r="D62" s="349"/>
      <c r="E62" s="349"/>
      <c r="F62" s="349"/>
      <c r="G62" s="349"/>
      <c r="H62" s="349"/>
      <c r="I62" s="349"/>
      <c r="J62" s="349"/>
      <c r="K62" s="349"/>
      <c r="L62" s="349"/>
      <c r="M62" s="349"/>
      <c r="N62" s="349"/>
      <c r="O62" s="349"/>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245" priority="2">
      <formula>$E$14="○"</formula>
    </cfRule>
  </conditionalFormatting>
  <conditionalFormatting sqref="E14:M16">
    <cfRule type="expression" dxfId="244" priority="1">
      <formula>$E$11="○"</formula>
    </cfRule>
  </conditionalFormatting>
  <conditionalFormatting sqref="E38:M40 F41:M51">
    <cfRule type="expression" dxfId="243" priority="5" stopIfTrue="1">
      <formula>$E$31="○"</formula>
    </cfRule>
    <cfRule type="expression" dxfId="242"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657" t="s">
        <v>91</v>
      </c>
      <c r="M3" s="657"/>
      <c r="N3" s="657"/>
      <c r="O3"/>
    </row>
    <row r="4" spans="2:34" ht="13.5" customHeight="1">
      <c r="B4"/>
      <c r="C4"/>
      <c r="D4"/>
      <c r="E4"/>
      <c r="F4"/>
      <c r="G4"/>
      <c r="H4"/>
      <c r="I4"/>
      <c r="J4"/>
      <c r="K4"/>
      <c r="L4" s="657"/>
      <c r="M4" s="657"/>
      <c r="N4" s="657"/>
      <c r="O4"/>
    </row>
    <row r="5" spans="2:34" ht="13.5" customHeight="1">
      <c r="B5"/>
      <c r="C5"/>
      <c r="D5"/>
      <c r="E5"/>
      <c r="F5"/>
      <c r="G5"/>
      <c r="H5"/>
      <c r="I5"/>
      <c r="J5"/>
      <c r="K5"/>
      <c r="L5" s="657"/>
      <c r="M5" s="657"/>
      <c r="N5" s="657"/>
      <c r="O5"/>
    </row>
    <row r="6" spans="2:34">
      <c r="B6"/>
      <c r="C6"/>
      <c r="D6"/>
      <c r="E6"/>
      <c r="F6"/>
      <c r="G6"/>
      <c r="H6"/>
      <c r="I6"/>
      <c r="J6"/>
      <c r="K6"/>
      <c r="L6"/>
      <c r="M6"/>
      <c r="N6"/>
      <c r="O6"/>
    </row>
    <row r="7" spans="2:34">
      <c r="B7"/>
      <c r="C7" s="149"/>
      <c r="D7" s="149"/>
      <c r="E7" s="149"/>
      <c r="F7" s="149"/>
      <c r="G7" s="149"/>
      <c r="H7" s="149"/>
      <c r="I7" s="149"/>
      <c r="J7" s="149"/>
      <c r="K7" s="149"/>
      <c r="L7" s="149"/>
      <c r="M7" s="149"/>
      <c r="N7"/>
      <c r="O7"/>
    </row>
    <row r="8" spans="2:34" ht="16.5">
      <c r="B8" s="466" t="s">
        <v>278</v>
      </c>
      <c r="C8" s="466"/>
      <c r="D8" s="466"/>
      <c r="E8" s="466"/>
      <c r="F8" s="466"/>
      <c r="G8" s="466"/>
      <c r="H8" s="466"/>
      <c r="I8" s="466"/>
      <c r="J8" s="466"/>
      <c r="K8" s="466"/>
      <c r="L8" s="466"/>
      <c r="M8" s="466"/>
      <c r="N8" s="466"/>
      <c r="O8"/>
    </row>
    <row r="9" spans="2:34">
      <c r="B9"/>
      <c r="C9" s="149"/>
      <c r="D9" s="149"/>
      <c r="E9" s="149"/>
      <c r="F9" s="149"/>
      <c r="G9" s="149"/>
      <c r="H9" s="149"/>
      <c r="I9" s="149"/>
      <c r="J9" s="149"/>
      <c r="K9" s="149"/>
      <c r="L9" s="149"/>
      <c r="M9" s="149"/>
      <c r="N9"/>
      <c r="O9"/>
    </row>
    <row r="10" spans="2:34" ht="13.5" customHeight="1">
      <c r="B10"/>
      <c r="C10" s="659" t="s">
        <v>287</v>
      </c>
      <c r="D10" s="660"/>
      <c r="E10" s="415"/>
      <c r="F10" s="416"/>
      <c r="G10" s="707" t="s">
        <v>352</v>
      </c>
      <c r="H10" s="427"/>
      <c r="I10" s="427"/>
      <c r="J10" s="427"/>
      <c r="K10" s="427"/>
      <c r="L10" s="427"/>
      <c r="M10" s="428"/>
      <c r="N10" s="191"/>
      <c r="O10"/>
    </row>
    <row r="11" spans="2:34" ht="13.5" customHeight="1">
      <c r="B11"/>
      <c r="C11" s="661"/>
      <c r="D11" s="662"/>
      <c r="E11" s="417"/>
      <c r="F11" s="418"/>
      <c r="G11" s="705"/>
      <c r="H11" s="429"/>
      <c r="I11" s="429"/>
      <c r="J11" s="429"/>
      <c r="K11" s="429"/>
      <c r="L11" s="429"/>
      <c r="M11" s="430"/>
      <c r="N11" s="191"/>
      <c r="O11" s="192"/>
    </row>
    <row r="12" spans="2:34" ht="13.5" customHeight="1">
      <c r="B12"/>
      <c r="C12" s="661"/>
      <c r="D12" s="662"/>
      <c r="E12" s="419"/>
      <c r="F12" s="420"/>
      <c r="G12" s="706"/>
      <c r="H12" s="431"/>
      <c r="I12" s="431"/>
      <c r="J12" s="431"/>
      <c r="K12" s="431"/>
      <c r="L12" s="431"/>
      <c r="M12" s="432"/>
      <c r="N12" s="191"/>
      <c r="O12"/>
    </row>
    <row r="13" spans="2:34" ht="13.5" customHeight="1">
      <c r="B13"/>
      <c r="C13" s="661"/>
      <c r="D13" s="662"/>
      <c r="E13" s="415"/>
      <c r="F13" s="416"/>
      <c r="G13" s="704" t="s">
        <v>8</v>
      </c>
      <c r="H13" s="427"/>
      <c r="I13" s="427"/>
      <c r="J13" s="427"/>
      <c r="K13" s="427"/>
      <c r="L13" s="427"/>
      <c r="M13" s="428"/>
      <c r="N13" s="191"/>
      <c r="O13"/>
    </row>
    <row r="14" spans="2:34" ht="13.5" customHeight="1">
      <c r="B14"/>
      <c r="C14" s="661"/>
      <c r="D14" s="662"/>
      <c r="E14" s="417"/>
      <c r="F14" s="418"/>
      <c r="G14" s="705"/>
      <c r="H14" s="429"/>
      <c r="I14" s="429"/>
      <c r="J14" s="429"/>
      <c r="K14" s="429"/>
      <c r="L14" s="429"/>
      <c r="M14" s="430"/>
      <c r="N14" s="191"/>
      <c r="O14"/>
    </row>
    <row r="15" spans="2:34" ht="13.5" customHeight="1">
      <c r="B15"/>
      <c r="C15" s="663"/>
      <c r="D15" s="664"/>
      <c r="E15" s="419"/>
      <c r="F15" s="420"/>
      <c r="G15" s="706"/>
      <c r="H15" s="431"/>
      <c r="I15" s="431"/>
      <c r="J15" s="431"/>
      <c r="K15" s="431"/>
      <c r="L15" s="431"/>
      <c r="M15" s="432"/>
      <c r="N15"/>
      <c r="O15"/>
    </row>
    <row r="16" spans="2:34">
      <c r="B16"/>
      <c r="C16" s="149"/>
      <c r="D16" s="149"/>
      <c r="E16" s="13" t="str">
        <f>IF(COUNTBLANK(E10:F15)=12,"　↑　該当する方に○",IF(COUNTBLANK(E10:F15)=10,"　↑　どちらか一方に○",""))</f>
        <v>　↑　該当する方に○</v>
      </c>
      <c r="F16" s="222"/>
      <c r="G16" s="222"/>
      <c r="H16" s="222"/>
      <c r="I16" s="222"/>
      <c r="J16" s="222"/>
      <c r="K16" s="222"/>
      <c r="L16" s="222"/>
      <c r="M16" s="222"/>
      <c r="N16"/>
      <c r="O16"/>
    </row>
    <row r="17" spans="2:42">
      <c r="B17"/>
      <c r="C17" s="149"/>
      <c r="D17" s="149"/>
      <c r="E17" s="221"/>
      <c r="F17" s="222"/>
      <c r="G17" s="222"/>
      <c r="H17" s="222"/>
      <c r="I17" s="222"/>
      <c r="J17" s="222"/>
      <c r="K17" s="222"/>
      <c r="L17" s="222"/>
      <c r="M17" s="222"/>
      <c r="N17"/>
      <c r="O17"/>
    </row>
    <row r="18" spans="2:42">
      <c r="B18"/>
      <c r="C18" t="s">
        <v>397</v>
      </c>
      <c r="D18" s="149"/>
      <c r="E18" s="149"/>
      <c r="F18" s="149"/>
      <c r="G18" s="149"/>
      <c r="H18" s="149"/>
      <c r="I18" s="149"/>
      <c r="J18" s="149"/>
      <c r="K18" s="149"/>
      <c r="L18" s="149"/>
      <c r="M18" s="149"/>
      <c r="N18"/>
      <c r="O18"/>
    </row>
    <row r="19" spans="2:42" ht="13.5" customHeight="1">
      <c r="B19"/>
      <c r="C19" s="659" t="s">
        <v>66</v>
      </c>
      <c r="D19" s="660"/>
      <c r="E19" s="415"/>
      <c r="F19" s="416"/>
      <c r="G19" s="701" t="s">
        <v>92</v>
      </c>
      <c r="H19" s="441"/>
      <c r="I19" s="441"/>
      <c r="J19" s="441"/>
      <c r="K19" s="441"/>
      <c r="L19" s="441"/>
      <c r="M19" s="442"/>
      <c r="N19" s="191"/>
      <c r="O19"/>
    </row>
    <row r="20" spans="2:42" ht="13.5" customHeight="1">
      <c r="B20"/>
      <c r="C20" s="661"/>
      <c r="D20" s="662"/>
      <c r="E20" s="417"/>
      <c r="F20" s="418"/>
      <c r="G20" s="702"/>
      <c r="H20" s="443"/>
      <c r="I20" s="443"/>
      <c r="J20" s="443"/>
      <c r="K20" s="443"/>
      <c r="L20" s="443"/>
      <c r="M20" s="444"/>
      <c r="N20" s="191"/>
      <c r="O20" s="192"/>
    </row>
    <row r="21" spans="2:42" ht="13.5" customHeight="1">
      <c r="B21"/>
      <c r="C21" s="661"/>
      <c r="D21" s="662"/>
      <c r="E21" s="419"/>
      <c r="F21" s="420"/>
      <c r="G21" s="703"/>
      <c r="H21" s="445"/>
      <c r="I21" s="445"/>
      <c r="J21" s="445"/>
      <c r="K21" s="445"/>
      <c r="L21" s="445"/>
      <c r="M21" s="446"/>
      <c r="N21" s="191"/>
      <c r="O21"/>
    </row>
    <row r="22" spans="2:42" ht="13.5" customHeight="1">
      <c r="B22"/>
      <c r="C22" s="661"/>
      <c r="D22" s="662"/>
      <c r="E22" s="415"/>
      <c r="F22" s="416"/>
      <c r="G22" s="704" t="s">
        <v>8</v>
      </c>
      <c r="H22" s="427"/>
      <c r="I22" s="427"/>
      <c r="J22" s="427"/>
      <c r="K22" s="427"/>
      <c r="L22" s="427"/>
      <c r="M22" s="428"/>
      <c r="N22" s="191"/>
      <c r="O22"/>
    </row>
    <row r="23" spans="2:42" ht="13.5" customHeight="1">
      <c r="B23"/>
      <c r="C23" s="661"/>
      <c r="D23" s="662"/>
      <c r="E23" s="417"/>
      <c r="F23" s="418"/>
      <c r="G23" s="705"/>
      <c r="H23" s="429"/>
      <c r="I23" s="429"/>
      <c r="J23" s="429"/>
      <c r="K23" s="429"/>
      <c r="L23" s="429"/>
      <c r="M23" s="430"/>
      <c r="N23" s="191"/>
      <c r="O23"/>
    </row>
    <row r="24" spans="2:42" ht="13.5" customHeight="1">
      <c r="B24"/>
      <c r="C24" s="663"/>
      <c r="D24" s="664"/>
      <c r="E24" s="419"/>
      <c r="F24" s="420"/>
      <c r="G24" s="706"/>
      <c r="H24" s="431"/>
      <c r="I24" s="431"/>
      <c r="J24" s="431"/>
      <c r="K24" s="431"/>
      <c r="L24" s="431"/>
      <c r="M24" s="432"/>
      <c r="N24"/>
      <c r="O24"/>
    </row>
    <row r="25" spans="2:42">
      <c r="B25"/>
      <c r="C25" s="149"/>
      <c r="D25" s="149"/>
      <c r="E25" s="13" t="str">
        <f>IF(COUNTBLANK(E19:F24)=12,"　↑　該当する方に○",IF(COUNTBLANK(E19:F24)=10,"　↑　どちらか一方に○",""))</f>
        <v>　↑　該当する方に○</v>
      </c>
      <c r="F25" s="222"/>
      <c r="G25" s="222"/>
      <c r="H25" s="222"/>
      <c r="I25" s="222"/>
      <c r="J25" s="222"/>
      <c r="K25" s="222"/>
      <c r="L25" s="222"/>
      <c r="M25" s="222"/>
      <c r="N25"/>
      <c r="O25"/>
      <c r="Z25" s="83"/>
    </row>
    <row r="26" spans="2:42">
      <c r="B26"/>
      <c r="C26"/>
      <c r="D26"/>
      <c r="E26"/>
      <c r="F26"/>
      <c r="G26"/>
      <c r="H26"/>
      <c r="I26"/>
      <c r="J26"/>
      <c r="K26"/>
      <c r="L26"/>
      <c r="M26"/>
      <c r="N26"/>
      <c r="O26"/>
      <c r="Z26" s="83"/>
      <c r="AP26"/>
    </row>
    <row r="27" spans="2:42">
      <c r="B27"/>
      <c r="C27"/>
      <c r="D27"/>
      <c r="E27"/>
      <c r="F27"/>
      <c r="G27"/>
      <c r="H27"/>
      <c r="I27"/>
      <c r="J27"/>
      <c r="K27"/>
      <c r="L27"/>
      <c r="M27"/>
      <c r="N27"/>
      <c r="O27"/>
    </row>
    <row r="28" spans="2:42">
      <c r="B28"/>
      <c r="C28" t="s">
        <v>7</v>
      </c>
      <c r="D28"/>
      <c r="E28"/>
      <c r="F28"/>
      <c r="G28"/>
      <c r="H28"/>
      <c r="I28"/>
      <c r="J28"/>
      <c r="K28"/>
      <c r="L28"/>
      <c r="M28"/>
      <c r="N28"/>
      <c r="O28"/>
    </row>
    <row r="29" spans="2:42" ht="13.5" customHeight="1">
      <c r="B29"/>
      <c r="C29" s="383" t="s">
        <v>93</v>
      </c>
      <c r="D29" s="384"/>
      <c r="E29" s="665"/>
      <c r="F29" s="666"/>
      <c r="G29" s="666"/>
      <c r="H29" s="666"/>
      <c r="I29" s="666"/>
      <c r="J29" s="666"/>
      <c r="K29" s="666"/>
      <c r="L29" s="666"/>
      <c r="M29" s="667"/>
      <c r="N29"/>
      <c r="O29"/>
    </row>
    <row r="30" spans="2:42" ht="13.5" customHeight="1">
      <c r="B30"/>
      <c r="C30" s="385"/>
      <c r="D30" s="386"/>
      <c r="E30" s="668"/>
      <c r="F30" s="669"/>
      <c r="G30" s="669"/>
      <c r="H30" s="669"/>
      <c r="I30" s="669"/>
      <c r="J30" s="669"/>
      <c r="K30" s="669"/>
      <c r="L30" s="669"/>
      <c r="M30" s="670"/>
      <c r="N30"/>
      <c r="O30"/>
    </row>
    <row r="31" spans="2:42" ht="13.5" customHeight="1">
      <c r="B31"/>
      <c r="C31" s="387"/>
      <c r="D31" s="388"/>
      <c r="E31" s="671"/>
      <c r="F31" s="672"/>
      <c r="G31" s="672"/>
      <c r="H31" s="672"/>
      <c r="I31" s="672"/>
      <c r="J31" s="672"/>
      <c r="K31" s="672"/>
      <c r="L31" s="672"/>
      <c r="M31" s="673"/>
      <c r="N31"/>
      <c r="O31"/>
    </row>
    <row r="32" spans="2:42" ht="13.5" customHeight="1">
      <c r="B32"/>
      <c r="C32" s="642" t="s">
        <v>94</v>
      </c>
      <c r="D32" s="643"/>
      <c r="E32" s="686" t="s">
        <v>95</v>
      </c>
      <c r="F32" s="648"/>
      <c r="G32" s="675" t="s">
        <v>297</v>
      </c>
      <c r="H32" s="675"/>
      <c r="I32" s="675"/>
      <c r="J32" s="675"/>
      <c r="K32" s="675"/>
      <c r="L32" s="675"/>
      <c r="M32" s="698"/>
      <c r="N32"/>
      <c r="O32"/>
    </row>
    <row r="33" spans="2:15" ht="13.5" customHeight="1">
      <c r="B33"/>
      <c r="C33" s="644"/>
      <c r="D33" s="645"/>
      <c r="E33" s="687"/>
      <c r="F33" s="649"/>
      <c r="G33" s="654"/>
      <c r="H33" s="654"/>
      <c r="I33" s="654"/>
      <c r="J33" s="654"/>
      <c r="K33" s="654"/>
      <c r="L33" s="654"/>
      <c r="M33" s="699"/>
      <c r="N33"/>
      <c r="O33"/>
    </row>
    <row r="34" spans="2:15" ht="13.5" customHeight="1">
      <c r="B34"/>
      <c r="C34" s="644"/>
      <c r="D34" s="645"/>
      <c r="E34" s="688"/>
      <c r="F34" s="650"/>
      <c r="G34" s="655"/>
      <c r="H34" s="655"/>
      <c r="I34" s="655"/>
      <c r="J34" s="655"/>
      <c r="K34" s="655"/>
      <c r="L34" s="655"/>
      <c r="M34" s="700"/>
      <c r="N34"/>
      <c r="O34"/>
    </row>
    <row r="35" spans="2:15">
      <c r="B35"/>
      <c r="C35" s="644"/>
      <c r="D35" s="645"/>
      <c r="E35" s="686" t="s">
        <v>96</v>
      </c>
      <c r="F35" s="665"/>
      <c r="G35" s="666"/>
      <c r="H35" s="666"/>
      <c r="I35" s="666"/>
      <c r="J35" s="666"/>
      <c r="K35" s="666"/>
      <c r="L35" s="666"/>
      <c r="M35" s="667"/>
      <c r="N35"/>
      <c r="O35"/>
    </row>
    <row r="36" spans="2:15">
      <c r="B36"/>
      <c r="C36" s="644"/>
      <c r="D36" s="645"/>
      <c r="E36" s="687"/>
      <c r="F36" s="668"/>
      <c r="G36" s="669"/>
      <c r="H36" s="669"/>
      <c r="I36" s="669"/>
      <c r="J36" s="669"/>
      <c r="K36" s="669"/>
      <c r="L36" s="669"/>
      <c r="M36" s="670"/>
      <c r="N36"/>
      <c r="O36"/>
    </row>
    <row r="37" spans="2:15">
      <c r="B37"/>
      <c r="C37" s="644"/>
      <c r="D37" s="645"/>
      <c r="E37" s="688"/>
      <c r="F37" s="671"/>
      <c r="G37" s="672"/>
      <c r="H37" s="672"/>
      <c r="I37" s="672"/>
      <c r="J37" s="672"/>
      <c r="K37" s="672"/>
      <c r="L37" s="672"/>
      <c r="M37" s="673"/>
      <c r="N37"/>
      <c r="O37"/>
    </row>
    <row r="38" spans="2:15">
      <c r="B38"/>
      <c r="C38" s="644"/>
      <c r="D38" s="645"/>
      <c r="E38" s="686" t="s">
        <v>97</v>
      </c>
      <c r="F38" s="689"/>
      <c r="G38" s="690"/>
      <c r="H38" s="690"/>
      <c r="I38" s="690"/>
      <c r="J38" s="690"/>
      <c r="K38" s="690"/>
      <c r="L38" s="690"/>
      <c r="M38" s="691"/>
      <c r="N38"/>
      <c r="O38"/>
    </row>
    <row r="39" spans="2:15">
      <c r="B39"/>
      <c r="C39" s="644"/>
      <c r="D39" s="645"/>
      <c r="E39" s="687"/>
      <c r="F39" s="692"/>
      <c r="G39" s="693"/>
      <c r="H39" s="693"/>
      <c r="I39" s="693"/>
      <c r="J39" s="693"/>
      <c r="K39" s="693"/>
      <c r="L39" s="693"/>
      <c r="M39" s="694"/>
      <c r="N39"/>
      <c r="O39"/>
    </row>
    <row r="40" spans="2:15">
      <c r="B40"/>
      <c r="C40" s="644"/>
      <c r="D40" s="645"/>
      <c r="E40" s="687"/>
      <c r="F40" s="692"/>
      <c r="G40" s="693"/>
      <c r="H40" s="693"/>
      <c r="I40" s="693"/>
      <c r="J40" s="693"/>
      <c r="K40" s="693"/>
      <c r="L40" s="693"/>
      <c r="M40" s="694"/>
      <c r="N40"/>
      <c r="O40"/>
    </row>
    <row r="41" spans="2:15">
      <c r="B41"/>
      <c r="C41" s="644"/>
      <c r="D41" s="645"/>
      <c r="E41" s="687"/>
      <c r="F41" s="692"/>
      <c r="G41" s="693"/>
      <c r="H41" s="693"/>
      <c r="I41" s="693"/>
      <c r="J41" s="693"/>
      <c r="K41" s="693"/>
      <c r="L41" s="693"/>
      <c r="M41" s="694"/>
      <c r="N41"/>
      <c r="O41"/>
    </row>
    <row r="42" spans="2:15">
      <c r="B42"/>
      <c r="C42" s="646"/>
      <c r="D42" s="647"/>
      <c r="E42" s="688"/>
      <c r="F42" s="695"/>
      <c r="G42" s="696"/>
      <c r="H42" s="696"/>
      <c r="I42" s="696"/>
      <c r="J42" s="696"/>
      <c r="K42" s="696"/>
      <c r="L42" s="696"/>
      <c r="M42" s="697"/>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t="s">
        <v>396</v>
      </c>
      <c r="D45" s="216"/>
      <c r="E45" s="216"/>
      <c r="F45" s="216"/>
      <c r="G45" s="216"/>
      <c r="H45" s="216"/>
      <c r="I45" s="216"/>
      <c r="J45" s="216"/>
      <c r="K45" s="216"/>
      <c r="L45" s="216"/>
      <c r="M45" s="216"/>
      <c r="N45"/>
      <c r="O45"/>
    </row>
    <row r="46" spans="2:15">
      <c r="B46"/>
      <c r="C46" s="383" t="s">
        <v>93</v>
      </c>
      <c r="D46" s="384"/>
      <c r="E46" s="665"/>
      <c r="F46" s="666"/>
      <c r="G46" s="666"/>
      <c r="H46" s="666"/>
      <c r="I46" s="666"/>
      <c r="J46" s="666"/>
      <c r="K46" s="666"/>
      <c r="L46" s="666"/>
      <c r="M46" s="667"/>
      <c r="N46"/>
      <c r="O46"/>
    </row>
    <row r="47" spans="2:15">
      <c r="B47"/>
      <c r="C47" s="385"/>
      <c r="D47" s="386"/>
      <c r="E47" s="668"/>
      <c r="F47" s="669"/>
      <c r="G47" s="669"/>
      <c r="H47" s="669"/>
      <c r="I47" s="669"/>
      <c r="J47" s="669"/>
      <c r="K47" s="669"/>
      <c r="L47" s="669"/>
      <c r="M47" s="670"/>
      <c r="N47"/>
      <c r="O47"/>
    </row>
    <row r="48" spans="2:15">
      <c r="B48"/>
      <c r="C48" s="387"/>
      <c r="D48" s="388"/>
      <c r="E48" s="671"/>
      <c r="F48" s="672"/>
      <c r="G48" s="672"/>
      <c r="H48" s="672"/>
      <c r="I48" s="672"/>
      <c r="J48" s="672"/>
      <c r="K48" s="672"/>
      <c r="L48" s="672"/>
      <c r="M48" s="673"/>
      <c r="N48"/>
      <c r="O48"/>
    </row>
    <row r="49" spans="2:15" ht="13.5" customHeight="1">
      <c r="B49"/>
      <c r="C49" s="642" t="s">
        <v>94</v>
      </c>
      <c r="D49" s="643"/>
      <c r="E49" s="686" t="s">
        <v>95</v>
      </c>
      <c r="F49" s="648"/>
      <c r="G49" s="675" t="s">
        <v>298</v>
      </c>
      <c r="H49" s="675"/>
      <c r="I49" s="675"/>
      <c r="J49" s="675"/>
      <c r="K49" s="675"/>
      <c r="L49" s="675"/>
      <c r="M49" s="698"/>
      <c r="N49"/>
      <c r="O49"/>
    </row>
    <row r="50" spans="2:15" ht="13.5" customHeight="1">
      <c r="B50"/>
      <c r="C50" s="644"/>
      <c r="D50" s="645"/>
      <c r="E50" s="687"/>
      <c r="F50" s="649"/>
      <c r="G50" s="654"/>
      <c r="H50" s="654"/>
      <c r="I50" s="654"/>
      <c r="J50" s="654"/>
      <c r="K50" s="654"/>
      <c r="L50" s="654"/>
      <c r="M50" s="699"/>
      <c r="N50"/>
      <c r="O50"/>
    </row>
    <row r="51" spans="2:15" ht="13.5" customHeight="1">
      <c r="B51"/>
      <c r="C51" s="644"/>
      <c r="D51" s="645"/>
      <c r="E51" s="688"/>
      <c r="F51" s="650"/>
      <c r="G51" s="655"/>
      <c r="H51" s="655"/>
      <c r="I51" s="655"/>
      <c r="J51" s="655"/>
      <c r="K51" s="655"/>
      <c r="L51" s="655"/>
      <c r="M51" s="700"/>
      <c r="N51"/>
      <c r="O51"/>
    </row>
    <row r="52" spans="2:15">
      <c r="B52"/>
      <c r="C52" s="644"/>
      <c r="D52" s="645"/>
      <c r="E52" s="686" t="s">
        <v>96</v>
      </c>
      <c r="F52" s="665"/>
      <c r="G52" s="666"/>
      <c r="H52" s="666"/>
      <c r="I52" s="666"/>
      <c r="J52" s="666"/>
      <c r="K52" s="666"/>
      <c r="L52" s="666"/>
      <c r="M52" s="667"/>
      <c r="N52"/>
      <c r="O52"/>
    </row>
    <row r="53" spans="2:15">
      <c r="B53"/>
      <c r="C53" s="644"/>
      <c r="D53" s="645"/>
      <c r="E53" s="687"/>
      <c r="F53" s="668"/>
      <c r="G53" s="669"/>
      <c r="H53" s="669"/>
      <c r="I53" s="669"/>
      <c r="J53" s="669"/>
      <c r="K53" s="669"/>
      <c r="L53" s="669"/>
      <c r="M53" s="670"/>
      <c r="N53"/>
      <c r="O53"/>
    </row>
    <row r="54" spans="2:15">
      <c r="B54"/>
      <c r="C54" s="644"/>
      <c r="D54" s="645"/>
      <c r="E54" s="688"/>
      <c r="F54" s="671"/>
      <c r="G54" s="672"/>
      <c r="H54" s="672"/>
      <c r="I54" s="672"/>
      <c r="J54" s="672"/>
      <c r="K54" s="672"/>
      <c r="L54" s="672"/>
      <c r="M54" s="673"/>
      <c r="N54"/>
      <c r="O54"/>
    </row>
    <row r="55" spans="2:15">
      <c r="B55"/>
      <c r="C55" s="644"/>
      <c r="D55" s="645"/>
      <c r="E55" s="686" t="s">
        <v>97</v>
      </c>
      <c r="F55" s="689"/>
      <c r="G55" s="690"/>
      <c r="H55" s="690"/>
      <c r="I55" s="690"/>
      <c r="J55" s="690"/>
      <c r="K55" s="690"/>
      <c r="L55" s="690"/>
      <c r="M55" s="691"/>
      <c r="N55"/>
      <c r="O55"/>
    </row>
    <row r="56" spans="2:15">
      <c r="B56"/>
      <c r="C56" s="644"/>
      <c r="D56" s="645"/>
      <c r="E56" s="687"/>
      <c r="F56" s="692"/>
      <c r="G56" s="693"/>
      <c r="H56" s="693"/>
      <c r="I56" s="693"/>
      <c r="J56" s="693"/>
      <c r="K56" s="693"/>
      <c r="L56" s="693"/>
      <c r="M56" s="694"/>
      <c r="N56"/>
      <c r="O56"/>
    </row>
    <row r="57" spans="2:15">
      <c r="B57"/>
      <c r="C57" s="644"/>
      <c r="D57" s="645"/>
      <c r="E57" s="687"/>
      <c r="F57" s="692"/>
      <c r="G57" s="693"/>
      <c r="H57" s="693"/>
      <c r="I57" s="693"/>
      <c r="J57" s="693"/>
      <c r="K57" s="693"/>
      <c r="L57" s="693"/>
      <c r="M57" s="694"/>
      <c r="N57"/>
      <c r="O57"/>
    </row>
    <row r="58" spans="2:15">
      <c r="B58"/>
      <c r="C58" s="644"/>
      <c r="D58" s="645"/>
      <c r="E58" s="687"/>
      <c r="F58" s="692"/>
      <c r="G58" s="693"/>
      <c r="H58" s="693"/>
      <c r="I58" s="693"/>
      <c r="J58" s="693"/>
      <c r="K58" s="693"/>
      <c r="L58" s="693"/>
      <c r="M58" s="694"/>
      <c r="N58"/>
      <c r="O58"/>
    </row>
    <row r="59" spans="2:15" s="14" customFormat="1">
      <c r="B59" s="119"/>
      <c r="C59" s="646"/>
      <c r="D59" s="647"/>
      <c r="E59" s="688"/>
      <c r="F59" s="695"/>
      <c r="G59" s="696"/>
      <c r="H59" s="696"/>
      <c r="I59" s="696"/>
      <c r="J59" s="696"/>
      <c r="K59" s="696"/>
      <c r="L59" s="696"/>
      <c r="M59" s="697"/>
      <c r="N59" s="119"/>
      <c r="O59" s="119"/>
    </row>
    <row r="60" spans="2:15" s="14" customFormat="1" ht="14">
      <c r="B60" s="119"/>
      <c r="C60" s="196"/>
      <c r="D60" s="119"/>
      <c r="E60" s="119"/>
      <c r="F60" s="119"/>
      <c r="G60" s="119"/>
      <c r="H60" s="119"/>
      <c r="I60" s="119"/>
      <c r="J60" s="119"/>
      <c r="K60" s="119"/>
      <c r="L60" s="119"/>
      <c r="M60" s="119"/>
      <c r="N60" s="119"/>
      <c r="O60" s="119"/>
    </row>
    <row r="61" spans="2:15" s="14" customFormat="1" ht="14">
      <c r="B61" s="119"/>
      <c r="C61" s="196"/>
      <c r="D61" s="119"/>
      <c r="E61" s="119"/>
      <c r="F61" s="119"/>
      <c r="G61" s="119"/>
      <c r="H61" s="119"/>
      <c r="I61" s="119"/>
      <c r="J61" s="119"/>
      <c r="K61" s="119"/>
      <c r="L61" s="119"/>
      <c r="M61" s="119"/>
      <c r="N61" s="119"/>
      <c r="O61" s="119"/>
    </row>
    <row r="62" spans="2:15" s="14" customFormat="1" ht="14">
      <c r="B62" s="119"/>
      <c r="C62" s="195" t="s">
        <v>98</v>
      </c>
      <c r="D62" s="119"/>
      <c r="E62" s="119"/>
      <c r="F62" s="119"/>
      <c r="G62" s="119"/>
      <c r="H62" s="119"/>
      <c r="I62" s="119"/>
      <c r="J62" s="119"/>
      <c r="K62" s="119"/>
      <c r="L62" s="119"/>
      <c r="M62" s="119"/>
      <c r="N62" s="119"/>
      <c r="O62" s="119"/>
    </row>
    <row r="63" spans="2:15" ht="19">
      <c r="B63" s="349" t="s">
        <v>99</v>
      </c>
      <c r="C63" s="349"/>
      <c r="D63" s="349"/>
      <c r="E63" s="349"/>
      <c r="F63" s="349"/>
      <c r="G63" s="349"/>
      <c r="H63" s="349"/>
      <c r="I63" s="349"/>
      <c r="J63" s="349"/>
      <c r="K63" s="349"/>
      <c r="L63" s="349"/>
      <c r="M63" s="349"/>
      <c r="N63" s="349"/>
      <c r="O63" s="349"/>
    </row>
    <row r="64" spans="2:15" ht="22.5" customHeight="1"/>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241" priority="16">
      <formula>$E$13="○"</formula>
    </cfRule>
  </conditionalFormatting>
  <conditionalFormatting sqref="E13:M15">
    <cfRule type="expression" dxfId="240" priority="17">
      <formula>$E$10="○"</formula>
    </cfRule>
  </conditionalFormatting>
  <conditionalFormatting sqref="E19:M21">
    <cfRule type="expression" dxfId="239" priority="26">
      <formula>$E$22="○"</formula>
    </cfRule>
  </conditionalFormatting>
  <conditionalFormatting sqref="E22:M24">
    <cfRule type="expression" dxfId="238" priority="25">
      <formula>$E$19="○"</formula>
    </cfRule>
  </conditionalFormatting>
  <conditionalFormatting sqref="E29:M31">
    <cfRule type="expression" dxfId="237" priority="11">
      <formula>OR(AND($E$10="○",$E$19="○"),AND($E$13="○",$E$19="○"))</formula>
    </cfRule>
  </conditionalFormatting>
  <conditionalFormatting sqref="E46:M48">
    <cfRule type="expression" dxfId="236" priority="15">
      <formula>AND($E$10="○",$E$19="○")</formula>
    </cfRule>
    <cfRule type="expression" dxfId="235" priority="30" stopIfTrue="1">
      <formula>OR($E$13,AND($E$10,$E$22))="○"</formula>
    </cfRule>
  </conditionalFormatting>
  <conditionalFormatting sqref="F32:F34">
    <cfRule type="expression" dxfId="234" priority="10">
      <formula>OR(AND($E$10="○",$E$19="○"),AND($E$13="○",$E$19="○"))</formula>
    </cfRule>
  </conditionalFormatting>
  <conditionalFormatting sqref="F35:M42">
    <cfRule type="expression" dxfId="233" priority="9">
      <formula>OR(AND($E$10="○",$E$19="○"),AND($E$13="○",$E$19="○"))</formula>
    </cfRule>
  </conditionalFormatting>
  <conditionalFormatting sqref="F49:M59">
    <cfRule type="expression" dxfId="232" priority="2">
      <formula>AND($E$10="○",$E$19="○")</formula>
    </cfRule>
  </conditionalFormatting>
  <conditionalFormatting sqref="G32">
    <cfRule type="expression" dxfId="231" priority="23" stopIfTrue="1">
      <formula>$E$22="○"</formula>
    </cfRule>
    <cfRule type="expression" dxfId="230" priority="24" stopIfTrue="1">
      <formula>OR(AND($E$10="○",$E$19="○"),AND($E$13="○",$E$19="○"))</formula>
    </cfRule>
  </conditionalFormatting>
  <conditionalFormatting sqref="G32:M34">
    <cfRule type="cellIs" dxfId="229" priority="8" operator="between">
      <formula>43586</formula>
      <formula>43830</formula>
    </cfRule>
  </conditionalFormatting>
  <conditionalFormatting sqref="G49:M51">
    <cfRule type="cellIs" dxfId="228"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N10" sqref="N10:AB11"/>
    </sheetView>
  </sheetViews>
  <sheetFormatPr defaultColWidth="3.453125" defaultRowHeight="17.25" customHeight="1"/>
  <cols>
    <col min="1" max="1" width="3.7265625" style="44" customWidth="1"/>
    <col min="2" max="2" width="2.453125" style="5" customWidth="1"/>
    <col min="3" max="4" width="3.453125" style="8" customWidth="1"/>
    <col min="5" max="8" width="3.453125" style="5" customWidth="1"/>
    <col min="9" max="9" width="3.453125" style="8" customWidth="1"/>
    <col min="10" max="25" width="3.453125" style="5" customWidth="1"/>
    <col min="26" max="28" width="3.453125" style="7" customWidth="1"/>
    <col min="29" max="35" width="3.453125" style="5"/>
    <col min="36" max="36" width="2.453125" style="5" customWidth="1"/>
    <col min="37" max="37" width="3.7265625" style="5" customWidth="1"/>
    <col min="38" max="43" width="3.453125" style="44"/>
    <col min="44" max="45" width="0" style="44" hidden="1" customWidth="1"/>
    <col min="46" max="46" width="10.6328125" style="44" hidden="1" customWidth="1"/>
    <col min="47" max="16384" width="3.453125" style="44"/>
  </cols>
  <sheetData>
    <row r="1" spans="2:37" ht="22.5" customHeight="1"/>
    <row r="2" spans="2:37" ht="30" customHeight="1">
      <c r="B2" s="140"/>
      <c r="C2" s="18"/>
      <c r="D2" s="18"/>
      <c r="E2" s="12"/>
      <c r="F2" s="12"/>
      <c r="G2" s="12"/>
      <c r="H2" s="12"/>
      <c r="I2" s="18"/>
      <c r="J2" s="12"/>
      <c r="K2" s="12"/>
      <c r="L2" s="12"/>
      <c r="M2" s="12"/>
      <c r="N2" s="12"/>
      <c r="O2" s="12"/>
      <c r="P2" s="12"/>
      <c r="Q2" s="12"/>
      <c r="R2" s="12"/>
      <c r="S2" s="12"/>
      <c r="T2" s="12"/>
      <c r="U2" s="12"/>
      <c r="V2" s="12"/>
      <c r="W2" s="12"/>
      <c r="X2" s="12"/>
      <c r="Y2" s="12"/>
      <c r="Z2" s="120"/>
      <c r="AA2" s="120"/>
      <c r="AB2" s="120"/>
      <c r="AC2" s="447" t="s">
        <v>463</v>
      </c>
      <c r="AD2" s="447"/>
      <c r="AE2" s="447"/>
      <c r="AF2" s="447"/>
      <c r="AG2" s="447"/>
      <c r="AH2" s="447"/>
      <c r="AI2" s="447"/>
      <c r="AJ2" s="12"/>
    </row>
    <row r="3" spans="2:37" ht="17.25" customHeight="1">
      <c r="B3" s="140"/>
      <c r="C3" s="18"/>
      <c r="D3" s="18"/>
      <c r="E3" s="12"/>
      <c r="F3" s="12"/>
      <c r="G3" s="12"/>
      <c r="H3" s="12"/>
      <c r="I3" s="18"/>
      <c r="J3" s="12"/>
      <c r="K3" s="12"/>
      <c r="L3" s="12"/>
      <c r="M3" s="12"/>
      <c r="N3" s="12"/>
      <c r="O3" s="12"/>
      <c r="P3" s="12"/>
      <c r="Q3" s="12"/>
      <c r="R3" s="12"/>
      <c r="S3" s="12"/>
      <c r="T3" s="12"/>
      <c r="U3" s="12"/>
      <c r="V3" s="12"/>
      <c r="W3" s="12"/>
      <c r="X3" s="12"/>
      <c r="Y3" s="12"/>
      <c r="Z3" s="120"/>
      <c r="AA3" s="120"/>
      <c r="AB3" s="120"/>
      <c r="AC3" s="553" t="s">
        <v>100</v>
      </c>
      <c r="AD3" s="553"/>
      <c r="AE3" s="553"/>
      <c r="AF3" s="553"/>
      <c r="AG3" s="553"/>
      <c r="AH3" s="553"/>
      <c r="AI3" s="553"/>
      <c r="AJ3" s="12"/>
    </row>
    <row r="4" spans="2:37" ht="23.25" customHeight="1">
      <c r="B4" s="140"/>
      <c r="C4" s="18"/>
      <c r="D4" s="18"/>
      <c r="E4" s="12"/>
      <c r="F4" s="12"/>
      <c r="G4" s="12"/>
      <c r="H4" s="12"/>
      <c r="I4" s="18"/>
      <c r="J4" s="12"/>
      <c r="K4" s="12"/>
      <c r="L4" s="12"/>
      <c r="M4" s="12"/>
      <c r="N4" s="12"/>
      <c r="O4" s="12"/>
      <c r="P4" s="12"/>
      <c r="Q4" s="12"/>
      <c r="R4" s="12"/>
      <c r="S4" s="12"/>
      <c r="T4" s="12"/>
      <c r="U4" s="12"/>
      <c r="V4" s="12"/>
      <c r="W4" s="12"/>
      <c r="X4" s="12"/>
      <c r="Y4" s="12"/>
      <c r="Z4" s="120"/>
      <c r="AA4" s="120"/>
      <c r="AB4" s="120"/>
      <c r="AC4" s="553"/>
      <c r="AD4" s="553"/>
      <c r="AE4" s="553"/>
      <c r="AF4" s="553"/>
      <c r="AG4" s="553"/>
      <c r="AH4" s="553"/>
      <c r="AI4" s="553"/>
      <c r="AJ4" s="12"/>
    </row>
    <row r="5" spans="2:37" ht="17.25" customHeight="1">
      <c r="B5" s="140"/>
      <c r="C5" s="18"/>
      <c r="D5" s="18"/>
      <c r="E5" s="12"/>
      <c r="F5" s="12"/>
      <c r="G5" s="12"/>
      <c r="H5" s="12"/>
      <c r="I5" s="18"/>
      <c r="J5" s="12"/>
      <c r="K5" s="12"/>
      <c r="L5" s="12"/>
      <c r="M5" s="12"/>
      <c r="N5" s="12"/>
      <c r="O5" s="12"/>
      <c r="P5" s="12"/>
      <c r="Q5" s="12"/>
      <c r="R5" s="12"/>
      <c r="S5" s="12"/>
      <c r="T5" s="12"/>
      <c r="U5" s="12"/>
      <c r="V5" s="12"/>
      <c r="W5" s="12"/>
      <c r="X5" s="12"/>
      <c r="Y5" s="12"/>
      <c r="Z5" s="120"/>
      <c r="AA5" s="120"/>
      <c r="AB5" s="120"/>
      <c r="AC5" s="553"/>
      <c r="AD5" s="553"/>
      <c r="AE5" s="553"/>
      <c r="AF5" s="553"/>
      <c r="AG5" s="553"/>
      <c r="AH5" s="553"/>
      <c r="AI5" s="553"/>
      <c r="AJ5" s="120"/>
    </row>
    <row r="6" spans="2:37" ht="23.25" customHeight="1">
      <c r="B6" s="140"/>
      <c r="C6" s="18"/>
      <c r="D6" s="18"/>
      <c r="E6" s="12"/>
      <c r="F6" s="12"/>
      <c r="G6" s="12"/>
      <c r="H6" s="12"/>
      <c r="I6" s="18"/>
      <c r="J6" s="12"/>
      <c r="K6" s="12"/>
      <c r="L6" s="12"/>
      <c r="M6" s="12"/>
      <c r="N6" s="12"/>
      <c r="O6" s="12"/>
      <c r="P6" s="12"/>
      <c r="Q6" s="12"/>
      <c r="R6" s="12"/>
      <c r="S6" s="12"/>
      <c r="T6" s="12"/>
      <c r="U6" s="12"/>
      <c r="V6" s="12"/>
      <c r="W6" s="12"/>
      <c r="X6" s="12"/>
      <c r="Y6" s="12"/>
      <c r="Z6" s="120"/>
      <c r="AA6" s="120"/>
      <c r="AB6" s="120"/>
      <c r="AC6" s="12"/>
      <c r="AD6" s="12"/>
      <c r="AE6" s="12"/>
      <c r="AF6" s="120"/>
      <c r="AG6" s="120"/>
      <c r="AH6" s="120"/>
      <c r="AI6" s="120"/>
      <c r="AJ6" s="120"/>
    </row>
    <row r="7" spans="2:37" ht="23.25" customHeight="1">
      <c r="B7" s="140"/>
      <c r="C7" s="554" t="s">
        <v>101</v>
      </c>
      <c r="D7" s="554"/>
      <c r="E7" s="554"/>
      <c r="F7" s="554"/>
      <c r="G7" s="554"/>
      <c r="H7" s="554"/>
      <c r="I7" s="554"/>
      <c r="J7" s="554"/>
      <c r="K7" s="554"/>
      <c r="L7" s="554"/>
      <c r="M7" s="554"/>
      <c r="N7" s="554"/>
      <c r="O7" s="554"/>
      <c r="P7" s="554"/>
      <c r="Q7" s="554"/>
      <c r="R7" s="554"/>
      <c r="S7" s="554"/>
      <c r="T7" s="554"/>
      <c r="U7" s="554"/>
      <c r="V7" s="554"/>
      <c r="W7" s="554"/>
      <c r="X7" s="554"/>
      <c r="Y7" s="554"/>
      <c r="Z7" s="554"/>
      <c r="AA7" s="554"/>
      <c r="AB7" s="554"/>
      <c r="AC7" s="554"/>
      <c r="AD7" s="554"/>
      <c r="AE7" s="554"/>
      <c r="AF7" s="554"/>
      <c r="AG7" s="554"/>
      <c r="AH7" s="554"/>
      <c r="AI7" s="554"/>
      <c r="AJ7" s="12"/>
    </row>
    <row r="8" spans="2:37" ht="23.25" customHeight="1">
      <c r="B8" s="140"/>
      <c r="C8" s="18"/>
      <c r="D8" s="18"/>
      <c r="E8" s="12"/>
      <c r="F8" s="12"/>
      <c r="G8" s="12"/>
      <c r="H8" s="12"/>
      <c r="I8" s="18"/>
      <c r="J8" s="12"/>
      <c r="K8" s="12"/>
      <c r="L8" s="12"/>
      <c r="M8" s="12"/>
      <c r="N8" s="12"/>
      <c r="O8" s="12"/>
      <c r="P8" s="12"/>
      <c r="Q8" s="12"/>
      <c r="R8" s="198"/>
      <c r="S8" s="198"/>
      <c r="T8" s="198"/>
      <c r="U8" s="198"/>
      <c r="V8" s="198"/>
      <c r="W8" s="198"/>
      <c r="X8" s="198"/>
      <c r="Y8" s="198"/>
      <c r="Z8" s="198"/>
      <c r="AA8" s="198"/>
      <c r="AB8" s="198"/>
      <c r="AC8" s="198"/>
      <c r="AD8" s="198"/>
      <c r="AE8" s="198"/>
      <c r="AF8" s="198"/>
      <c r="AG8" s="198"/>
      <c r="AH8" s="198"/>
      <c r="AI8" s="198"/>
      <c r="AJ8" s="12"/>
    </row>
    <row r="9" spans="2:37" ht="23.25" customHeight="1">
      <c r="B9" s="140"/>
      <c r="C9" s="18"/>
      <c r="D9" s="18"/>
      <c r="E9" s="12"/>
      <c r="F9" s="12"/>
      <c r="G9" s="12"/>
      <c r="H9" s="12"/>
      <c r="I9" s="18"/>
      <c r="J9" s="12"/>
      <c r="K9" s="12"/>
      <c r="L9" s="12"/>
      <c r="M9" s="12"/>
      <c r="N9" s="12"/>
      <c r="O9" s="12"/>
      <c r="P9" s="12"/>
      <c r="Q9" s="12"/>
      <c r="R9" s="198"/>
      <c r="S9" s="198"/>
      <c r="T9" s="198"/>
      <c r="U9" s="198"/>
      <c r="V9" s="799"/>
      <c r="W9" s="799"/>
      <c r="X9" s="799"/>
      <c r="Y9" s="800"/>
      <c r="Z9" s="800"/>
      <c r="AA9" s="800"/>
      <c r="AB9" s="800"/>
      <c r="AC9" s="800"/>
      <c r="AD9" s="800"/>
      <c r="AE9" s="800"/>
      <c r="AF9" s="800"/>
      <c r="AG9" s="800"/>
      <c r="AH9" s="198"/>
      <c r="AI9" s="198"/>
      <c r="AJ9" s="12"/>
    </row>
    <row r="10" spans="2:37" ht="23.25" customHeight="1">
      <c r="B10" s="140"/>
      <c r="C10" s="18"/>
      <c r="D10" s="18"/>
      <c r="E10" s="223"/>
      <c r="F10" s="223"/>
      <c r="G10" s="223"/>
      <c r="H10" s="223"/>
      <c r="I10" s="223"/>
      <c r="J10" s="801" t="s">
        <v>294</v>
      </c>
      <c r="K10" s="802"/>
      <c r="L10" s="802"/>
      <c r="M10" s="802"/>
      <c r="N10" s="805"/>
      <c r="O10" s="806"/>
      <c r="P10" s="806"/>
      <c r="Q10" s="806"/>
      <c r="R10" s="806"/>
      <c r="S10" s="806"/>
      <c r="T10" s="806"/>
      <c r="U10" s="806"/>
      <c r="V10" s="806"/>
      <c r="W10" s="806"/>
      <c r="X10" s="806"/>
      <c r="Y10" s="806"/>
      <c r="Z10" s="806"/>
      <c r="AA10" s="806"/>
      <c r="AB10" s="807"/>
      <c r="AC10" s="224"/>
      <c r="AD10" s="224"/>
      <c r="AE10" s="224"/>
      <c r="AF10" s="224"/>
      <c r="AG10" s="224"/>
      <c r="AH10" s="225"/>
      <c r="AI10" s="225"/>
      <c r="AJ10" s="12"/>
    </row>
    <row r="11" spans="2:37" ht="23.25" customHeight="1">
      <c r="B11" s="140"/>
      <c r="C11" s="18"/>
      <c r="D11" s="18"/>
      <c r="E11" s="223"/>
      <c r="F11" s="223"/>
      <c r="G11" s="223"/>
      <c r="H11" s="223"/>
      <c r="I11" s="223"/>
      <c r="J11" s="803"/>
      <c r="K11" s="804"/>
      <c r="L11" s="804"/>
      <c r="M11" s="804"/>
      <c r="N11" s="808"/>
      <c r="O11" s="809"/>
      <c r="P11" s="809"/>
      <c r="Q11" s="809"/>
      <c r="R11" s="809"/>
      <c r="S11" s="809"/>
      <c r="T11" s="809"/>
      <c r="U11" s="809"/>
      <c r="V11" s="809"/>
      <c r="W11" s="809"/>
      <c r="X11" s="809"/>
      <c r="Y11" s="809"/>
      <c r="Z11" s="809"/>
      <c r="AA11" s="809"/>
      <c r="AB11" s="810"/>
      <c r="AC11" s="224"/>
      <c r="AD11" s="224"/>
      <c r="AE11" s="224"/>
      <c r="AF11" s="224"/>
      <c r="AG11" s="224"/>
      <c r="AH11" s="225"/>
      <c r="AI11" s="225"/>
      <c r="AJ11" s="12"/>
    </row>
    <row r="12" spans="2:37" ht="23.25" customHeight="1">
      <c r="B12" s="140"/>
      <c r="C12" s="173"/>
      <c r="D12" s="173"/>
      <c r="E12" s="173"/>
      <c r="F12" s="173"/>
      <c r="G12" s="173"/>
      <c r="H12" s="173"/>
      <c r="I12" s="200"/>
      <c r="J12" s="200"/>
      <c r="K12" s="200"/>
      <c r="L12" s="200"/>
      <c r="M12" s="200"/>
      <c r="N12" s="200"/>
      <c r="O12" s="200"/>
      <c r="P12" s="200"/>
      <c r="Q12" s="200"/>
      <c r="R12" s="200"/>
      <c r="S12" s="200"/>
      <c r="T12" s="200"/>
      <c r="U12" s="200"/>
      <c r="V12" s="200"/>
      <c r="W12" s="200"/>
      <c r="X12" s="200"/>
      <c r="Y12" s="774"/>
      <c r="Z12" s="774"/>
      <c r="AA12" s="774"/>
      <c r="AB12" s="774"/>
      <c r="AC12" s="774"/>
      <c r="AD12" s="774"/>
      <c r="AE12" s="774"/>
      <c r="AF12" s="774"/>
      <c r="AG12" s="774"/>
      <c r="AH12" s="12"/>
      <c r="AI12" s="12"/>
      <c r="AJ12" s="12"/>
    </row>
    <row r="13" spans="2:37" s="40" customFormat="1" ht="23.25" customHeight="1">
      <c r="B13" s="75"/>
      <c r="C13" s="198"/>
      <c r="D13" s="198"/>
      <c r="E13" s="173"/>
      <c r="F13" s="173"/>
      <c r="G13" s="173"/>
      <c r="H13" s="173"/>
      <c r="I13" s="226"/>
      <c r="J13" s="226"/>
      <c r="K13" s="226"/>
      <c r="L13" s="226"/>
      <c r="M13" s="226"/>
      <c r="N13" s="226"/>
      <c r="O13" s="226"/>
      <c r="P13" s="226"/>
      <c r="Q13" s="226"/>
      <c r="R13" s="226"/>
      <c r="S13" s="226"/>
      <c r="T13" s="226"/>
      <c r="U13" s="226"/>
      <c r="V13" s="226"/>
      <c r="W13" s="226"/>
      <c r="X13" s="226"/>
      <c r="Y13"/>
      <c r="Z13"/>
      <c r="AA13"/>
      <c r="AB13"/>
      <c r="AC13"/>
      <c r="AD13"/>
      <c r="AE13"/>
      <c r="AF13"/>
      <c r="AG13"/>
      <c r="AH13"/>
      <c r="AI13"/>
      <c r="AJ13"/>
      <c r="AK13" s="1"/>
    </row>
    <row r="14" spans="2:37" ht="23.25" customHeight="1">
      <c r="B14" s="140"/>
      <c r="C14"/>
      <c r="D14"/>
      <c r="E14"/>
      <c r="F14"/>
      <c r="G14"/>
      <c r="H14"/>
      <c r="I14"/>
      <c r="J14" s="659" t="s">
        <v>66</v>
      </c>
      <c r="K14" s="775"/>
      <c r="L14" s="775"/>
      <c r="M14" s="660"/>
      <c r="N14" s="778"/>
      <c r="O14" s="779"/>
      <c r="P14" s="779"/>
      <c r="Q14" s="780"/>
      <c r="R14" s="579" t="s">
        <v>73</v>
      </c>
      <c r="S14" s="579"/>
      <c r="T14" s="579"/>
      <c r="U14" s="579"/>
      <c r="V14" s="579"/>
      <c r="W14" s="579"/>
      <c r="X14" s="579"/>
      <c r="Y14" s="579"/>
      <c r="Z14" s="579"/>
      <c r="AA14" s="579"/>
      <c r="AB14" s="579"/>
      <c r="AC14" s="191"/>
      <c r="AD14" s="191"/>
      <c r="AE14"/>
      <c r="AF14"/>
      <c r="AG14"/>
      <c r="AH14"/>
      <c r="AI14"/>
      <c r="AJ14" s="12"/>
    </row>
    <row r="15" spans="2:37" s="45" customFormat="1" ht="23.25" customHeight="1">
      <c r="B15" s="202"/>
      <c r="C15"/>
      <c r="D15"/>
      <c r="E15"/>
      <c r="F15"/>
      <c r="G15"/>
      <c r="H15"/>
      <c r="I15"/>
      <c r="J15" s="661"/>
      <c r="K15" s="776"/>
      <c r="L15" s="776"/>
      <c r="M15" s="662"/>
      <c r="N15" s="781"/>
      <c r="O15" s="782"/>
      <c r="P15" s="782"/>
      <c r="Q15" s="783"/>
      <c r="R15" s="579"/>
      <c r="S15" s="579"/>
      <c r="T15" s="579"/>
      <c r="U15" s="579"/>
      <c r="V15" s="579"/>
      <c r="W15" s="579"/>
      <c r="X15" s="579"/>
      <c r="Y15" s="579"/>
      <c r="Z15" s="579"/>
      <c r="AA15" s="579"/>
      <c r="AB15" s="579"/>
      <c r="AC15"/>
      <c r="AD15"/>
      <c r="AE15"/>
      <c r="AF15"/>
      <c r="AG15"/>
      <c r="AH15"/>
      <c r="AI15"/>
      <c r="AJ15" s="227"/>
      <c r="AK15" s="8"/>
    </row>
    <row r="16" spans="2:37" ht="23.25" customHeight="1">
      <c r="B16" s="140"/>
      <c r="C16"/>
      <c r="D16"/>
      <c r="E16"/>
      <c r="F16"/>
      <c r="G16"/>
      <c r="H16"/>
      <c r="I16"/>
      <c r="J16" s="661"/>
      <c r="K16" s="776"/>
      <c r="L16" s="776"/>
      <c r="M16" s="662"/>
      <c r="N16" s="778"/>
      <c r="O16" s="779"/>
      <c r="P16" s="779"/>
      <c r="Q16" s="780"/>
      <c r="R16" s="784" t="s">
        <v>8</v>
      </c>
      <c r="S16" s="784"/>
      <c r="T16" s="784"/>
      <c r="U16" s="784"/>
      <c r="V16" s="784"/>
      <c r="W16" s="784"/>
      <c r="X16" s="784"/>
      <c r="Y16" s="784"/>
      <c r="Z16" s="784"/>
      <c r="AA16" s="784"/>
      <c r="AB16" s="784"/>
      <c r="AC16"/>
      <c r="AD16"/>
      <c r="AE16"/>
      <c r="AF16"/>
      <c r="AG16"/>
      <c r="AH16"/>
      <c r="AI16"/>
      <c r="AJ16" s="12"/>
    </row>
    <row r="17" spans="2:36" ht="23.25" customHeight="1">
      <c r="B17" s="140"/>
      <c r="C17"/>
      <c r="D17"/>
      <c r="E17"/>
      <c r="F17"/>
      <c r="G17"/>
      <c r="H17"/>
      <c r="I17"/>
      <c r="J17" s="663"/>
      <c r="K17" s="777"/>
      <c r="L17" s="777"/>
      <c r="M17" s="664"/>
      <c r="N17" s="781"/>
      <c r="O17" s="782"/>
      <c r="P17" s="782"/>
      <c r="Q17" s="783"/>
      <c r="R17" s="784"/>
      <c r="S17" s="784"/>
      <c r="T17" s="784"/>
      <c r="U17" s="784"/>
      <c r="V17" s="784"/>
      <c r="W17" s="784"/>
      <c r="X17" s="784"/>
      <c r="Y17" s="784"/>
      <c r="Z17" s="784"/>
      <c r="AA17" s="784"/>
      <c r="AB17" s="784"/>
      <c r="AC17"/>
      <c r="AD17"/>
      <c r="AE17"/>
      <c r="AF17"/>
      <c r="AG17"/>
      <c r="AH17"/>
      <c r="AI17"/>
      <c r="AJ17" s="12"/>
    </row>
    <row r="18" spans="2:36" ht="23.25" customHeight="1">
      <c r="B18" s="140"/>
      <c r="C18" s="12"/>
      <c r="D18" s="12"/>
      <c r="E18" s="12"/>
      <c r="F18" s="12"/>
      <c r="G18" s="12"/>
      <c r="H18" s="12"/>
      <c r="I18" s="18"/>
      <c r="J18" s="12"/>
      <c r="K18" s="12"/>
      <c r="L18" s="12"/>
      <c r="M18" s="12"/>
      <c r="N18" s="228" t="str">
        <f>IF(COUNTBLANK(N14:Q17)=16,"　↑　該当する方に○",IF(COUNTBLANK(N14:Q17)=14,"　↑　どちらか一方に○",""))</f>
        <v>　↑　該当する方に○</v>
      </c>
      <c r="O18" s="229"/>
      <c r="P18" s="229"/>
      <c r="Q18" s="203"/>
      <c r="R18" s="203"/>
      <c r="S18" s="203"/>
      <c r="T18" s="203"/>
      <c r="U18" s="204"/>
      <c r="V18" s="204"/>
      <c r="W18" s="204"/>
      <c r="X18" s="204"/>
      <c r="Y18" s="12"/>
      <c r="Z18" s="120"/>
      <c r="AA18" s="120"/>
      <c r="AB18" s="120"/>
      <c r="AC18" s="12"/>
      <c r="AD18" s="12"/>
      <c r="AE18" s="12"/>
      <c r="AF18" s="12"/>
      <c r="AG18" s="12"/>
      <c r="AH18" s="12"/>
      <c r="AI18" s="12"/>
      <c r="AJ18" s="12"/>
    </row>
    <row r="19" spans="2:36" ht="23.25" customHeight="1">
      <c r="B19" s="140"/>
      <c r="C19" s="12"/>
      <c r="D19" s="12"/>
      <c r="E19" s="12"/>
      <c r="F19" s="12"/>
      <c r="G19" s="12"/>
      <c r="H19" s="12"/>
      <c r="I19" s="18"/>
      <c r="J19" s="12"/>
      <c r="K19" s="12"/>
      <c r="L19" s="12"/>
      <c r="M19" s="12"/>
      <c r="N19" s="204"/>
      <c r="O19" s="12"/>
      <c r="P19" s="12"/>
      <c r="Q19" s="204"/>
      <c r="R19" s="204"/>
      <c r="S19" s="204"/>
      <c r="T19" s="204"/>
      <c r="U19" s="204"/>
      <c r="V19" s="204"/>
      <c r="W19" s="204"/>
      <c r="X19" s="204"/>
      <c r="Y19" s="12"/>
      <c r="Z19" s="120"/>
      <c r="AA19" s="120"/>
      <c r="AB19" s="120"/>
      <c r="AC19" s="12"/>
      <c r="AD19" s="12"/>
      <c r="AE19" s="12"/>
      <c r="AF19" s="12"/>
      <c r="AG19" s="12"/>
      <c r="AH19" s="12"/>
      <c r="AI19" s="12"/>
      <c r="AJ19" s="12"/>
    </row>
    <row r="20" spans="2:36" ht="23.25" customHeight="1">
      <c r="B20" s="140"/>
      <c r="C20" s="12"/>
      <c r="D20" s="12"/>
      <c r="E20" s="12"/>
      <c r="F20" s="12"/>
      <c r="G20" s="12"/>
      <c r="H20" s="12"/>
      <c r="I20" s="18"/>
      <c r="J20" s="12"/>
      <c r="K20" s="12"/>
      <c r="L20" s="12"/>
      <c r="M20" s="12"/>
      <c r="N20" s="12"/>
      <c r="O20" s="12"/>
      <c r="P20" s="12"/>
      <c r="Q20" s="205"/>
      <c r="R20" s="205"/>
      <c r="S20" s="205"/>
      <c r="T20" s="205"/>
      <c r="U20" s="205"/>
      <c r="V20" s="205"/>
      <c r="W20" s="205"/>
      <c r="X20" s="205"/>
      <c r="Y20" s="12"/>
      <c r="Z20" s="120"/>
      <c r="AA20" s="120"/>
      <c r="AB20" s="120"/>
      <c r="AC20" s="12"/>
      <c r="AD20" s="12"/>
      <c r="AE20" s="12"/>
      <c r="AF20" s="12"/>
      <c r="AG20" s="12"/>
      <c r="AH20" s="12"/>
      <c r="AI20" s="12"/>
      <c r="AJ20" s="12"/>
    </row>
    <row r="21" spans="2:36" ht="23.25" customHeight="1">
      <c r="B21" s="140"/>
      <c r="C21" s="12"/>
      <c r="D21" s="12"/>
      <c r="E21" s="12"/>
      <c r="F21" s="12"/>
      <c r="G21" s="12"/>
      <c r="H21" s="12"/>
      <c r="I21" s="18"/>
      <c r="J21" s="12"/>
      <c r="K21" s="12"/>
      <c r="L21" s="12"/>
      <c r="M21" s="12"/>
      <c r="N21" s="12"/>
      <c r="O21" s="12"/>
      <c r="P21" s="12"/>
      <c r="Q21" s="205"/>
      <c r="R21" s="205"/>
      <c r="S21" s="205"/>
      <c r="T21" s="205"/>
      <c r="U21" s="205"/>
      <c r="V21" s="205"/>
      <c r="W21" s="205"/>
      <c r="X21" s="205"/>
      <c r="Y21" s="12"/>
      <c r="Z21" s="120"/>
      <c r="AA21" s="120"/>
      <c r="AB21" s="120"/>
      <c r="AC21" s="12"/>
      <c r="AD21" s="12"/>
      <c r="AE21" s="12"/>
      <c r="AF21" s="12"/>
      <c r="AG21" s="12"/>
      <c r="AH21" s="12"/>
      <c r="AI21" s="12"/>
      <c r="AJ21" s="12"/>
    </row>
    <row r="22" spans="2:36" ht="23.25" customHeight="1">
      <c r="B22" s="140"/>
      <c r="C22" s="207" t="s">
        <v>7</v>
      </c>
      <c r="D22" s="12"/>
      <c r="E22" s="12"/>
      <c r="F22" s="12"/>
      <c r="G22" s="12"/>
      <c r="H22" s="12"/>
      <c r="I22" s="18"/>
      <c r="J22" s="12"/>
      <c r="K22" s="12"/>
      <c r="L22" s="12"/>
      <c r="M22" s="12"/>
      <c r="N22" s="12"/>
      <c r="O22" s="12"/>
      <c r="P22" s="12"/>
      <c r="Q22" s="205"/>
      <c r="R22" s="205"/>
      <c r="S22" s="205"/>
      <c r="T22" s="205"/>
      <c r="U22" s="205"/>
      <c r="V22" s="205"/>
      <c r="W22" s="205"/>
      <c r="X22" s="205"/>
      <c r="Y22" s="12"/>
      <c r="Z22" s="120"/>
      <c r="AA22" s="120"/>
      <c r="AB22" s="120"/>
      <c r="AC22" s="12"/>
      <c r="AD22" s="12"/>
      <c r="AE22" s="12"/>
      <c r="AF22" s="12"/>
      <c r="AG22" s="12"/>
      <c r="AH22" s="12"/>
      <c r="AI22" s="12"/>
      <c r="AJ22" s="12"/>
    </row>
    <row r="23" spans="2:36" ht="23.25" customHeight="1">
      <c r="B23" s="140"/>
      <c r="C23" s="764" t="s">
        <v>102</v>
      </c>
      <c r="D23" s="764"/>
      <c r="E23" s="764"/>
      <c r="F23" s="764"/>
      <c r="G23" s="764"/>
      <c r="H23" s="764"/>
      <c r="I23" s="764"/>
      <c r="J23" s="764"/>
      <c r="K23" s="811"/>
      <c r="L23" s="811"/>
      <c r="M23" s="811"/>
      <c r="N23" s="811"/>
      <c r="O23" s="811"/>
      <c r="P23" s="811"/>
      <c r="Q23" s="811"/>
      <c r="R23" s="811"/>
      <c r="S23" s="811"/>
      <c r="T23" s="811"/>
      <c r="U23" s="811"/>
      <c r="V23" s="811"/>
      <c r="W23" s="811"/>
      <c r="X23" s="811"/>
      <c r="Y23" s="811"/>
      <c r="Z23" s="811"/>
      <c r="AA23" s="811"/>
      <c r="AB23" s="811"/>
      <c r="AC23" s="811"/>
      <c r="AD23" s="811"/>
      <c r="AE23" s="811"/>
      <c r="AF23" s="811"/>
      <c r="AG23" s="811"/>
      <c r="AH23" s="811"/>
      <c r="AI23" s="811"/>
      <c r="AJ23" s="12"/>
    </row>
    <row r="24" spans="2:36" ht="23.25" customHeight="1">
      <c r="B24" s="140"/>
      <c r="C24" s="764"/>
      <c r="D24" s="764"/>
      <c r="E24" s="764"/>
      <c r="F24" s="764"/>
      <c r="G24" s="764"/>
      <c r="H24" s="764"/>
      <c r="I24" s="764"/>
      <c r="J24" s="764"/>
      <c r="K24" s="811"/>
      <c r="L24" s="811"/>
      <c r="M24" s="811"/>
      <c r="N24" s="811"/>
      <c r="O24" s="811"/>
      <c r="P24" s="811"/>
      <c r="Q24" s="811"/>
      <c r="R24" s="811"/>
      <c r="S24" s="811"/>
      <c r="T24" s="811"/>
      <c r="U24" s="811"/>
      <c r="V24" s="811"/>
      <c r="W24" s="811"/>
      <c r="X24" s="811"/>
      <c r="Y24" s="811"/>
      <c r="Z24" s="811"/>
      <c r="AA24" s="811"/>
      <c r="AB24" s="811"/>
      <c r="AC24" s="811"/>
      <c r="AD24" s="811"/>
      <c r="AE24" s="811"/>
      <c r="AF24" s="811"/>
      <c r="AG24" s="811"/>
      <c r="AH24" s="811"/>
      <c r="AI24" s="811"/>
      <c r="AJ24" s="12"/>
    </row>
    <row r="25" spans="2:36" ht="23.25" customHeight="1">
      <c r="B25" s="140"/>
      <c r="C25" s="764" t="s">
        <v>103</v>
      </c>
      <c r="D25" s="764"/>
      <c r="E25" s="764"/>
      <c r="F25" s="764"/>
      <c r="G25" s="764"/>
      <c r="H25" s="764"/>
      <c r="I25" s="764"/>
      <c r="J25" s="764"/>
      <c r="K25" s="765"/>
      <c r="L25" s="766"/>
      <c r="M25" s="766"/>
      <c r="N25" s="766"/>
      <c r="O25" s="766"/>
      <c r="P25" s="766"/>
      <c r="Q25" s="766"/>
      <c r="R25" s="766"/>
      <c r="S25" s="766"/>
      <c r="T25" s="766"/>
      <c r="U25" s="766"/>
      <c r="V25" s="766"/>
      <c r="W25" s="766"/>
      <c r="X25" s="766"/>
      <c r="Y25" s="766"/>
      <c r="Z25" s="766"/>
      <c r="AA25" s="766"/>
      <c r="AB25" s="766"/>
      <c r="AC25" s="766"/>
      <c r="AD25" s="766"/>
      <c r="AE25" s="766"/>
      <c r="AF25" s="766"/>
      <c r="AG25" s="766"/>
      <c r="AH25" s="766"/>
      <c r="AI25" s="767"/>
      <c r="AJ25" s="12"/>
    </row>
    <row r="26" spans="2:36" ht="23.25" customHeight="1">
      <c r="B26" s="140"/>
      <c r="C26" s="764"/>
      <c r="D26" s="764"/>
      <c r="E26" s="764"/>
      <c r="F26" s="764"/>
      <c r="G26" s="764"/>
      <c r="H26" s="764"/>
      <c r="I26" s="764"/>
      <c r="J26" s="764"/>
      <c r="K26" s="768"/>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c r="AI26" s="770"/>
      <c r="AJ26" s="12"/>
    </row>
    <row r="27" spans="2:36" ht="23.25" customHeight="1">
      <c r="B27" s="140"/>
      <c r="C27" s="764"/>
      <c r="D27" s="764"/>
      <c r="E27" s="764"/>
      <c r="F27" s="764"/>
      <c r="G27" s="764"/>
      <c r="H27" s="764"/>
      <c r="I27" s="764"/>
      <c r="J27" s="764"/>
      <c r="K27" s="768"/>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c r="AI27" s="770"/>
      <c r="AJ27" s="12"/>
    </row>
    <row r="28" spans="2:36" ht="23.25" customHeight="1">
      <c r="B28" s="140"/>
      <c r="C28" s="764"/>
      <c r="D28" s="764"/>
      <c r="E28" s="764"/>
      <c r="F28" s="764"/>
      <c r="G28" s="764"/>
      <c r="H28" s="764"/>
      <c r="I28" s="764"/>
      <c r="J28" s="764"/>
      <c r="K28" s="771"/>
      <c r="L28" s="772"/>
      <c r="M28" s="772"/>
      <c r="N28" s="772"/>
      <c r="O28" s="772"/>
      <c r="P28" s="772"/>
      <c r="Q28" s="772"/>
      <c r="R28" s="772"/>
      <c r="S28" s="772"/>
      <c r="T28" s="772"/>
      <c r="U28" s="772"/>
      <c r="V28" s="772"/>
      <c r="W28" s="772"/>
      <c r="X28" s="772"/>
      <c r="Y28" s="772"/>
      <c r="Z28" s="772"/>
      <c r="AA28" s="772"/>
      <c r="AB28" s="772"/>
      <c r="AC28" s="772"/>
      <c r="AD28" s="772"/>
      <c r="AE28" s="772"/>
      <c r="AF28" s="772"/>
      <c r="AG28" s="772"/>
      <c r="AH28" s="772"/>
      <c r="AI28" s="773"/>
      <c r="AJ28" s="12"/>
    </row>
    <row r="29" spans="2:36" ht="23.25" customHeight="1">
      <c r="B29" s="140"/>
      <c r="C29" s="12"/>
      <c r="D29" s="12"/>
      <c r="E29" s="12"/>
      <c r="F29" s="12"/>
      <c r="G29" s="12"/>
      <c r="H29" s="12"/>
      <c r="I29" s="18"/>
      <c r="J29" s="12"/>
      <c r="K29" s="12"/>
      <c r="L29" s="12"/>
      <c r="M29" s="12"/>
      <c r="N29" s="12"/>
      <c r="O29" s="12"/>
      <c r="P29" s="12"/>
      <c r="Q29" s="205"/>
      <c r="R29" s="205"/>
      <c r="S29" s="205"/>
      <c r="T29" s="205"/>
      <c r="U29" s="205"/>
      <c r="V29" s="205"/>
      <c r="W29" s="205"/>
      <c r="X29" s="205"/>
      <c r="Y29" s="12"/>
      <c r="Z29" s="120"/>
      <c r="AA29" s="120"/>
      <c r="AB29" s="120"/>
      <c r="AC29" s="12"/>
      <c r="AD29" s="12"/>
      <c r="AE29" s="12"/>
      <c r="AF29" s="12"/>
      <c r="AG29" s="12"/>
      <c r="AH29" s="12"/>
      <c r="AI29" s="12"/>
      <c r="AJ29" s="12"/>
    </row>
    <row r="30" spans="2:36" ht="12.75" customHeight="1">
      <c r="B30" s="140"/>
      <c r="C30" s="785" t="s">
        <v>63</v>
      </c>
      <c r="D30" s="786"/>
      <c r="E30" s="789" t="s">
        <v>62</v>
      </c>
      <c r="F30" s="790"/>
      <c r="G30" s="790"/>
      <c r="H30" s="791"/>
      <c r="I30" s="795" t="s">
        <v>61</v>
      </c>
      <c r="J30" s="796"/>
      <c r="K30" s="789" t="s">
        <v>60</v>
      </c>
      <c r="L30" s="790"/>
      <c r="M30" s="790"/>
      <c r="N30" s="791"/>
      <c r="O30" s="790" t="s">
        <v>59</v>
      </c>
      <c r="P30" s="790"/>
      <c r="Q30" s="790"/>
      <c r="R30" s="790"/>
      <c r="S30" s="790"/>
      <c r="T30" s="791"/>
      <c r="U30" s="789" t="s">
        <v>58</v>
      </c>
      <c r="V30" s="790"/>
      <c r="W30" s="790"/>
      <c r="X30" s="790"/>
      <c r="Y30" s="790"/>
      <c r="Z30" s="791"/>
      <c r="AA30" s="756" t="s">
        <v>104</v>
      </c>
      <c r="AB30" s="756"/>
      <c r="AC30" s="756"/>
      <c r="AD30" s="756"/>
      <c r="AE30" s="757"/>
      <c r="AF30" s="758" t="s">
        <v>57</v>
      </c>
      <c r="AG30" s="759"/>
      <c r="AH30" s="758" t="s">
        <v>105</v>
      </c>
      <c r="AI30" s="759"/>
      <c r="AJ30" s="12"/>
    </row>
    <row r="31" spans="2:36" ht="12.75" customHeight="1">
      <c r="B31" s="140"/>
      <c r="C31" s="787"/>
      <c r="D31" s="788"/>
      <c r="E31" s="792"/>
      <c r="F31" s="793"/>
      <c r="G31" s="793"/>
      <c r="H31" s="794"/>
      <c r="I31" s="797"/>
      <c r="J31" s="798"/>
      <c r="K31" s="792"/>
      <c r="L31" s="793"/>
      <c r="M31" s="793"/>
      <c r="N31" s="794"/>
      <c r="O31" s="793"/>
      <c r="P31" s="793"/>
      <c r="Q31" s="793"/>
      <c r="R31" s="793"/>
      <c r="S31" s="793"/>
      <c r="T31" s="794"/>
      <c r="U31" s="792"/>
      <c r="V31" s="793"/>
      <c r="W31" s="793"/>
      <c r="X31" s="793"/>
      <c r="Y31" s="793"/>
      <c r="Z31" s="794"/>
      <c r="AA31" s="762" t="s">
        <v>106</v>
      </c>
      <c r="AB31" s="762"/>
      <c r="AC31" s="762"/>
      <c r="AD31" s="762"/>
      <c r="AE31" s="763"/>
      <c r="AF31" s="760"/>
      <c r="AG31" s="761"/>
      <c r="AH31" s="760"/>
      <c r="AI31" s="761"/>
      <c r="AJ31" s="12"/>
    </row>
    <row r="32" spans="2:36" ht="12.75" customHeight="1">
      <c r="B32" s="140"/>
      <c r="C32" s="730"/>
      <c r="D32" s="731"/>
      <c r="E32" s="734"/>
      <c r="F32" s="735"/>
      <c r="G32" s="735"/>
      <c r="H32" s="736"/>
      <c r="I32" s="740"/>
      <c r="J32" s="741"/>
      <c r="K32" s="744"/>
      <c r="L32" s="745"/>
      <c r="M32" s="745"/>
      <c r="N32" s="746"/>
      <c r="O32" s="734"/>
      <c r="P32" s="735"/>
      <c r="Q32" s="735"/>
      <c r="R32" s="735"/>
      <c r="S32" s="735"/>
      <c r="T32" s="736"/>
      <c r="U32" s="750"/>
      <c r="V32" s="751"/>
      <c r="W32" s="751"/>
      <c r="X32" s="751"/>
      <c r="Y32" s="751"/>
      <c r="Z32" s="752"/>
      <c r="AA32" s="720"/>
      <c r="AB32" s="720"/>
      <c r="AC32" s="16" t="s">
        <v>107</v>
      </c>
      <c r="AD32" s="720"/>
      <c r="AE32" s="721"/>
      <c r="AF32" s="722"/>
      <c r="AG32" s="723"/>
      <c r="AH32" s="726"/>
      <c r="AI32" s="727"/>
      <c r="AJ32" s="12"/>
    </row>
    <row r="33" spans="2:36" ht="12.75" customHeight="1">
      <c r="B33" s="140"/>
      <c r="C33" s="732"/>
      <c r="D33" s="733"/>
      <c r="E33" s="737"/>
      <c r="F33" s="738"/>
      <c r="G33" s="738"/>
      <c r="H33" s="739"/>
      <c r="I33" s="742"/>
      <c r="J33" s="743"/>
      <c r="K33" s="747"/>
      <c r="L33" s="748"/>
      <c r="M33" s="748"/>
      <c r="N33" s="749"/>
      <c r="O33" s="737"/>
      <c r="P33" s="738"/>
      <c r="Q33" s="738"/>
      <c r="R33" s="738"/>
      <c r="S33" s="738"/>
      <c r="T33" s="739"/>
      <c r="U33" s="753"/>
      <c r="V33" s="754"/>
      <c r="W33" s="754"/>
      <c r="X33" s="754"/>
      <c r="Y33" s="754"/>
      <c r="Z33" s="755"/>
      <c r="AA33" s="728"/>
      <c r="AB33" s="728"/>
      <c r="AC33" s="17" t="s">
        <v>107</v>
      </c>
      <c r="AD33" s="728"/>
      <c r="AE33" s="725"/>
      <c r="AF33" s="724"/>
      <c r="AG33" s="725"/>
      <c r="AH33" s="724"/>
      <c r="AI33" s="729"/>
      <c r="AJ33" s="12"/>
    </row>
    <row r="34" spans="2:36" ht="12.75" customHeight="1">
      <c r="B34" s="140"/>
      <c r="C34" s="730"/>
      <c r="D34" s="731"/>
      <c r="E34" s="734"/>
      <c r="F34" s="735"/>
      <c r="G34" s="735"/>
      <c r="H34" s="736"/>
      <c r="I34" s="740"/>
      <c r="J34" s="741"/>
      <c r="K34" s="744"/>
      <c r="L34" s="745"/>
      <c r="M34" s="745"/>
      <c r="N34" s="746"/>
      <c r="O34" s="734"/>
      <c r="P34" s="735"/>
      <c r="Q34" s="735"/>
      <c r="R34" s="735"/>
      <c r="S34" s="735"/>
      <c r="T34" s="736"/>
      <c r="U34" s="750"/>
      <c r="V34" s="751"/>
      <c r="W34" s="751"/>
      <c r="X34" s="751"/>
      <c r="Y34" s="751"/>
      <c r="Z34" s="752"/>
      <c r="AA34" s="720"/>
      <c r="AB34" s="720"/>
      <c r="AC34" s="16" t="s">
        <v>107</v>
      </c>
      <c r="AD34" s="720"/>
      <c r="AE34" s="721"/>
      <c r="AF34" s="722"/>
      <c r="AG34" s="723"/>
      <c r="AH34" s="726"/>
      <c r="AI34" s="727"/>
      <c r="AJ34" s="12"/>
    </row>
    <row r="35" spans="2:36" ht="12.75" customHeight="1">
      <c r="B35" s="140"/>
      <c r="C35" s="732"/>
      <c r="D35" s="733"/>
      <c r="E35" s="737"/>
      <c r="F35" s="738"/>
      <c r="G35" s="738"/>
      <c r="H35" s="739"/>
      <c r="I35" s="742"/>
      <c r="J35" s="743"/>
      <c r="K35" s="747"/>
      <c r="L35" s="748"/>
      <c r="M35" s="748"/>
      <c r="N35" s="749"/>
      <c r="O35" s="737"/>
      <c r="P35" s="738"/>
      <c r="Q35" s="738"/>
      <c r="R35" s="738"/>
      <c r="S35" s="738"/>
      <c r="T35" s="739"/>
      <c r="U35" s="753"/>
      <c r="V35" s="754"/>
      <c r="W35" s="754"/>
      <c r="X35" s="754"/>
      <c r="Y35" s="754"/>
      <c r="Z35" s="755"/>
      <c r="AA35" s="728"/>
      <c r="AB35" s="728"/>
      <c r="AC35" s="17" t="s">
        <v>107</v>
      </c>
      <c r="AD35" s="728"/>
      <c r="AE35" s="725"/>
      <c r="AF35" s="724"/>
      <c r="AG35" s="725"/>
      <c r="AH35" s="724"/>
      <c r="AI35" s="729"/>
      <c r="AJ35" s="12"/>
    </row>
    <row r="36" spans="2:36" ht="12.75" customHeight="1">
      <c r="B36" s="140"/>
      <c r="C36" s="730"/>
      <c r="D36" s="731"/>
      <c r="E36" s="734"/>
      <c r="F36" s="735"/>
      <c r="G36" s="735"/>
      <c r="H36" s="736"/>
      <c r="I36" s="740"/>
      <c r="J36" s="741"/>
      <c r="K36" s="744"/>
      <c r="L36" s="745"/>
      <c r="M36" s="745"/>
      <c r="N36" s="746"/>
      <c r="O36" s="734"/>
      <c r="P36" s="735"/>
      <c r="Q36" s="735"/>
      <c r="R36" s="735"/>
      <c r="S36" s="735"/>
      <c r="T36" s="736"/>
      <c r="U36" s="750"/>
      <c r="V36" s="751"/>
      <c r="W36" s="751"/>
      <c r="X36" s="751"/>
      <c r="Y36" s="751"/>
      <c r="Z36" s="752"/>
      <c r="AA36" s="720"/>
      <c r="AB36" s="720"/>
      <c r="AC36" s="16" t="s">
        <v>107</v>
      </c>
      <c r="AD36" s="720"/>
      <c r="AE36" s="721"/>
      <c r="AF36" s="722"/>
      <c r="AG36" s="723"/>
      <c r="AH36" s="726"/>
      <c r="AI36" s="727"/>
      <c r="AJ36" s="12"/>
    </row>
    <row r="37" spans="2:36" ht="12.75" customHeight="1">
      <c r="B37" s="140"/>
      <c r="C37" s="732"/>
      <c r="D37" s="733"/>
      <c r="E37" s="737"/>
      <c r="F37" s="738"/>
      <c r="G37" s="738"/>
      <c r="H37" s="739"/>
      <c r="I37" s="742"/>
      <c r="J37" s="743"/>
      <c r="K37" s="747"/>
      <c r="L37" s="748"/>
      <c r="M37" s="748"/>
      <c r="N37" s="749"/>
      <c r="O37" s="737"/>
      <c r="P37" s="738"/>
      <c r="Q37" s="738"/>
      <c r="R37" s="738"/>
      <c r="S37" s="738"/>
      <c r="T37" s="739"/>
      <c r="U37" s="753"/>
      <c r="V37" s="754"/>
      <c r="W37" s="754"/>
      <c r="X37" s="754"/>
      <c r="Y37" s="754"/>
      <c r="Z37" s="755"/>
      <c r="AA37" s="728"/>
      <c r="AB37" s="728"/>
      <c r="AC37" s="17" t="s">
        <v>107</v>
      </c>
      <c r="AD37" s="728"/>
      <c r="AE37" s="725"/>
      <c r="AF37" s="724"/>
      <c r="AG37" s="725"/>
      <c r="AH37" s="724"/>
      <c r="AI37" s="729"/>
      <c r="AJ37" s="12"/>
    </row>
    <row r="38" spans="2:36" ht="12.75" customHeight="1">
      <c r="B38" s="140"/>
      <c r="C38" s="730"/>
      <c r="D38" s="731"/>
      <c r="E38" s="734"/>
      <c r="F38" s="735"/>
      <c r="G38" s="735"/>
      <c r="H38" s="736"/>
      <c r="I38" s="740"/>
      <c r="J38" s="741"/>
      <c r="K38" s="744"/>
      <c r="L38" s="745"/>
      <c r="M38" s="745"/>
      <c r="N38" s="746"/>
      <c r="O38" s="734"/>
      <c r="P38" s="735"/>
      <c r="Q38" s="735"/>
      <c r="R38" s="735"/>
      <c r="S38" s="735"/>
      <c r="T38" s="736"/>
      <c r="U38" s="750"/>
      <c r="V38" s="751"/>
      <c r="W38" s="751"/>
      <c r="X38" s="751"/>
      <c r="Y38" s="751"/>
      <c r="Z38" s="752"/>
      <c r="AA38" s="720"/>
      <c r="AB38" s="720"/>
      <c r="AC38" s="16" t="s">
        <v>107</v>
      </c>
      <c r="AD38" s="720"/>
      <c r="AE38" s="721"/>
      <c r="AF38" s="722"/>
      <c r="AG38" s="723"/>
      <c r="AH38" s="726"/>
      <c r="AI38" s="727"/>
      <c r="AJ38" s="12"/>
    </row>
    <row r="39" spans="2:36" ht="12.75" customHeight="1">
      <c r="B39" s="140"/>
      <c r="C39" s="732"/>
      <c r="D39" s="733"/>
      <c r="E39" s="737"/>
      <c r="F39" s="738"/>
      <c r="G39" s="738"/>
      <c r="H39" s="739"/>
      <c r="I39" s="742"/>
      <c r="J39" s="743"/>
      <c r="K39" s="747"/>
      <c r="L39" s="748"/>
      <c r="M39" s="748"/>
      <c r="N39" s="749"/>
      <c r="O39" s="737"/>
      <c r="P39" s="738"/>
      <c r="Q39" s="738"/>
      <c r="R39" s="738"/>
      <c r="S39" s="738"/>
      <c r="T39" s="739"/>
      <c r="U39" s="753"/>
      <c r="V39" s="754"/>
      <c r="W39" s="754"/>
      <c r="X39" s="754"/>
      <c r="Y39" s="754"/>
      <c r="Z39" s="755"/>
      <c r="AA39" s="728"/>
      <c r="AB39" s="728"/>
      <c r="AC39" s="17" t="s">
        <v>107</v>
      </c>
      <c r="AD39" s="728"/>
      <c r="AE39" s="725"/>
      <c r="AF39" s="724"/>
      <c r="AG39" s="725"/>
      <c r="AH39" s="724"/>
      <c r="AI39" s="729"/>
      <c r="AJ39" s="12"/>
    </row>
    <row r="40" spans="2:36" ht="12.75" customHeight="1">
      <c r="B40" s="140"/>
      <c r="C40" s="730"/>
      <c r="D40" s="731"/>
      <c r="E40" s="734"/>
      <c r="F40" s="735"/>
      <c r="G40" s="735"/>
      <c r="H40" s="736"/>
      <c r="I40" s="740"/>
      <c r="J40" s="741"/>
      <c r="K40" s="744"/>
      <c r="L40" s="745"/>
      <c r="M40" s="745"/>
      <c r="N40" s="746"/>
      <c r="O40" s="734"/>
      <c r="P40" s="735"/>
      <c r="Q40" s="735"/>
      <c r="R40" s="735"/>
      <c r="S40" s="735"/>
      <c r="T40" s="736"/>
      <c r="U40" s="750"/>
      <c r="V40" s="751"/>
      <c r="W40" s="751"/>
      <c r="X40" s="751"/>
      <c r="Y40" s="751"/>
      <c r="Z40" s="752"/>
      <c r="AA40" s="720"/>
      <c r="AB40" s="720"/>
      <c r="AC40" s="16" t="s">
        <v>107</v>
      </c>
      <c r="AD40" s="720"/>
      <c r="AE40" s="721"/>
      <c r="AF40" s="722"/>
      <c r="AG40" s="723"/>
      <c r="AH40" s="726"/>
      <c r="AI40" s="727"/>
      <c r="AJ40" s="12"/>
    </row>
    <row r="41" spans="2:36" ht="12.75" customHeight="1">
      <c r="B41" s="140"/>
      <c r="C41" s="732"/>
      <c r="D41" s="733"/>
      <c r="E41" s="737"/>
      <c r="F41" s="738"/>
      <c r="G41" s="738"/>
      <c r="H41" s="739"/>
      <c r="I41" s="742"/>
      <c r="J41" s="743"/>
      <c r="K41" s="747"/>
      <c r="L41" s="748"/>
      <c r="M41" s="748"/>
      <c r="N41" s="749"/>
      <c r="O41" s="737"/>
      <c r="P41" s="738"/>
      <c r="Q41" s="738"/>
      <c r="R41" s="738"/>
      <c r="S41" s="738"/>
      <c r="T41" s="739"/>
      <c r="U41" s="753"/>
      <c r="V41" s="754"/>
      <c r="W41" s="754"/>
      <c r="X41" s="754"/>
      <c r="Y41" s="754"/>
      <c r="Z41" s="755"/>
      <c r="AA41" s="728"/>
      <c r="AB41" s="728"/>
      <c r="AC41" s="17" t="s">
        <v>107</v>
      </c>
      <c r="AD41" s="728"/>
      <c r="AE41" s="725"/>
      <c r="AF41" s="724"/>
      <c r="AG41" s="725"/>
      <c r="AH41" s="724"/>
      <c r="AI41" s="729"/>
      <c r="AJ41" s="12"/>
    </row>
    <row r="42" spans="2:36" ht="12.75" customHeight="1">
      <c r="B42" s="140"/>
      <c r="C42" s="730"/>
      <c r="D42" s="731"/>
      <c r="E42" s="734"/>
      <c r="F42" s="735"/>
      <c r="G42" s="735"/>
      <c r="H42" s="736"/>
      <c r="I42" s="740"/>
      <c r="J42" s="741"/>
      <c r="K42" s="744"/>
      <c r="L42" s="745"/>
      <c r="M42" s="745"/>
      <c r="N42" s="746"/>
      <c r="O42" s="734"/>
      <c r="P42" s="735"/>
      <c r="Q42" s="735"/>
      <c r="R42" s="735"/>
      <c r="S42" s="735"/>
      <c r="T42" s="736"/>
      <c r="U42" s="750"/>
      <c r="V42" s="751"/>
      <c r="W42" s="751"/>
      <c r="X42" s="751"/>
      <c r="Y42" s="751"/>
      <c r="Z42" s="752"/>
      <c r="AA42" s="720"/>
      <c r="AB42" s="720"/>
      <c r="AC42" s="16" t="s">
        <v>107</v>
      </c>
      <c r="AD42" s="720"/>
      <c r="AE42" s="721"/>
      <c r="AF42" s="722"/>
      <c r="AG42" s="723"/>
      <c r="AH42" s="726"/>
      <c r="AI42" s="727"/>
      <c r="AJ42" s="12"/>
    </row>
    <row r="43" spans="2:36" ht="12.75" customHeight="1">
      <c r="B43" s="140"/>
      <c r="C43" s="732"/>
      <c r="D43" s="733"/>
      <c r="E43" s="737"/>
      <c r="F43" s="738"/>
      <c r="G43" s="738"/>
      <c r="H43" s="739"/>
      <c r="I43" s="742"/>
      <c r="J43" s="743"/>
      <c r="K43" s="747"/>
      <c r="L43" s="748"/>
      <c r="M43" s="748"/>
      <c r="N43" s="749"/>
      <c r="O43" s="737"/>
      <c r="P43" s="738"/>
      <c r="Q43" s="738"/>
      <c r="R43" s="738"/>
      <c r="S43" s="738"/>
      <c r="T43" s="739"/>
      <c r="U43" s="753"/>
      <c r="V43" s="754"/>
      <c r="W43" s="754"/>
      <c r="X43" s="754"/>
      <c r="Y43" s="754"/>
      <c r="Z43" s="755"/>
      <c r="AA43" s="728"/>
      <c r="AB43" s="728"/>
      <c r="AC43" s="17" t="s">
        <v>107</v>
      </c>
      <c r="AD43" s="728"/>
      <c r="AE43" s="725"/>
      <c r="AF43" s="724"/>
      <c r="AG43" s="725"/>
      <c r="AH43" s="724"/>
      <c r="AI43" s="729"/>
      <c r="AJ43" s="12"/>
    </row>
    <row r="44" spans="2:36" ht="12.75" customHeight="1">
      <c r="B44" s="140"/>
      <c r="C44" s="730"/>
      <c r="D44" s="731"/>
      <c r="E44" s="734"/>
      <c r="F44" s="735"/>
      <c r="G44" s="735"/>
      <c r="H44" s="736"/>
      <c r="I44" s="740"/>
      <c r="J44" s="741"/>
      <c r="K44" s="744"/>
      <c r="L44" s="745"/>
      <c r="M44" s="745"/>
      <c r="N44" s="746"/>
      <c r="O44" s="734"/>
      <c r="P44" s="735"/>
      <c r="Q44" s="735"/>
      <c r="R44" s="735"/>
      <c r="S44" s="735"/>
      <c r="T44" s="736"/>
      <c r="U44" s="750"/>
      <c r="V44" s="751"/>
      <c r="W44" s="751"/>
      <c r="X44" s="751"/>
      <c r="Y44" s="751"/>
      <c r="Z44" s="752"/>
      <c r="AA44" s="720"/>
      <c r="AB44" s="720"/>
      <c r="AC44" s="16" t="s">
        <v>107</v>
      </c>
      <c r="AD44" s="720"/>
      <c r="AE44" s="721"/>
      <c r="AF44" s="722"/>
      <c r="AG44" s="723"/>
      <c r="AH44" s="726"/>
      <c r="AI44" s="727"/>
      <c r="AJ44" s="12"/>
    </row>
    <row r="45" spans="2:36" ht="12.75" customHeight="1">
      <c r="B45" s="140"/>
      <c r="C45" s="732"/>
      <c r="D45" s="733"/>
      <c r="E45" s="737"/>
      <c r="F45" s="738"/>
      <c r="G45" s="738"/>
      <c r="H45" s="739"/>
      <c r="I45" s="742"/>
      <c r="J45" s="743"/>
      <c r="K45" s="747"/>
      <c r="L45" s="748"/>
      <c r="M45" s="748"/>
      <c r="N45" s="749"/>
      <c r="O45" s="737"/>
      <c r="P45" s="738"/>
      <c r="Q45" s="738"/>
      <c r="R45" s="738"/>
      <c r="S45" s="738"/>
      <c r="T45" s="739"/>
      <c r="U45" s="753"/>
      <c r="V45" s="754"/>
      <c r="W45" s="754"/>
      <c r="X45" s="754"/>
      <c r="Y45" s="754"/>
      <c r="Z45" s="755"/>
      <c r="AA45" s="728"/>
      <c r="AB45" s="728"/>
      <c r="AC45" s="17" t="s">
        <v>107</v>
      </c>
      <c r="AD45" s="728"/>
      <c r="AE45" s="725"/>
      <c r="AF45" s="724"/>
      <c r="AG45" s="725"/>
      <c r="AH45" s="724"/>
      <c r="AI45" s="729"/>
      <c r="AJ45" s="12"/>
    </row>
    <row r="46" spans="2:36" ht="12.75" customHeight="1">
      <c r="B46" s="140"/>
      <c r="C46" s="730"/>
      <c r="D46" s="731"/>
      <c r="E46" s="734"/>
      <c r="F46" s="735"/>
      <c r="G46" s="735"/>
      <c r="H46" s="736"/>
      <c r="I46" s="740"/>
      <c r="J46" s="741"/>
      <c r="K46" s="744"/>
      <c r="L46" s="745"/>
      <c r="M46" s="745"/>
      <c r="N46" s="746"/>
      <c r="O46" s="734"/>
      <c r="P46" s="735"/>
      <c r="Q46" s="735"/>
      <c r="R46" s="735"/>
      <c r="S46" s="735"/>
      <c r="T46" s="736"/>
      <c r="U46" s="750"/>
      <c r="V46" s="751"/>
      <c r="W46" s="751"/>
      <c r="X46" s="751"/>
      <c r="Y46" s="751"/>
      <c r="Z46" s="752"/>
      <c r="AA46" s="720"/>
      <c r="AB46" s="720"/>
      <c r="AC46" s="16" t="s">
        <v>107</v>
      </c>
      <c r="AD46" s="720"/>
      <c r="AE46" s="721"/>
      <c r="AF46" s="722"/>
      <c r="AG46" s="723"/>
      <c r="AH46" s="726"/>
      <c r="AI46" s="727"/>
      <c r="AJ46" s="12"/>
    </row>
    <row r="47" spans="2:36" ht="12.75" customHeight="1">
      <c r="B47" s="140"/>
      <c r="C47" s="732"/>
      <c r="D47" s="733"/>
      <c r="E47" s="737"/>
      <c r="F47" s="738"/>
      <c r="G47" s="738"/>
      <c r="H47" s="739"/>
      <c r="I47" s="742"/>
      <c r="J47" s="743"/>
      <c r="K47" s="747"/>
      <c r="L47" s="748"/>
      <c r="M47" s="748"/>
      <c r="N47" s="749"/>
      <c r="O47" s="737"/>
      <c r="P47" s="738"/>
      <c r="Q47" s="738"/>
      <c r="R47" s="738"/>
      <c r="S47" s="738"/>
      <c r="T47" s="739"/>
      <c r="U47" s="753"/>
      <c r="V47" s="754"/>
      <c r="W47" s="754"/>
      <c r="X47" s="754"/>
      <c r="Y47" s="754"/>
      <c r="Z47" s="755"/>
      <c r="AA47" s="728"/>
      <c r="AB47" s="728"/>
      <c r="AC47" s="17" t="s">
        <v>107</v>
      </c>
      <c r="AD47" s="728"/>
      <c r="AE47" s="725"/>
      <c r="AF47" s="724"/>
      <c r="AG47" s="725"/>
      <c r="AH47" s="724"/>
      <c r="AI47" s="729"/>
      <c r="AJ47" s="12"/>
    </row>
    <row r="48" spans="2:36" ht="12.75" customHeight="1">
      <c r="B48" s="140"/>
      <c r="C48" s="730"/>
      <c r="D48" s="731"/>
      <c r="E48" s="734"/>
      <c r="F48" s="735"/>
      <c r="G48" s="735"/>
      <c r="H48" s="736"/>
      <c r="I48" s="740"/>
      <c r="J48" s="741"/>
      <c r="K48" s="744"/>
      <c r="L48" s="745"/>
      <c r="M48" s="745"/>
      <c r="N48" s="746"/>
      <c r="O48" s="734"/>
      <c r="P48" s="735"/>
      <c r="Q48" s="735"/>
      <c r="R48" s="735"/>
      <c r="S48" s="735"/>
      <c r="T48" s="736"/>
      <c r="U48" s="750"/>
      <c r="V48" s="751"/>
      <c r="W48" s="751"/>
      <c r="X48" s="751"/>
      <c r="Y48" s="751"/>
      <c r="Z48" s="752"/>
      <c r="AA48" s="720"/>
      <c r="AB48" s="720"/>
      <c r="AC48" s="16" t="s">
        <v>107</v>
      </c>
      <c r="AD48" s="720"/>
      <c r="AE48" s="721"/>
      <c r="AF48" s="722"/>
      <c r="AG48" s="723"/>
      <c r="AH48" s="726"/>
      <c r="AI48" s="727"/>
      <c r="AJ48" s="12"/>
    </row>
    <row r="49" spans="2:68" ht="12.75" customHeight="1">
      <c r="B49" s="140"/>
      <c r="C49" s="732"/>
      <c r="D49" s="733"/>
      <c r="E49" s="737"/>
      <c r="F49" s="738"/>
      <c r="G49" s="738"/>
      <c r="H49" s="739"/>
      <c r="I49" s="742"/>
      <c r="J49" s="743"/>
      <c r="K49" s="747"/>
      <c r="L49" s="748"/>
      <c r="M49" s="748"/>
      <c r="N49" s="749"/>
      <c r="O49" s="737"/>
      <c r="P49" s="738"/>
      <c r="Q49" s="738"/>
      <c r="R49" s="738"/>
      <c r="S49" s="738"/>
      <c r="T49" s="739"/>
      <c r="U49" s="753"/>
      <c r="V49" s="754"/>
      <c r="W49" s="754"/>
      <c r="X49" s="754"/>
      <c r="Y49" s="754"/>
      <c r="Z49" s="755"/>
      <c r="AA49" s="728"/>
      <c r="AB49" s="728"/>
      <c r="AC49" s="17" t="s">
        <v>107</v>
      </c>
      <c r="AD49" s="728"/>
      <c r="AE49" s="725"/>
      <c r="AF49" s="724"/>
      <c r="AG49" s="725"/>
      <c r="AH49" s="724"/>
      <c r="AI49" s="729"/>
      <c r="AJ49" s="12"/>
    </row>
    <row r="50" spans="2:68" ht="26.25" customHeight="1">
      <c r="B50" s="140"/>
      <c r="C50" s="708" t="s">
        <v>56</v>
      </c>
      <c r="D50" s="709"/>
      <c r="E50" s="709"/>
      <c r="F50" s="709"/>
      <c r="G50" s="709"/>
      <c r="H50" s="710"/>
      <c r="I50" s="534">
        <f>SUM(I32:I49)</f>
        <v>0</v>
      </c>
      <c r="J50" s="711"/>
      <c r="K50" s="712"/>
      <c r="L50" s="713"/>
      <c r="M50" s="713"/>
      <c r="N50" s="713"/>
      <c r="O50" s="713"/>
      <c r="P50" s="713"/>
      <c r="Q50" s="713"/>
      <c r="R50" s="713"/>
      <c r="S50" s="713"/>
      <c r="T50" s="713"/>
      <c r="U50" s="713"/>
      <c r="V50" s="713"/>
      <c r="W50" s="713"/>
      <c r="X50" s="713"/>
      <c r="Y50" s="713"/>
      <c r="Z50" s="713"/>
      <c r="AA50" s="713"/>
      <c r="AB50" s="713"/>
      <c r="AC50" s="713"/>
      <c r="AD50" s="713"/>
      <c r="AE50" s="713"/>
      <c r="AF50" s="713"/>
      <c r="AG50" s="713"/>
      <c r="AH50" s="713"/>
      <c r="AI50" s="714"/>
      <c r="AJ50" s="12"/>
    </row>
    <row r="51" spans="2:68" s="46" customFormat="1" ht="23.25" customHeight="1">
      <c r="B51" s="124"/>
      <c r="C51" s="536" t="s">
        <v>55</v>
      </c>
      <c r="D51" s="537"/>
      <c r="E51" s="537"/>
      <c r="F51" s="537"/>
      <c r="G51" s="537"/>
      <c r="H51" s="538"/>
      <c r="I51" s="715" t="str">
        <f>IF(COUNT(I32:I49)=0,"",ROUNDDOWN(AVERAGE(I32:I49),1))</f>
        <v/>
      </c>
      <c r="J51" s="716"/>
      <c r="K51" s="717" t="s">
        <v>337</v>
      </c>
      <c r="L51" s="718"/>
      <c r="M51" s="718"/>
      <c r="N51" s="718"/>
      <c r="O51" s="718"/>
      <c r="P51" s="718"/>
      <c r="Q51" s="718"/>
      <c r="R51" s="718"/>
      <c r="S51" s="718"/>
      <c r="T51" s="718"/>
      <c r="U51" s="718"/>
      <c r="V51" s="718"/>
      <c r="W51" s="718"/>
      <c r="X51" s="718"/>
      <c r="Y51" s="718"/>
      <c r="Z51" s="718"/>
      <c r="AA51" s="718"/>
      <c r="AB51" s="718"/>
      <c r="AC51" s="718"/>
      <c r="AD51" s="718"/>
      <c r="AE51" s="718"/>
      <c r="AF51" s="718"/>
      <c r="AG51" s="718"/>
      <c r="AH51" s="718"/>
      <c r="AI51" s="719"/>
      <c r="AJ51" s="122"/>
      <c r="AK51" s="9"/>
    </row>
    <row r="52" spans="2:68" ht="23.25" customHeight="1">
      <c r="B52" s="140"/>
      <c r="C52" s="18"/>
      <c r="D52" s="18"/>
      <c r="E52" s="12"/>
      <c r="F52" s="12"/>
      <c r="G52" s="12"/>
      <c r="H52" s="12"/>
      <c r="I52" s="18"/>
      <c r="J52" s="12"/>
      <c r="K52" s="12"/>
      <c r="L52" s="12"/>
      <c r="M52" s="12"/>
      <c r="N52" s="12"/>
      <c r="O52" s="12"/>
      <c r="P52" s="12"/>
      <c r="Q52" s="12"/>
      <c r="R52" s="12"/>
      <c r="S52" s="12"/>
      <c r="T52" s="12"/>
      <c r="U52" s="12"/>
      <c r="V52" s="12"/>
      <c r="W52" s="12"/>
      <c r="X52" s="12"/>
      <c r="Y52" s="12"/>
      <c r="Z52" s="120"/>
      <c r="AA52" s="120"/>
      <c r="AB52" s="120"/>
      <c r="AC52" s="12"/>
      <c r="AD52" s="12"/>
      <c r="AE52" s="12"/>
      <c r="AF52" s="12"/>
      <c r="AG52" s="12"/>
      <c r="AH52" s="12"/>
      <c r="AI52" s="12"/>
      <c r="AJ52" s="12"/>
    </row>
    <row r="53" spans="2:68" ht="23.25" customHeight="1">
      <c r="B53" s="140"/>
      <c r="C53" s="121"/>
      <c r="D53" s="121"/>
      <c r="E53" s="195" t="s">
        <v>2</v>
      </c>
      <c r="F53" s="230"/>
      <c r="G53" s="230"/>
      <c r="H53" s="230"/>
      <c r="I53" s="231"/>
      <c r="J53" s="232"/>
      <c r="K53" s="232"/>
      <c r="L53" s="232"/>
      <c r="M53" s="232"/>
      <c r="N53" s="232"/>
      <c r="O53" s="232"/>
      <c r="P53" s="232"/>
      <c r="Q53" s="232"/>
      <c r="R53" s="232"/>
      <c r="S53" s="232"/>
      <c r="T53" s="122"/>
      <c r="U53" s="122"/>
      <c r="V53" s="122"/>
      <c r="W53" s="122"/>
      <c r="X53" s="122"/>
      <c r="Y53" s="122"/>
      <c r="Z53" s="123"/>
      <c r="AA53" s="123"/>
      <c r="AB53" s="123"/>
      <c r="AC53" s="122"/>
      <c r="AD53" s="122"/>
      <c r="AE53" s="122"/>
      <c r="AF53" s="122"/>
      <c r="AG53" s="122"/>
      <c r="AH53" s="122"/>
      <c r="AI53" s="122"/>
      <c r="AJ53" s="12"/>
    </row>
    <row r="54" spans="2:68" ht="23.25" customHeight="1">
      <c r="B54" s="140"/>
      <c r="C54" s="121"/>
      <c r="D54" s="121"/>
      <c r="E54" s="122"/>
      <c r="F54" s="122"/>
      <c r="G54" s="122"/>
      <c r="H54" s="122"/>
      <c r="I54" s="122"/>
      <c r="J54" s="122"/>
      <c r="K54" s="122"/>
      <c r="L54" s="122"/>
      <c r="M54" s="122"/>
      <c r="N54" s="122"/>
      <c r="O54" s="122"/>
      <c r="P54" s="122"/>
      <c r="Q54" s="122"/>
      <c r="R54" s="122"/>
      <c r="S54" s="122"/>
      <c r="T54" s="122"/>
      <c r="U54" s="122"/>
      <c r="V54" s="122"/>
      <c r="W54" s="122"/>
      <c r="X54" s="122"/>
      <c r="Y54" s="122"/>
      <c r="Z54" s="123"/>
      <c r="AA54" s="123"/>
      <c r="AB54" s="123"/>
      <c r="AC54" s="122"/>
      <c r="AD54" s="122"/>
      <c r="AE54" s="122"/>
      <c r="AF54" s="122"/>
      <c r="AG54" s="122"/>
      <c r="AH54" s="122"/>
      <c r="AI54" s="122"/>
      <c r="AJ54" s="12"/>
    </row>
    <row r="55" spans="2:68" ht="23.25" customHeight="1">
      <c r="B55" s="140"/>
      <c r="C55" s="121"/>
      <c r="D55" s="121"/>
      <c r="E55" s="195" t="s">
        <v>108</v>
      </c>
      <c r="F55" s="233"/>
      <c r="G55" s="233"/>
      <c r="H55" s="119"/>
      <c r="I55" s="234"/>
      <c r="J55" s="234"/>
      <c r="K55" s="234"/>
      <c r="L55" s="234"/>
      <c r="M55" s="234"/>
      <c r="N55" s="234"/>
      <c r="O55" s="234"/>
      <c r="P55" s="234"/>
      <c r="Q55" s="235"/>
      <c r="R55" s="235"/>
      <c r="S55" s="235"/>
      <c r="T55" s="235"/>
      <c r="U55" s="235"/>
      <c r="V55" s="235"/>
      <c r="W55" s="235"/>
      <c r="X55" s="235"/>
      <c r="Y55" s="235"/>
      <c r="Z55" s="235"/>
      <c r="AA55" s="235"/>
      <c r="AB55" s="235"/>
      <c r="AC55" s="235"/>
      <c r="AD55" s="235"/>
      <c r="AE55" s="235"/>
      <c r="AF55" s="235"/>
      <c r="AG55" s="235"/>
      <c r="AH55" s="235"/>
      <c r="AI55" s="235"/>
      <c r="AJ55" s="12"/>
      <c r="AL55" s="47"/>
      <c r="AM55" s="48"/>
      <c r="AN55" s="49"/>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row>
    <row r="56" spans="2:68" ht="23.25" customHeight="1">
      <c r="B56" s="140"/>
      <c r="C56" s="121"/>
      <c r="D56" s="121"/>
      <c r="E56" s="196" t="s">
        <v>109</v>
      </c>
      <c r="F56" s="236"/>
      <c r="G56" s="150"/>
      <c r="H56"/>
      <c r="I56" s="119"/>
      <c r="J56" s="119"/>
      <c r="K56" s="119"/>
      <c r="L56" s="119"/>
      <c r="M56" s="119"/>
      <c r="N56" s="119"/>
      <c r="O56" s="119"/>
      <c r="P56" s="119"/>
      <c r="Q56" s="235"/>
      <c r="R56" s="235"/>
      <c r="S56" s="235"/>
      <c r="T56" s="235"/>
      <c r="U56" s="235"/>
      <c r="V56" s="235"/>
      <c r="W56" s="235"/>
      <c r="X56" s="235"/>
      <c r="Y56" s="235"/>
      <c r="Z56" s="235"/>
      <c r="AA56" s="235"/>
      <c r="AB56" s="235"/>
      <c r="AC56" s="235"/>
      <c r="AD56" s="235"/>
      <c r="AE56" s="235"/>
      <c r="AF56" s="235"/>
      <c r="AG56" s="235"/>
      <c r="AH56" s="235"/>
      <c r="AI56" s="235"/>
      <c r="AJ56" s="12"/>
      <c r="AL56" s="51"/>
      <c r="AM56" s="51"/>
      <c r="AN56" s="49"/>
      <c r="AO56" s="50"/>
      <c r="AP56" s="50"/>
      <c r="AQ56" s="50"/>
      <c r="AR56" s="50"/>
      <c r="AS56" s="50"/>
      <c r="AT56" s="50"/>
      <c r="AU56" s="50"/>
      <c r="AV56" s="50"/>
      <c r="AW56" s="50"/>
      <c r="AX56" s="50"/>
      <c r="AY56" s="50"/>
      <c r="AZ56" s="50"/>
      <c r="BA56" s="50"/>
      <c r="BB56" s="50"/>
      <c r="BC56" s="50"/>
      <c r="BD56" s="50"/>
      <c r="BE56" s="50"/>
      <c r="BF56" s="50"/>
      <c r="BG56" s="50"/>
      <c r="BH56" s="50"/>
      <c r="BI56" s="50"/>
      <c r="BJ56" s="50"/>
      <c r="BK56" s="50"/>
      <c r="BL56" s="50"/>
      <c r="BM56" s="50"/>
      <c r="BN56" s="50"/>
      <c r="BO56" s="50"/>
      <c r="BP56" s="50"/>
    </row>
    <row r="57" spans="2:68" ht="23.25" customHeight="1">
      <c r="B57" s="140"/>
      <c r="C57" s="121"/>
      <c r="D57" s="121"/>
      <c r="E57" s="196" t="s">
        <v>110</v>
      </c>
      <c r="F57" s="237"/>
      <c r="G57" s="238"/>
      <c r="H57"/>
      <c r="I57"/>
      <c r="J57"/>
      <c r="K57"/>
      <c r="L57"/>
      <c r="M57"/>
      <c r="N57"/>
      <c r="O57"/>
      <c r="P57"/>
      <c r="Q57" s="235"/>
      <c r="R57" s="235"/>
      <c r="S57" s="235"/>
      <c r="T57" s="235"/>
      <c r="U57" s="235"/>
      <c r="V57" s="235"/>
      <c r="W57" s="235"/>
      <c r="X57" s="235"/>
      <c r="Y57" s="235"/>
      <c r="Z57" s="235"/>
      <c r="AA57" s="235"/>
      <c r="AB57" s="235"/>
      <c r="AC57" s="235"/>
      <c r="AD57" s="235"/>
      <c r="AE57" s="235"/>
      <c r="AF57" s="235"/>
      <c r="AG57" s="235"/>
      <c r="AH57" s="235"/>
      <c r="AI57" s="235"/>
      <c r="AJ57" s="12"/>
    </row>
    <row r="58" spans="2:68" ht="16.5" customHeight="1">
      <c r="B58" s="140"/>
      <c r="C58" s="121"/>
      <c r="D58" s="121"/>
      <c r="E58" s="125"/>
      <c r="F58" s="125"/>
      <c r="G58" s="125"/>
      <c r="H58" s="235"/>
      <c r="I58" s="235"/>
      <c r="J58" s="235"/>
      <c r="K58" s="235"/>
      <c r="L58" s="235"/>
      <c r="M58" s="235"/>
      <c r="N58" s="235"/>
      <c r="O58" s="235"/>
      <c r="P58" s="235"/>
      <c r="Q58" s="235"/>
      <c r="R58" s="235"/>
      <c r="S58" s="235"/>
      <c r="T58" s="235"/>
      <c r="U58" s="235"/>
      <c r="V58" s="235"/>
      <c r="W58" s="235"/>
      <c r="X58" s="235"/>
      <c r="Y58" s="235"/>
      <c r="Z58" s="235"/>
      <c r="AA58" s="235"/>
      <c r="AB58" s="235"/>
      <c r="AC58" s="235"/>
      <c r="AD58" s="235"/>
      <c r="AE58" s="235"/>
      <c r="AF58" s="235"/>
      <c r="AG58" s="235"/>
      <c r="AH58" s="235"/>
      <c r="AI58" s="235"/>
      <c r="AJ58" s="12"/>
    </row>
    <row r="59" spans="2:68" s="40" customFormat="1" ht="19">
      <c r="B59" s="349" t="s">
        <v>111</v>
      </c>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5"/>
    </row>
    <row r="60" spans="2:68" ht="22.5" customHeight="1"/>
    <row r="64" spans="2:68" ht="17.25" customHeight="1">
      <c r="AR64" s="44" t="s">
        <v>112</v>
      </c>
      <c r="AT64" s="44" t="s">
        <v>113</v>
      </c>
    </row>
    <row r="65" spans="44:46" ht="17.25" customHeight="1">
      <c r="AR65" s="44" t="s">
        <v>114</v>
      </c>
      <c r="AT65" s="44" t="s">
        <v>115</v>
      </c>
    </row>
    <row r="66" spans="44:46" ht="17.25" customHeight="1">
      <c r="AR66" s="44" t="s">
        <v>116</v>
      </c>
      <c r="AT66" s="44" t="s">
        <v>117</v>
      </c>
    </row>
    <row r="67" spans="44:46" ht="9.5">
      <c r="AR67" s="44" t="s">
        <v>118</v>
      </c>
    </row>
  </sheetData>
  <sheetProtection sheet="1" selectLockedCells="1"/>
  <mergeCells count="151">
    <mergeCell ref="AC2:AI2"/>
    <mergeCell ref="AC3:AI5"/>
    <mergeCell ref="C7:AI7"/>
    <mergeCell ref="V9:X9"/>
    <mergeCell ref="Y9:AG9"/>
    <mergeCell ref="J10:M11"/>
    <mergeCell ref="N10:AB11"/>
    <mergeCell ref="C23:J24"/>
    <mergeCell ref="K23:AI24"/>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34:D35"/>
    <mergeCell ref="E34:H35"/>
    <mergeCell ref="I34:J35"/>
    <mergeCell ref="K34:N35"/>
    <mergeCell ref="O34:T35"/>
    <mergeCell ref="U34:Z35"/>
    <mergeCell ref="AA36:AB36"/>
    <mergeCell ref="AD36:AE36"/>
    <mergeCell ref="AF36:AG37"/>
    <mergeCell ref="AH36:AI36"/>
    <mergeCell ref="AA37:AB37"/>
    <mergeCell ref="AD37:AE37"/>
    <mergeCell ref="AH37:AI37"/>
    <mergeCell ref="C36:D37"/>
    <mergeCell ref="E36:H37"/>
    <mergeCell ref="I36:J37"/>
    <mergeCell ref="K36:N37"/>
    <mergeCell ref="O36:T37"/>
    <mergeCell ref="U36:Z37"/>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s>
  <phoneticPr fontId="10"/>
  <conditionalFormatting sqref="C32:AI49">
    <cfRule type="expression" dxfId="227" priority="7">
      <formula>$N$16="○"</formula>
    </cfRule>
    <cfRule type="expression" dxfId="226" priority="13" stopIfTrue="1">
      <formula>$N$14="○"</formula>
    </cfRule>
  </conditionalFormatting>
  <conditionalFormatting sqref="K23:AI28">
    <cfRule type="expression" dxfId="225" priority="8">
      <formula>$N$16="○"</formula>
    </cfRule>
    <cfRule type="expression" dxfId="224" priority="9">
      <formula>$N$14="○"</formula>
    </cfRule>
  </conditionalFormatting>
  <conditionalFormatting sqref="N14:AB15">
    <cfRule type="expression" dxfId="223" priority="2">
      <formula>$N$16="○"</formula>
    </cfRule>
  </conditionalFormatting>
  <conditionalFormatting sqref="N14:AB17">
    <cfRule type="expression" dxfId="222" priority="4">
      <formula>$N$10=""</formula>
    </cfRule>
  </conditionalFormatting>
  <conditionalFormatting sqref="N16:AB17">
    <cfRule type="expression" dxfId="221"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0070C0"/>
    <pageSetUpPr fitToPage="1"/>
  </sheetPr>
  <dimension ref="B1:AH61"/>
  <sheetViews>
    <sheetView showGridLines="0" zoomScale="80" zoomScaleNormal="80" zoomScaleSheetLayoutView="100" workbookViewId="0">
      <selection activeCell="E10" sqref="E10:M12"/>
    </sheetView>
  </sheetViews>
  <sheetFormatPr defaultColWidth="6.453125" defaultRowHeight="13"/>
  <cols>
    <col min="1" max="1" width="3.7265625" style="40" customWidth="1"/>
    <col min="2" max="3" width="6.453125" style="1"/>
    <col min="4" max="4" width="7" style="1" customWidth="1"/>
    <col min="5" max="14" width="6.453125" style="1"/>
    <col min="15" max="15" width="2.453125" style="1" customWidth="1"/>
    <col min="16" max="16" width="3.7265625" style="1" customWidth="1"/>
    <col min="17" max="22" width="6.453125" style="40"/>
    <col min="23" max="23" width="6.453125" style="40" customWidth="1"/>
    <col min="24" max="16384" width="6.453125" style="40"/>
  </cols>
  <sheetData>
    <row r="1" spans="2:34" ht="22.5" customHeight="1"/>
    <row r="2" spans="2:34" ht="25.5">
      <c r="B2"/>
      <c r="C2"/>
      <c r="D2"/>
      <c r="E2"/>
      <c r="F2"/>
      <c r="G2"/>
      <c r="H2"/>
      <c r="I2"/>
      <c r="J2"/>
      <c r="K2" s="190"/>
      <c r="L2" s="447" t="s">
        <v>463</v>
      </c>
      <c r="M2" s="447"/>
      <c r="N2" s="447"/>
      <c r="O2"/>
      <c r="AB2" s="52"/>
      <c r="AC2" s="52"/>
      <c r="AD2" s="52"/>
      <c r="AE2" s="52"/>
      <c r="AF2" s="52"/>
      <c r="AG2" s="52"/>
      <c r="AH2" s="52"/>
    </row>
    <row r="3" spans="2:34" ht="13.5" customHeight="1">
      <c r="B3"/>
      <c r="C3"/>
      <c r="D3"/>
      <c r="E3"/>
      <c r="F3"/>
      <c r="G3"/>
      <c r="H3"/>
      <c r="I3"/>
      <c r="J3"/>
      <c r="K3"/>
      <c r="L3" s="657" t="s">
        <v>119</v>
      </c>
      <c r="M3" s="657"/>
      <c r="N3" s="657"/>
      <c r="O3"/>
    </row>
    <row r="4" spans="2:34" ht="13.5" customHeight="1">
      <c r="B4"/>
      <c r="C4"/>
      <c r="D4"/>
      <c r="E4"/>
      <c r="F4"/>
      <c r="G4"/>
      <c r="H4"/>
      <c r="I4"/>
      <c r="J4"/>
      <c r="K4"/>
      <c r="L4" s="657"/>
      <c r="M4" s="657"/>
      <c r="N4" s="657"/>
      <c r="O4"/>
    </row>
    <row r="5" spans="2:34">
      <c r="B5"/>
      <c r="C5"/>
      <c r="D5"/>
      <c r="E5"/>
      <c r="F5"/>
      <c r="G5"/>
      <c r="H5"/>
      <c r="I5"/>
      <c r="J5"/>
      <c r="K5"/>
      <c r="L5" s="657"/>
      <c r="M5" s="657"/>
      <c r="N5" s="657"/>
      <c r="O5"/>
    </row>
    <row r="6" spans="2:34">
      <c r="B6"/>
      <c r="C6"/>
      <c r="D6"/>
      <c r="E6"/>
      <c r="F6"/>
      <c r="G6"/>
      <c r="H6"/>
      <c r="I6"/>
      <c r="J6"/>
      <c r="K6"/>
      <c r="L6"/>
      <c r="M6"/>
      <c r="N6"/>
      <c r="O6"/>
    </row>
    <row r="7" spans="2:34" ht="16.5">
      <c r="B7" s="658" t="s">
        <v>120</v>
      </c>
      <c r="C7" s="658"/>
      <c r="D7" s="658"/>
      <c r="E7" s="658"/>
      <c r="F7" s="658"/>
      <c r="G7" s="658"/>
      <c r="H7" s="658"/>
      <c r="I7" s="658"/>
      <c r="J7" s="658"/>
      <c r="K7" s="658"/>
      <c r="L7" s="658"/>
      <c r="M7" s="658"/>
      <c r="N7" s="658"/>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13.5" customHeight="1">
      <c r="B10"/>
      <c r="C10" s="433" t="s">
        <v>121</v>
      </c>
      <c r="D10" s="433"/>
      <c r="E10" s="837"/>
      <c r="F10" s="838"/>
      <c r="G10" s="838"/>
      <c r="H10" s="838"/>
      <c r="I10" s="838"/>
      <c r="J10" s="838"/>
      <c r="K10" s="838"/>
      <c r="L10" s="838"/>
      <c r="M10" s="839"/>
      <c r="N10"/>
      <c r="O10"/>
    </row>
    <row r="11" spans="2:34" ht="13.5" customHeight="1">
      <c r="B11"/>
      <c r="C11" s="433"/>
      <c r="D11" s="433"/>
      <c r="E11" s="840"/>
      <c r="F11" s="841"/>
      <c r="G11" s="841"/>
      <c r="H11" s="841"/>
      <c r="I11" s="841"/>
      <c r="J11" s="841"/>
      <c r="K11" s="841"/>
      <c r="L11" s="841"/>
      <c r="M11" s="842"/>
      <c r="N11"/>
      <c r="O11"/>
    </row>
    <row r="12" spans="2:34" ht="13.5" customHeight="1">
      <c r="B12"/>
      <c r="C12" s="433"/>
      <c r="D12" s="433"/>
      <c r="E12" s="843"/>
      <c r="F12" s="844"/>
      <c r="G12" s="844"/>
      <c r="H12" s="844"/>
      <c r="I12" s="844"/>
      <c r="J12" s="844"/>
      <c r="K12" s="844"/>
      <c r="L12" s="844"/>
      <c r="M12" s="845"/>
      <c r="N12"/>
      <c r="O12"/>
    </row>
    <row r="13" spans="2:34" ht="13.5" customHeight="1">
      <c r="B13"/>
      <c r="C13" s="239"/>
      <c r="D13" s="239"/>
      <c r="E13" s="240"/>
      <c r="F13" s="240"/>
      <c r="G13" s="240"/>
      <c r="H13" s="240"/>
      <c r="I13" s="240"/>
      <c r="J13" s="240"/>
      <c r="K13" s="240"/>
      <c r="L13" s="18"/>
      <c r="M13" s="240"/>
      <c r="N13"/>
      <c r="O13"/>
    </row>
    <row r="14" spans="2:34" ht="13.5" customHeight="1">
      <c r="B14"/>
      <c r="C14" s="239"/>
      <c r="D14" s="239"/>
      <c r="E14" s="240"/>
      <c r="F14" s="240"/>
      <c r="G14" s="240"/>
      <c r="H14" s="240"/>
      <c r="I14" s="240"/>
      <c r="J14" s="240"/>
      <c r="K14" s="240"/>
      <c r="L14" s="240"/>
      <c r="M14" s="240"/>
      <c r="N14"/>
      <c r="O14"/>
    </row>
    <row r="15" spans="2:34" ht="13.5" customHeight="1">
      <c r="B15"/>
      <c r="C15" s="833" t="s">
        <v>122</v>
      </c>
      <c r="D15" s="833"/>
      <c r="E15" s="834"/>
      <c r="F15" s="834"/>
      <c r="G15" s="835" t="s">
        <v>123</v>
      </c>
      <c r="H15" s="835"/>
      <c r="I15" s="835"/>
      <c r="J15" s="835"/>
      <c r="K15" s="835"/>
      <c r="L15" s="835"/>
      <c r="M15" s="835"/>
      <c r="N15" s="191"/>
      <c r="O15"/>
    </row>
    <row r="16" spans="2:34" ht="13.5" customHeight="1">
      <c r="B16"/>
      <c r="C16" s="833"/>
      <c r="D16" s="833"/>
      <c r="E16" s="834"/>
      <c r="F16" s="834"/>
      <c r="G16" s="835"/>
      <c r="H16" s="835"/>
      <c r="I16" s="835"/>
      <c r="J16" s="835"/>
      <c r="K16" s="835"/>
      <c r="L16" s="835"/>
      <c r="M16" s="835"/>
      <c r="N16" s="191"/>
      <c r="O16" s="192"/>
    </row>
    <row r="17" spans="2:15" ht="13.5" customHeight="1">
      <c r="B17"/>
      <c r="C17" s="833"/>
      <c r="D17" s="833"/>
      <c r="E17" s="834"/>
      <c r="F17" s="834"/>
      <c r="G17" s="835"/>
      <c r="H17" s="835"/>
      <c r="I17" s="835"/>
      <c r="J17" s="835"/>
      <c r="K17" s="835"/>
      <c r="L17" s="835"/>
      <c r="M17" s="835"/>
      <c r="N17" s="191"/>
      <c r="O17"/>
    </row>
    <row r="18" spans="2:15" ht="13.5" customHeight="1">
      <c r="B18"/>
      <c r="C18" s="833"/>
      <c r="D18" s="833"/>
      <c r="E18" s="834"/>
      <c r="F18" s="834"/>
      <c r="G18" s="836" t="s">
        <v>8</v>
      </c>
      <c r="H18" s="836"/>
      <c r="I18" s="836"/>
      <c r="J18" s="836"/>
      <c r="K18" s="836"/>
      <c r="L18" s="836"/>
      <c r="M18" s="836"/>
      <c r="N18" s="191"/>
      <c r="O18"/>
    </row>
    <row r="19" spans="2:15" ht="13.5" customHeight="1">
      <c r="B19"/>
      <c r="C19" s="833"/>
      <c r="D19" s="833"/>
      <c r="E19" s="834"/>
      <c r="F19" s="834"/>
      <c r="G19" s="836"/>
      <c r="H19" s="836"/>
      <c r="I19" s="836"/>
      <c r="J19" s="836"/>
      <c r="K19" s="836"/>
      <c r="L19" s="836"/>
      <c r="M19" s="836"/>
      <c r="N19" s="191"/>
      <c r="O19"/>
    </row>
    <row r="20" spans="2:15" ht="13.5" customHeight="1">
      <c r="B20"/>
      <c r="C20" s="833"/>
      <c r="D20" s="833"/>
      <c r="E20" s="834"/>
      <c r="F20" s="834"/>
      <c r="G20" s="836"/>
      <c r="H20" s="836"/>
      <c r="I20" s="836"/>
      <c r="J20" s="836"/>
      <c r="K20" s="836"/>
      <c r="L20" s="836"/>
      <c r="M20" s="836"/>
      <c r="N20"/>
      <c r="O20"/>
    </row>
    <row r="21" spans="2:15">
      <c r="B21"/>
      <c r="C21"/>
      <c r="D21"/>
      <c r="E21" s="13" t="str">
        <f>IF(COUNTBLANK(E15:F20)=12,"　↑　該当する方に○",IF(COUNTBLANK(E15:F20)=10,"　↑　どちらか一方に○",""))</f>
        <v>　↑　該当する方に○</v>
      </c>
      <c r="F21" s="2"/>
      <c r="G21"/>
      <c r="H21"/>
      <c r="I21"/>
      <c r="J21"/>
      <c r="K21"/>
      <c r="L21"/>
      <c r="M21"/>
      <c r="N21"/>
      <c r="O21"/>
    </row>
    <row r="22" spans="2:15">
      <c r="B22"/>
      <c r="C22"/>
      <c r="D22"/>
      <c r="E22"/>
      <c r="F22"/>
      <c r="G22"/>
      <c r="H22"/>
      <c r="I22"/>
      <c r="J22"/>
      <c r="K22"/>
      <c r="L22"/>
      <c r="M22"/>
      <c r="N22"/>
      <c r="O22"/>
    </row>
    <row r="23" spans="2:15">
      <c r="B23"/>
      <c r="C23"/>
      <c r="D23"/>
      <c r="E23"/>
      <c r="F23"/>
      <c r="G23"/>
      <c r="H23"/>
      <c r="I23"/>
      <c r="J23"/>
      <c r="K23"/>
      <c r="L23"/>
      <c r="M23"/>
      <c r="N23"/>
      <c r="O23"/>
    </row>
    <row r="24" spans="2:15">
      <c r="B24"/>
      <c r="C24"/>
      <c r="D24"/>
      <c r="E24"/>
      <c r="F24"/>
      <c r="G24"/>
      <c r="H24"/>
      <c r="I24"/>
      <c r="J24"/>
      <c r="K24"/>
      <c r="L24"/>
      <c r="M24"/>
      <c r="N24"/>
      <c r="O24"/>
    </row>
    <row r="25" spans="2:15">
      <c r="B25"/>
      <c r="C25"/>
      <c r="D25"/>
      <c r="E25"/>
      <c r="F25"/>
      <c r="G25"/>
      <c r="H25"/>
      <c r="I25"/>
      <c r="J25"/>
      <c r="K25"/>
      <c r="L25"/>
      <c r="M25"/>
      <c r="N25"/>
      <c r="O25"/>
    </row>
    <row r="26" spans="2:15">
      <c r="B26"/>
      <c r="C26" t="s">
        <v>7</v>
      </c>
      <c r="D26"/>
      <c r="E26"/>
      <c r="F26"/>
      <c r="G26"/>
      <c r="H26"/>
      <c r="I26"/>
      <c r="J26"/>
      <c r="K26"/>
      <c r="L26"/>
      <c r="M26"/>
      <c r="N26"/>
      <c r="O26"/>
    </row>
    <row r="27" spans="2:15">
      <c r="B27"/>
      <c r="C27" s="829" t="s">
        <v>74</v>
      </c>
      <c r="D27" s="829"/>
      <c r="E27" s="665"/>
      <c r="F27" s="666"/>
      <c r="G27" s="666"/>
      <c r="H27" s="666"/>
      <c r="I27" s="666"/>
      <c r="J27" s="666"/>
      <c r="K27" s="666"/>
      <c r="L27" s="666"/>
      <c r="M27" s="667"/>
      <c r="N27"/>
      <c r="O27"/>
    </row>
    <row r="28" spans="2:15">
      <c r="B28"/>
      <c r="C28" s="829"/>
      <c r="D28" s="829"/>
      <c r="E28" s="671"/>
      <c r="F28" s="672"/>
      <c r="G28" s="672"/>
      <c r="H28" s="672"/>
      <c r="I28" s="672"/>
      <c r="J28" s="672"/>
      <c r="K28" s="672"/>
      <c r="L28" s="672"/>
      <c r="M28" s="673"/>
      <c r="N28"/>
      <c r="O28"/>
    </row>
    <row r="29" spans="2:15">
      <c r="B29"/>
      <c r="C29" s="829" t="s">
        <v>60</v>
      </c>
      <c r="D29" s="829"/>
      <c r="E29" s="665"/>
      <c r="F29" s="666"/>
      <c r="G29" s="666"/>
      <c r="H29" s="666"/>
      <c r="I29" s="666"/>
      <c r="J29" s="666"/>
      <c r="K29" s="666"/>
      <c r="L29" s="666"/>
      <c r="M29" s="667"/>
      <c r="N29"/>
      <c r="O29"/>
    </row>
    <row r="30" spans="2:15">
      <c r="B30"/>
      <c r="C30" s="829"/>
      <c r="D30" s="829"/>
      <c r="E30" s="671"/>
      <c r="F30" s="672"/>
      <c r="G30" s="672"/>
      <c r="H30" s="672"/>
      <c r="I30" s="672"/>
      <c r="J30" s="672"/>
      <c r="K30" s="672"/>
      <c r="L30" s="672"/>
      <c r="M30" s="673"/>
      <c r="N30"/>
      <c r="O30"/>
    </row>
    <row r="31" spans="2:15" ht="13.5" customHeight="1">
      <c r="B31"/>
      <c r="C31" s="829" t="s">
        <v>77</v>
      </c>
      <c r="D31" s="829"/>
      <c r="E31" s="19"/>
      <c r="F31" s="675" t="s">
        <v>300</v>
      </c>
      <c r="G31" s="675"/>
      <c r="H31" s="675"/>
      <c r="I31" s="675"/>
      <c r="J31" s="675"/>
      <c r="K31" s="675"/>
      <c r="L31" s="817" t="s">
        <v>281</v>
      </c>
      <c r="M31" s="818"/>
      <c r="N31"/>
      <c r="O31"/>
    </row>
    <row r="32" spans="2:15" ht="13.5" customHeight="1">
      <c r="B32"/>
      <c r="C32" s="829"/>
      <c r="D32" s="829"/>
      <c r="E32" s="20"/>
      <c r="F32" s="654"/>
      <c r="G32" s="654"/>
      <c r="H32" s="654"/>
      <c r="I32" s="654"/>
      <c r="J32" s="654"/>
      <c r="K32" s="654"/>
      <c r="L32" s="812"/>
      <c r="M32" s="813"/>
      <c r="N32"/>
      <c r="O32"/>
    </row>
    <row r="33" spans="2:15" ht="13.5" customHeight="1">
      <c r="B33"/>
      <c r="C33" s="829"/>
      <c r="D33" s="829"/>
      <c r="E33" s="20"/>
      <c r="F33" s="654" t="s">
        <v>299</v>
      </c>
      <c r="G33" s="654"/>
      <c r="H33" s="654"/>
      <c r="I33" s="654"/>
      <c r="J33" s="654"/>
      <c r="K33" s="654"/>
      <c r="L33" s="812" t="s">
        <v>282</v>
      </c>
      <c r="M33" s="813"/>
      <c r="N33"/>
      <c r="O33"/>
    </row>
    <row r="34" spans="2:15" ht="13.5" customHeight="1">
      <c r="B34"/>
      <c r="C34" s="829"/>
      <c r="D34" s="829"/>
      <c r="E34" s="21"/>
      <c r="F34" s="655"/>
      <c r="G34" s="655"/>
      <c r="H34" s="655"/>
      <c r="I34" s="655"/>
      <c r="J34" s="655"/>
      <c r="K34" s="655"/>
      <c r="L34" s="814"/>
      <c r="M34" s="815"/>
      <c r="N34"/>
      <c r="O34"/>
    </row>
    <row r="35" spans="2:15" ht="13.5" customHeight="1">
      <c r="B35"/>
      <c r="C35" s="831" t="s">
        <v>80</v>
      </c>
      <c r="D35" s="829"/>
      <c r="E35" s="665"/>
      <c r="F35" s="666"/>
      <c r="G35" s="666"/>
      <c r="H35" s="666"/>
      <c r="I35" s="666"/>
      <c r="J35" s="666"/>
      <c r="K35" s="666"/>
      <c r="L35" s="666"/>
      <c r="M35" s="667"/>
      <c r="N35"/>
      <c r="O35"/>
    </row>
    <row r="36" spans="2:15">
      <c r="B36"/>
      <c r="C36" s="829"/>
      <c r="D36" s="829"/>
      <c r="E36" s="671"/>
      <c r="F36" s="672"/>
      <c r="G36" s="672"/>
      <c r="H36" s="672"/>
      <c r="I36" s="672"/>
      <c r="J36" s="672"/>
      <c r="K36" s="672"/>
      <c r="L36" s="672"/>
      <c r="M36" s="673"/>
      <c r="N36"/>
      <c r="O36"/>
    </row>
    <row r="37" spans="2:15" ht="13.5" customHeight="1">
      <c r="B37"/>
      <c r="C37" s="587" t="s">
        <v>82</v>
      </c>
      <c r="D37" s="588"/>
      <c r="E37" s="832"/>
      <c r="F37" s="690"/>
      <c r="G37" s="690"/>
      <c r="H37" s="690"/>
      <c r="I37" s="690"/>
      <c r="J37" s="690"/>
      <c r="K37" s="690"/>
      <c r="L37" s="690"/>
      <c r="M37" s="691"/>
      <c r="N37"/>
      <c r="O37"/>
    </row>
    <row r="38" spans="2:15" ht="13.5" customHeight="1">
      <c r="B38"/>
      <c r="C38" s="589"/>
      <c r="D38" s="590"/>
      <c r="E38" s="692"/>
      <c r="F38" s="693"/>
      <c r="G38" s="693"/>
      <c r="H38" s="693"/>
      <c r="I38" s="693"/>
      <c r="J38" s="693"/>
      <c r="K38" s="693"/>
      <c r="L38" s="693"/>
      <c r="M38" s="694"/>
      <c r="N38"/>
      <c r="O38"/>
    </row>
    <row r="39" spans="2:15">
      <c r="B39"/>
      <c r="C39" s="600" t="s">
        <v>83</v>
      </c>
      <c r="D39" s="601"/>
      <c r="E39" s="692"/>
      <c r="F39" s="693"/>
      <c r="G39" s="693"/>
      <c r="H39" s="693"/>
      <c r="I39" s="693"/>
      <c r="J39" s="693"/>
      <c r="K39" s="693"/>
      <c r="L39" s="693"/>
      <c r="M39" s="694"/>
      <c r="N39"/>
      <c r="O39"/>
    </row>
    <row r="40" spans="2:15">
      <c r="B40"/>
      <c r="C40" s="602"/>
      <c r="D40" s="601"/>
      <c r="E40" s="692"/>
      <c r="F40" s="693"/>
      <c r="G40" s="693"/>
      <c r="H40" s="693"/>
      <c r="I40" s="693"/>
      <c r="J40" s="693"/>
      <c r="K40" s="693"/>
      <c r="L40" s="693"/>
      <c r="M40" s="694"/>
      <c r="N40"/>
      <c r="O40"/>
    </row>
    <row r="41" spans="2:15">
      <c r="B41"/>
      <c r="C41" s="603"/>
      <c r="D41" s="604"/>
      <c r="E41" s="695"/>
      <c r="F41" s="696"/>
      <c r="G41" s="696"/>
      <c r="H41" s="696"/>
      <c r="I41" s="696"/>
      <c r="J41" s="696"/>
      <c r="K41" s="696"/>
      <c r="L41" s="696"/>
      <c r="M41" s="697"/>
      <c r="N41"/>
      <c r="O41"/>
    </row>
    <row r="42" spans="2:15" ht="13.5" customHeight="1">
      <c r="B42"/>
      <c r="C42" s="829" t="s">
        <v>105</v>
      </c>
      <c r="D42" s="829"/>
      <c r="E42" s="821"/>
      <c r="F42" s="830" t="s">
        <v>113</v>
      </c>
      <c r="G42" s="830"/>
      <c r="H42" s="830"/>
      <c r="I42" s="846" t="s">
        <v>124</v>
      </c>
      <c r="J42" s="847"/>
      <c r="K42" s="847"/>
      <c r="L42" s="847"/>
      <c r="M42" s="848"/>
      <c r="N42"/>
      <c r="O42"/>
    </row>
    <row r="43" spans="2:15" ht="13.5" customHeight="1">
      <c r="B43"/>
      <c r="C43" s="829"/>
      <c r="D43" s="829"/>
      <c r="E43" s="822"/>
      <c r="F43" s="830"/>
      <c r="G43" s="830"/>
      <c r="H43" s="830"/>
      <c r="I43" s="849"/>
      <c r="J43" s="850"/>
      <c r="K43" s="850"/>
      <c r="L43" s="850"/>
      <c r="M43" s="851"/>
      <c r="N43"/>
      <c r="O43"/>
    </row>
    <row r="44" spans="2:15" ht="13.5" customHeight="1">
      <c r="B44"/>
      <c r="C44" s="829"/>
      <c r="D44" s="829"/>
      <c r="E44" s="821"/>
      <c r="F44" s="648" t="s">
        <v>115</v>
      </c>
      <c r="G44" s="652"/>
      <c r="H44" s="819"/>
      <c r="I44" s="849"/>
      <c r="J44" s="850"/>
      <c r="K44" s="850"/>
      <c r="L44" s="850"/>
      <c r="M44" s="851"/>
      <c r="N44"/>
      <c r="O44"/>
    </row>
    <row r="45" spans="2:15" ht="13.5" customHeight="1">
      <c r="B45"/>
      <c r="C45" s="829"/>
      <c r="D45" s="829"/>
      <c r="E45" s="822"/>
      <c r="F45" s="650"/>
      <c r="G45" s="656"/>
      <c r="H45" s="820"/>
      <c r="I45" s="849"/>
      <c r="J45" s="850"/>
      <c r="K45" s="850"/>
      <c r="L45" s="850"/>
      <c r="M45" s="851"/>
      <c r="N45"/>
      <c r="O45"/>
    </row>
    <row r="46" spans="2:15" ht="13.5" customHeight="1">
      <c r="B46"/>
      <c r="C46" s="829"/>
      <c r="D46" s="829"/>
      <c r="E46" s="821"/>
      <c r="F46" s="648" t="s">
        <v>117</v>
      </c>
      <c r="G46" s="652"/>
      <c r="H46" s="819"/>
      <c r="I46" s="849"/>
      <c r="J46" s="850"/>
      <c r="K46" s="850"/>
      <c r="L46" s="850"/>
      <c r="M46" s="851"/>
      <c r="N46"/>
      <c r="O46"/>
    </row>
    <row r="47" spans="2:15" ht="13.5" customHeight="1">
      <c r="B47"/>
      <c r="C47" s="829"/>
      <c r="D47" s="829"/>
      <c r="E47" s="822"/>
      <c r="F47" s="650"/>
      <c r="G47" s="656"/>
      <c r="H47" s="820"/>
      <c r="I47" s="852"/>
      <c r="J47" s="853"/>
      <c r="K47" s="853"/>
      <c r="L47" s="853"/>
      <c r="M47" s="854"/>
      <c r="N47"/>
      <c r="O47"/>
    </row>
    <row r="48" spans="2:15" ht="13.5" customHeight="1">
      <c r="B48"/>
      <c r="C48" s="823" t="s">
        <v>125</v>
      </c>
      <c r="D48" s="824"/>
      <c r="E48" s="19"/>
      <c r="F48" s="675" t="s">
        <v>299</v>
      </c>
      <c r="G48" s="675"/>
      <c r="H48" s="675"/>
      <c r="I48" s="675"/>
      <c r="J48" s="675"/>
      <c r="K48" s="675"/>
      <c r="L48" s="817" t="s">
        <v>283</v>
      </c>
      <c r="M48" s="818"/>
      <c r="N48"/>
      <c r="O48"/>
    </row>
    <row r="49" spans="2:28" ht="13.5" customHeight="1">
      <c r="B49"/>
      <c r="C49" s="825"/>
      <c r="D49" s="826"/>
      <c r="E49" s="20"/>
      <c r="F49" s="654"/>
      <c r="G49" s="654"/>
      <c r="H49" s="654"/>
      <c r="I49" s="654"/>
      <c r="J49" s="654"/>
      <c r="K49" s="654"/>
      <c r="L49" s="812"/>
      <c r="M49" s="813"/>
      <c r="N49"/>
      <c r="O49"/>
    </row>
    <row r="50" spans="2:28" ht="13.5" customHeight="1">
      <c r="B50"/>
      <c r="C50" s="825"/>
      <c r="D50" s="826"/>
      <c r="E50" s="20"/>
      <c r="F50" s="654" t="s">
        <v>299</v>
      </c>
      <c r="G50" s="654"/>
      <c r="H50" s="654"/>
      <c r="I50" s="654"/>
      <c r="J50" s="654"/>
      <c r="K50" s="654"/>
      <c r="L50" s="812" t="s">
        <v>284</v>
      </c>
      <c r="M50" s="813"/>
      <c r="N50"/>
      <c r="O50"/>
    </row>
    <row r="51" spans="2:28" ht="13.5" customHeight="1">
      <c r="B51"/>
      <c r="C51" s="827"/>
      <c r="D51" s="828"/>
      <c r="E51" s="21"/>
      <c r="F51" s="655"/>
      <c r="G51" s="655"/>
      <c r="H51" s="655"/>
      <c r="I51" s="655"/>
      <c r="J51" s="655"/>
      <c r="K51" s="655"/>
      <c r="L51" s="814"/>
      <c r="M51" s="815"/>
      <c r="N51"/>
      <c r="O51"/>
    </row>
    <row r="52" spans="2:28">
      <c r="B52"/>
      <c r="C52"/>
      <c r="D52"/>
      <c r="E52"/>
      <c r="F52"/>
      <c r="G52"/>
      <c r="H52"/>
      <c r="I52"/>
      <c r="J52"/>
      <c r="K52"/>
      <c r="L52"/>
      <c r="M52"/>
      <c r="N52"/>
      <c r="O52"/>
    </row>
    <row r="53" spans="2:28" s="53" customFormat="1" ht="14">
      <c r="B53" s="122"/>
      <c r="C53" s="195" t="s">
        <v>2</v>
      </c>
      <c r="D53" s="119"/>
      <c r="E53" s="119"/>
      <c r="F53" s="119"/>
      <c r="G53" s="119"/>
      <c r="H53" s="119"/>
      <c r="I53" s="119"/>
      <c r="J53" s="119"/>
      <c r="K53" s="119"/>
      <c r="L53" s="119"/>
      <c r="M53" s="119"/>
      <c r="N53" s="119"/>
      <c r="O53" s="119"/>
      <c r="P53" s="14"/>
    </row>
    <row r="54" spans="2:28" s="53" customFormat="1" ht="14.25" customHeight="1">
      <c r="B54" s="217"/>
      <c r="C54" s="122"/>
      <c r="D54" s="241"/>
      <c r="E54" s="241"/>
      <c r="F54" s="241"/>
      <c r="G54" s="241"/>
      <c r="H54" s="241"/>
      <c r="I54" s="241"/>
      <c r="J54" s="241"/>
      <c r="K54" s="241"/>
      <c r="L54" s="241"/>
      <c r="M54" s="241"/>
      <c r="N54" s="241"/>
      <c r="O54" s="119"/>
      <c r="P54" s="14"/>
    </row>
    <row r="55" spans="2:28" s="53" customFormat="1" ht="14.25" customHeight="1">
      <c r="B55" s="121"/>
      <c r="C55" s="196" t="s">
        <v>108</v>
      </c>
      <c r="D55" s="233"/>
      <c r="E55" s="196"/>
      <c r="F55" s="196"/>
      <c r="G55" s="196"/>
      <c r="H55" s="196"/>
      <c r="I55" s="196"/>
      <c r="J55" s="196"/>
      <c r="K55" s="196"/>
      <c r="L55" s="196"/>
      <c r="M55" s="196"/>
      <c r="N55" s="196"/>
      <c r="O55" s="119"/>
      <c r="P55" s="14"/>
      <c r="Q55" s="816"/>
      <c r="R55" s="816"/>
      <c r="S55" s="816"/>
      <c r="T55" s="816"/>
      <c r="U55" s="816"/>
      <c r="V55" s="816"/>
      <c r="W55" s="816"/>
      <c r="X55" s="816"/>
      <c r="Y55" s="816"/>
      <c r="Z55" s="816"/>
      <c r="AA55" s="816"/>
      <c r="AB55" s="816"/>
    </row>
    <row r="56" spans="2:28" s="53" customFormat="1" ht="14.25" customHeight="1">
      <c r="B56" s="121"/>
      <c r="C56" s="196" t="s">
        <v>126</v>
      </c>
      <c r="D56" s="236"/>
      <c r="E56" s="242"/>
      <c r="F56" s="242"/>
      <c r="G56" s="242"/>
      <c r="H56" s="242"/>
      <c r="I56" s="242"/>
      <c r="J56" s="242"/>
      <c r="K56" s="242"/>
      <c r="L56" s="242"/>
      <c r="M56" s="242"/>
      <c r="N56" s="242"/>
      <c r="O56" s="119"/>
      <c r="P56" s="14"/>
      <c r="Q56" s="51"/>
      <c r="R56" s="54"/>
      <c r="S56" s="54"/>
      <c r="T56" s="54"/>
      <c r="U56" s="54"/>
      <c r="V56" s="54"/>
      <c r="W56" s="54"/>
      <c r="X56" s="54"/>
      <c r="Y56" s="54"/>
      <c r="Z56" s="54"/>
      <c r="AA56" s="54"/>
      <c r="AB56" s="54"/>
    </row>
    <row r="57" spans="2:28" s="53" customFormat="1" ht="14">
      <c r="B57" s="196"/>
      <c r="C57" s="196" t="s">
        <v>127</v>
      </c>
      <c r="D57" s="237"/>
      <c r="E57" s="119"/>
      <c r="F57" s="119"/>
      <c r="G57" s="119"/>
      <c r="H57" s="119"/>
      <c r="I57" s="119"/>
      <c r="J57" s="119"/>
      <c r="K57" s="119"/>
      <c r="L57" s="119"/>
      <c r="M57" s="119"/>
      <c r="N57" s="119"/>
      <c r="O57" s="119"/>
      <c r="P57" s="14"/>
    </row>
    <row r="58" spans="2:28" s="53" customFormat="1" ht="14.25" customHeight="1">
      <c r="B58" s="217"/>
      <c r="C58" s="241"/>
      <c r="D58" s="241"/>
      <c r="E58" s="241"/>
      <c r="F58" s="241"/>
      <c r="G58" s="241"/>
      <c r="H58" s="241"/>
      <c r="I58" s="241"/>
      <c r="J58" s="241"/>
      <c r="K58" s="241"/>
      <c r="L58" s="241"/>
      <c r="M58" s="241"/>
      <c r="N58" s="241"/>
      <c r="O58" s="119"/>
      <c r="P58" s="14"/>
    </row>
    <row r="59" spans="2:28" s="53" customFormat="1" ht="14">
      <c r="B59" s="217"/>
      <c r="C59" s="243"/>
      <c r="D59" s="243"/>
      <c r="E59" s="243"/>
      <c r="F59" s="243"/>
      <c r="G59" s="243"/>
      <c r="H59" s="243"/>
      <c r="I59" s="243"/>
      <c r="J59" s="243"/>
      <c r="K59" s="243"/>
      <c r="L59" s="243"/>
      <c r="M59" s="243"/>
      <c r="N59" s="243"/>
      <c r="O59" s="119"/>
      <c r="P59" s="14"/>
    </row>
    <row r="60" spans="2:28" ht="19">
      <c r="B60" s="349" t="s">
        <v>128</v>
      </c>
      <c r="C60" s="349"/>
      <c r="D60" s="349"/>
      <c r="E60" s="349"/>
      <c r="F60" s="349"/>
      <c r="G60" s="349"/>
      <c r="H60" s="349"/>
      <c r="I60" s="349"/>
      <c r="J60" s="349"/>
      <c r="K60" s="349"/>
      <c r="L60" s="349"/>
      <c r="M60" s="349"/>
      <c r="N60" s="349"/>
      <c r="O60" s="349"/>
    </row>
    <row r="61" spans="2:28" ht="22.5" customHeight="1"/>
  </sheetData>
  <sheetProtection sheet="1" selectLockedCells="1"/>
  <mergeCells count="39">
    <mergeCell ref="C27:D28"/>
    <mergeCell ref="E27:M28"/>
    <mergeCell ref="C29:D30"/>
    <mergeCell ref="E29:M30"/>
    <mergeCell ref="C31:D34"/>
    <mergeCell ref="L31:M32"/>
    <mergeCell ref="F31:K32"/>
    <mergeCell ref="F33:K34"/>
    <mergeCell ref="L33:M34"/>
    <mergeCell ref="L2:N2"/>
    <mergeCell ref="L3:N5"/>
    <mergeCell ref="B7:N7"/>
    <mergeCell ref="C10:D12"/>
    <mergeCell ref="E10:M12"/>
    <mergeCell ref="C15:D20"/>
    <mergeCell ref="E15:F17"/>
    <mergeCell ref="G15:M17"/>
    <mergeCell ref="E18:F20"/>
    <mergeCell ref="G18:M20"/>
    <mergeCell ref="C35:D36"/>
    <mergeCell ref="E35:M36"/>
    <mergeCell ref="C37:D38"/>
    <mergeCell ref="E37:M41"/>
    <mergeCell ref="C39:D41"/>
    <mergeCell ref="B60:O60"/>
    <mergeCell ref="L50:M51"/>
    <mergeCell ref="Q55:AB55"/>
    <mergeCell ref="L48:M49"/>
    <mergeCell ref="F44:H45"/>
    <mergeCell ref="E46:E47"/>
    <mergeCell ref="F46:H47"/>
    <mergeCell ref="C48:D51"/>
    <mergeCell ref="C42:D47"/>
    <mergeCell ref="E42:E43"/>
    <mergeCell ref="F42:H43"/>
    <mergeCell ref="F48:K49"/>
    <mergeCell ref="F50:K51"/>
    <mergeCell ref="I42:M47"/>
    <mergeCell ref="E44:E45"/>
  </mergeCells>
  <phoneticPr fontId="5"/>
  <conditionalFormatting sqref="E31:E34">
    <cfRule type="expression" dxfId="220" priority="21">
      <formula>$E$15="○"</formula>
    </cfRule>
  </conditionalFormatting>
  <conditionalFormatting sqref="E48:E51 L48:M51">
    <cfRule type="expression" dxfId="219" priority="12">
      <formula>$E$15="○"</formula>
    </cfRule>
    <cfRule type="expression" dxfId="218" priority="13">
      <formula>$E$44="○"</formula>
    </cfRule>
    <cfRule type="expression" dxfId="217" priority="15" stopIfTrue="1">
      <formula>$E$42="○"</formula>
    </cfRule>
  </conditionalFormatting>
  <conditionalFormatting sqref="E48:E51">
    <cfRule type="expression" dxfId="216" priority="14">
      <formula>$E$18="○"</formula>
    </cfRule>
  </conditionalFormatting>
  <conditionalFormatting sqref="E15:M17">
    <cfRule type="expression" dxfId="215" priority="26">
      <formula>OR($E$10="",$E$18="○")</formula>
    </cfRule>
  </conditionalFormatting>
  <conditionalFormatting sqref="E18:M20">
    <cfRule type="expression" dxfId="214" priority="27">
      <formula>OR($E$10="",$E$15="○")</formula>
    </cfRule>
  </conditionalFormatting>
  <conditionalFormatting sqref="E27:M30 L31:M34 E35:M47">
    <cfRule type="expression" dxfId="213" priority="31">
      <formula>$E$15="○"</formula>
    </cfRule>
  </conditionalFormatting>
  <conditionalFormatting sqref="E27:M30">
    <cfRule type="expression" dxfId="212" priority="30">
      <formula>OR($E$10="",$E$18="○")</formula>
    </cfRule>
  </conditionalFormatting>
  <conditionalFormatting sqref="E35:M47">
    <cfRule type="expression" dxfId="211" priority="33">
      <formula>OR($E$10="",$E$18="○")</formula>
    </cfRule>
  </conditionalFormatting>
  <conditionalFormatting sqref="F31">
    <cfRule type="expression" dxfId="210" priority="18">
      <formula>$E$18="○"</formula>
    </cfRule>
    <cfRule type="expression" dxfId="209" priority="19">
      <formula>$E$15="○"</formula>
    </cfRule>
  </conditionalFormatting>
  <conditionalFormatting sqref="F33">
    <cfRule type="expression" dxfId="208" priority="8">
      <formula>$E$18="○"</formula>
    </cfRule>
    <cfRule type="expression" dxfId="207" priority="9">
      <formula>$E$15="○"</formula>
    </cfRule>
  </conditionalFormatting>
  <conditionalFormatting sqref="F48">
    <cfRule type="expression" dxfId="206" priority="5">
      <formula>$E$18="○"</formula>
    </cfRule>
    <cfRule type="expression" dxfId="205" priority="6">
      <formula>$E$15="○"</formula>
    </cfRule>
  </conditionalFormatting>
  <conditionalFormatting sqref="F50">
    <cfRule type="expression" dxfId="204" priority="2">
      <formula>$E$18="○"</formula>
    </cfRule>
    <cfRule type="expression" dxfId="203" priority="3">
      <formula>$E$15="○"</formula>
    </cfRule>
  </conditionalFormatting>
  <conditionalFormatting sqref="F31:K34">
    <cfRule type="cellIs" dxfId="202" priority="7" operator="between">
      <formula>43586</formula>
      <formula>43830</formula>
    </cfRule>
  </conditionalFormatting>
  <conditionalFormatting sqref="F48:K51">
    <cfRule type="cellIs" dxfId="201" priority="1" operator="between">
      <formula>43586</formula>
      <formula>43830</formula>
    </cfRule>
  </conditionalFormatting>
  <conditionalFormatting sqref="L48:M51 E31:E34 L31:M34">
    <cfRule type="expression" dxfId="200" priority="20">
      <formula>$E$18="○"</formula>
    </cfRule>
  </conditionalFormatting>
  <dataValidations count="3">
    <dataValidation type="list" allowBlank="1" showInputMessage="1" showErrorMessage="1" sqref="E42:E47 E15:F16 E18:F19" xr:uid="{00000000-0002-0000-0800-000000000000}">
      <formula1>"○"</formula1>
    </dataValidation>
    <dataValidation type="list" allowBlank="1" showInputMessage="1" showErrorMessage="1" sqref="E17:F17 E20:F20" xr:uid="{00000000-0002-0000-0800-000001000000}">
      <formula1>$O$11:$O$12</formula1>
    </dataValidation>
    <dataValidation allowBlank="1" showInputMessage="1" showErrorMessage="1" prompt="入力方法_x000a_【例】_x000a_2025/10/10_x000a_令和7年10月10日_x000a_R7.10.10" sqref="F31:K34 F48:K51" xr:uid="{00000000-0002-0000-0800-000002000000}"/>
  </dataValidation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1" sqref="E11:F11"/>
    </sheetView>
  </sheetViews>
  <sheetFormatPr defaultColWidth="9" defaultRowHeight="13"/>
  <cols>
    <col min="1" max="1" width="3.7265625" style="84" customWidth="1"/>
    <col min="2" max="2" width="1.90625" style="84" customWidth="1"/>
    <col min="3" max="3" width="7.453125" style="84" customWidth="1"/>
    <col min="4" max="4" width="68.7265625" style="84" customWidth="1"/>
    <col min="5" max="6" width="3.6328125" style="84" customWidth="1"/>
    <col min="7" max="8" width="7.6328125" style="84" customWidth="1"/>
    <col min="9" max="11" width="6.6328125" style="84" customWidth="1"/>
    <col min="12" max="12" width="3.6328125" style="84" customWidth="1"/>
    <col min="13" max="13" width="5" style="84" customWidth="1"/>
    <col min="14" max="14" width="6.453125" style="84" customWidth="1"/>
    <col min="15" max="15" width="2.453125" style="84" customWidth="1"/>
    <col min="16" max="16" width="3.7265625" style="84" customWidth="1"/>
    <col min="17" max="17" width="12.7265625" style="84" bestFit="1" customWidth="1"/>
    <col min="18" max="16384" width="9" style="84"/>
  </cols>
  <sheetData>
    <row r="1" spans="2:34" ht="22.5" customHeight="1"/>
    <row r="2" spans="2:34" ht="25.5">
      <c r="B2" s="156"/>
      <c r="C2" s="156"/>
      <c r="D2" s="156"/>
      <c r="E2" s="156"/>
      <c r="F2" s="156"/>
      <c r="G2" s="156"/>
      <c r="H2" s="156"/>
      <c r="I2" s="156"/>
      <c r="J2" s="156"/>
      <c r="K2" s="447" t="s">
        <v>463</v>
      </c>
      <c r="L2" s="447"/>
      <c r="M2" s="447"/>
      <c r="N2" s="447"/>
      <c r="O2" s="244"/>
      <c r="AB2" s="85"/>
      <c r="AC2" s="85"/>
      <c r="AD2" s="85"/>
      <c r="AE2" s="85"/>
      <c r="AF2" s="85"/>
      <c r="AG2" s="85"/>
      <c r="AH2" s="85"/>
    </row>
    <row r="3" spans="2:34" ht="13.5" customHeight="1">
      <c r="B3" s="156"/>
      <c r="C3" s="156"/>
      <c r="D3" s="156"/>
      <c r="E3" s="156"/>
      <c r="F3" s="156"/>
      <c r="G3" s="156"/>
      <c r="H3" s="156"/>
      <c r="I3" s="897" t="s">
        <v>361</v>
      </c>
      <c r="J3" s="897"/>
      <c r="K3" s="897"/>
      <c r="L3" s="897"/>
      <c r="M3" s="897"/>
      <c r="N3" s="897"/>
      <c r="O3" s="244"/>
    </row>
    <row r="4" spans="2:34" ht="13.5" customHeight="1">
      <c r="B4" s="156"/>
      <c r="C4" s="156"/>
      <c r="D4" s="156"/>
      <c r="E4" s="156"/>
      <c r="F4" s="156"/>
      <c r="G4" s="156"/>
      <c r="H4" s="156"/>
      <c r="I4" s="897"/>
      <c r="J4" s="897"/>
      <c r="K4" s="897"/>
      <c r="L4" s="897"/>
      <c r="M4" s="897"/>
      <c r="N4" s="897"/>
      <c r="O4" s="244"/>
    </row>
    <row r="5" spans="2:34" ht="13.5" customHeight="1">
      <c r="B5" s="156"/>
      <c r="C5" s="156"/>
      <c r="D5" s="156"/>
      <c r="E5" s="156"/>
      <c r="F5" s="156"/>
      <c r="G5" s="156"/>
      <c r="H5" s="156"/>
      <c r="I5" s="897"/>
      <c r="J5" s="897"/>
      <c r="K5" s="897"/>
      <c r="L5" s="897"/>
      <c r="M5" s="897"/>
      <c r="N5" s="897"/>
      <c r="O5" s="244"/>
    </row>
    <row r="6" spans="2:34">
      <c r="B6" s="156"/>
      <c r="C6" s="156"/>
      <c r="D6" s="156"/>
      <c r="E6" s="156"/>
      <c r="F6" s="156"/>
      <c r="G6" s="156"/>
      <c r="H6" s="156"/>
      <c r="I6" s="156"/>
      <c r="J6" s="156"/>
      <c r="K6" s="156"/>
      <c r="L6" s="156"/>
      <c r="M6" s="156"/>
      <c r="N6" s="156"/>
      <c r="O6" s="244"/>
    </row>
    <row r="7" spans="2:34">
      <c r="B7" s="156"/>
      <c r="C7" s="156"/>
      <c r="D7" s="156"/>
      <c r="E7" s="156"/>
      <c r="F7" s="156"/>
      <c r="G7" s="156"/>
      <c r="H7" s="156"/>
      <c r="I7" s="156"/>
      <c r="J7" s="156"/>
      <c r="K7" s="156"/>
      <c r="L7" s="156"/>
      <c r="M7" s="156"/>
      <c r="N7" s="156"/>
      <c r="O7" s="244"/>
    </row>
    <row r="8" spans="2:34">
      <c r="B8" s="156"/>
      <c r="C8" s="156"/>
      <c r="D8" s="156"/>
      <c r="E8" s="157"/>
      <c r="F8" s="156"/>
      <c r="G8" s="156"/>
      <c r="H8" s="156"/>
      <c r="I8" s="156"/>
      <c r="J8" s="156"/>
      <c r="K8" s="156"/>
      <c r="L8" s="156"/>
      <c r="M8" s="156"/>
      <c r="N8" s="156"/>
      <c r="O8" s="244"/>
    </row>
    <row r="9" spans="2:34" ht="16.5">
      <c r="B9" s="898" t="s">
        <v>362</v>
      </c>
      <c r="C9" s="898"/>
      <c r="D9" s="898"/>
      <c r="E9" s="898"/>
      <c r="F9" s="898"/>
      <c r="G9" s="898"/>
      <c r="H9" s="898"/>
      <c r="I9" s="898"/>
      <c r="J9" s="898"/>
      <c r="K9" s="898"/>
      <c r="L9" s="898"/>
      <c r="M9" s="898"/>
      <c r="N9" s="898"/>
      <c r="O9" s="244"/>
    </row>
    <row r="10" spans="2:34">
      <c r="B10" s="158"/>
      <c r="C10" s="158"/>
      <c r="D10" s="158"/>
      <c r="E10" s="158"/>
      <c r="F10" s="158"/>
      <c r="G10" s="158"/>
      <c r="H10" s="158"/>
      <c r="I10" s="158"/>
      <c r="J10" s="158"/>
      <c r="K10" s="158"/>
      <c r="L10" s="158"/>
      <c r="M10" s="158"/>
      <c r="N10" s="158"/>
      <c r="O10" s="244"/>
    </row>
    <row r="11" spans="2:34" ht="30" customHeight="1">
      <c r="B11" s="156"/>
      <c r="C11" s="899" t="s">
        <v>329</v>
      </c>
      <c r="D11" s="900"/>
      <c r="E11" s="903"/>
      <c r="F11" s="903"/>
      <c r="G11" s="904" t="s">
        <v>330</v>
      </c>
      <c r="H11" s="905"/>
      <c r="I11" s="905"/>
      <c r="J11" s="905"/>
      <c r="K11" s="905"/>
      <c r="L11" s="905"/>
      <c r="M11" s="906"/>
      <c r="N11" s="159"/>
      <c r="O11" s="244"/>
    </row>
    <row r="12" spans="2:34" ht="30" customHeight="1">
      <c r="B12" s="156"/>
      <c r="C12" s="901"/>
      <c r="D12" s="902"/>
      <c r="E12" s="903"/>
      <c r="F12" s="903"/>
      <c r="G12" s="904" t="s">
        <v>328</v>
      </c>
      <c r="H12" s="905"/>
      <c r="I12" s="905"/>
      <c r="J12" s="905"/>
      <c r="K12" s="905"/>
      <c r="L12" s="905"/>
      <c r="M12" s="906"/>
      <c r="N12" s="159"/>
      <c r="O12" s="244"/>
    </row>
    <row r="13" spans="2:34" ht="13.5" customHeight="1">
      <c r="B13" s="156"/>
      <c r="C13" s="90"/>
      <c r="D13" s="156"/>
      <c r="E13" s="160" t="str">
        <f>IF(COUNTBLANK(E11:F12)=4,"　↑　該当する方に○",IF(COUNTBLANK(E11:F12)=2,"　↑　どちらか一方に○",""))</f>
        <v>　↑　該当する方に○</v>
      </c>
      <c r="F13" s="156"/>
      <c r="G13" s="156"/>
      <c r="H13" s="156"/>
      <c r="I13" s="156"/>
      <c r="J13" s="156"/>
      <c r="K13" s="156"/>
      <c r="L13" s="156"/>
      <c r="M13" s="156"/>
      <c r="N13" s="159"/>
      <c r="O13" s="244"/>
    </row>
    <row r="14" spans="2:34" ht="13.5" customHeight="1">
      <c r="B14" s="156"/>
      <c r="C14" s="161"/>
      <c r="D14" s="162"/>
      <c r="E14" s="156"/>
      <c r="F14"/>
      <c r="G14" s="156"/>
      <c r="H14" s="156"/>
      <c r="I14" s="156"/>
      <c r="J14" s="156"/>
      <c r="K14" s="156"/>
      <c r="L14" s="156"/>
      <c r="M14" s="156"/>
      <c r="N14" s="159"/>
      <c r="O14" s="244"/>
    </row>
    <row r="15" spans="2:34" ht="45" customHeight="1">
      <c r="B15" s="156"/>
      <c r="C15" s="112" t="s">
        <v>404</v>
      </c>
      <c r="D15" s="113" t="s">
        <v>363</v>
      </c>
      <c r="E15" s="895"/>
      <c r="F15" s="895"/>
      <c r="G15" s="896" t="s">
        <v>364</v>
      </c>
      <c r="H15" s="896"/>
      <c r="I15" s="896"/>
      <c r="J15" s="896"/>
      <c r="K15" s="896"/>
      <c r="L15" s="896"/>
      <c r="M15" s="896"/>
      <c r="N15" s="159"/>
      <c r="O15" s="244"/>
    </row>
    <row r="16" spans="2:34" ht="30" customHeight="1">
      <c r="B16" s="156"/>
      <c r="C16" s="91"/>
      <c r="D16" s="92" t="s">
        <v>365</v>
      </c>
      <c r="E16" s="883"/>
      <c r="F16" s="884"/>
      <c r="G16" s="885" t="s">
        <v>366</v>
      </c>
      <c r="H16" s="886"/>
      <c r="I16" s="886"/>
      <c r="J16" s="886"/>
      <c r="K16" s="886"/>
      <c r="L16" s="886"/>
      <c r="M16" s="887"/>
      <c r="N16" s="159"/>
      <c r="O16" s="244"/>
    </row>
    <row r="17" spans="2:15" ht="30" customHeight="1">
      <c r="B17" s="156"/>
      <c r="C17" s="91"/>
      <c r="D17" s="93" t="s">
        <v>367</v>
      </c>
      <c r="E17" s="888"/>
      <c r="F17" s="889"/>
      <c r="G17" s="890" t="s">
        <v>368</v>
      </c>
      <c r="H17" s="891"/>
      <c r="I17" s="891"/>
      <c r="J17" s="891"/>
      <c r="K17" s="891"/>
      <c r="L17" s="891"/>
      <c r="M17" s="892"/>
      <c r="N17" s="159"/>
      <c r="O17" s="244"/>
    </row>
    <row r="18" spans="2:15" ht="30" customHeight="1">
      <c r="B18" s="156"/>
      <c r="C18" s="91"/>
      <c r="D18" s="93" t="s">
        <v>369</v>
      </c>
      <c r="E18" s="888"/>
      <c r="F18" s="889"/>
      <c r="G18" s="890" t="s">
        <v>368</v>
      </c>
      <c r="H18" s="891"/>
      <c r="I18" s="891"/>
      <c r="J18" s="891"/>
      <c r="K18" s="891"/>
      <c r="L18" s="891"/>
      <c r="M18" s="892"/>
      <c r="N18" s="159"/>
      <c r="O18" s="244"/>
    </row>
    <row r="19" spans="2:15" ht="30" customHeight="1">
      <c r="B19" s="245"/>
      <c r="C19" s="91"/>
      <c r="D19" s="94" t="s">
        <v>370</v>
      </c>
      <c r="E19" s="888"/>
      <c r="F19" s="889"/>
      <c r="G19" s="893" t="s">
        <v>368</v>
      </c>
      <c r="H19" s="893"/>
      <c r="I19" s="893"/>
      <c r="J19" s="893"/>
      <c r="K19" s="893"/>
      <c r="L19" s="893"/>
      <c r="M19" s="894"/>
      <c r="N19" s="159"/>
      <c r="O19" s="244"/>
    </row>
    <row r="20" spans="2:15" ht="30" customHeight="1">
      <c r="B20" s="245"/>
      <c r="C20" s="91"/>
      <c r="D20" s="93" t="s">
        <v>371</v>
      </c>
      <c r="E20" s="888"/>
      <c r="F20" s="889"/>
      <c r="G20" s="891" t="s">
        <v>368</v>
      </c>
      <c r="H20" s="891"/>
      <c r="I20" s="891"/>
      <c r="J20" s="891"/>
      <c r="K20" s="891"/>
      <c r="L20" s="891"/>
      <c r="M20" s="892"/>
      <c r="N20" s="159"/>
      <c r="O20" s="244"/>
    </row>
    <row r="21" spans="2:15" ht="30" customHeight="1">
      <c r="B21" s="245"/>
      <c r="C21" s="95"/>
      <c r="D21" s="96" t="s">
        <v>372</v>
      </c>
      <c r="E21" s="874"/>
      <c r="F21" s="875"/>
      <c r="G21" s="876" t="s">
        <v>368</v>
      </c>
      <c r="H21" s="877"/>
      <c r="I21" s="877"/>
      <c r="J21" s="877"/>
      <c r="K21" s="877"/>
      <c r="L21" s="877"/>
      <c r="M21" s="878"/>
      <c r="N21" s="159"/>
      <c r="O21" s="244"/>
    </row>
    <row r="22" spans="2:15" ht="45" customHeight="1">
      <c r="B22" s="245"/>
      <c r="C22" s="114" t="s">
        <v>405</v>
      </c>
      <c r="D22" s="115" t="s">
        <v>322</v>
      </c>
      <c r="E22" s="879"/>
      <c r="F22" s="880"/>
      <c r="G22" s="881" t="s">
        <v>323</v>
      </c>
      <c r="H22" s="881"/>
      <c r="I22" s="881"/>
      <c r="J22" s="881"/>
      <c r="K22" s="881"/>
      <c r="L22" s="881"/>
      <c r="M22" s="882"/>
      <c r="N22" s="159"/>
      <c r="O22" s="244"/>
    </row>
    <row r="23" spans="2:15" ht="45" customHeight="1">
      <c r="B23" s="245"/>
      <c r="C23" s="97"/>
      <c r="D23" s="92" t="s">
        <v>373</v>
      </c>
      <c r="E23" s="883"/>
      <c r="F23" s="884"/>
      <c r="G23" s="885" t="s">
        <v>366</v>
      </c>
      <c r="H23" s="886"/>
      <c r="I23" s="886"/>
      <c r="J23" s="886"/>
      <c r="K23" s="886"/>
      <c r="L23" s="886"/>
      <c r="M23" s="887"/>
      <c r="N23" s="159"/>
      <c r="O23" s="244"/>
    </row>
    <row r="24" spans="2:15" ht="71.25" customHeight="1">
      <c r="B24" s="245"/>
      <c r="C24" s="98"/>
      <c r="D24" s="96" t="s">
        <v>374</v>
      </c>
      <c r="E24" s="874"/>
      <c r="F24" s="875"/>
      <c r="G24" s="876" t="s">
        <v>366</v>
      </c>
      <c r="H24" s="877"/>
      <c r="I24" s="877"/>
      <c r="J24" s="877"/>
      <c r="K24" s="877"/>
      <c r="L24" s="877"/>
      <c r="M24" s="878"/>
      <c r="N24" s="159"/>
      <c r="O24" s="244"/>
    </row>
    <row r="25" spans="2:15" ht="33.75" customHeight="1">
      <c r="B25" s="245"/>
      <c r="C25" s="116" t="s">
        <v>406</v>
      </c>
      <c r="D25" s="115" t="s">
        <v>407</v>
      </c>
      <c r="E25" s="879"/>
      <c r="F25" s="880"/>
      <c r="G25" s="881" t="s">
        <v>321</v>
      </c>
      <c r="H25" s="881"/>
      <c r="I25" s="881"/>
      <c r="J25" s="881"/>
      <c r="K25" s="881"/>
      <c r="L25" s="881"/>
      <c r="M25" s="882"/>
      <c r="N25" s="159"/>
      <c r="O25" s="244"/>
    </row>
    <row r="26" spans="2:15">
      <c r="B26" s="156"/>
      <c r="C26" s="156"/>
      <c r="D26" s="156"/>
      <c r="E26" s="160" t="str">
        <f>IF(E12="","",IF(COUNTBLANK(E15:F25)=16,"　↑　該当するものに○",IF(E11="○","","該当する項目が複数ある場合は全てに○")))</f>
        <v/>
      </c>
      <c r="F26" s="156"/>
      <c r="G26" s="156"/>
      <c r="H26" s="156"/>
      <c r="I26" s="156"/>
      <c r="J26" s="156"/>
      <c r="K26" s="156"/>
      <c r="L26" s="156"/>
      <c r="M26" s="156"/>
      <c r="N26" s="156"/>
      <c r="O26" s="244"/>
    </row>
    <row r="27" spans="2:15">
      <c r="B27" s="156"/>
      <c r="C27" s="156"/>
      <c r="D27" s="156"/>
      <c r="E27" s="156"/>
      <c r="F27" s="156"/>
      <c r="G27" s="156"/>
      <c r="H27" s="156"/>
      <c r="I27" s="156"/>
      <c r="J27" s="156"/>
      <c r="K27" s="156"/>
      <c r="L27" s="156"/>
      <c r="M27" s="156"/>
      <c r="N27" s="156"/>
      <c r="O27" s="244"/>
    </row>
    <row r="28" spans="2:15">
      <c r="B28" s="156"/>
      <c r="C28" s="156"/>
      <c r="D28" s="156"/>
      <c r="E28" s="156"/>
      <c r="F28" s="156"/>
      <c r="G28" s="156"/>
      <c r="H28" s="156"/>
      <c r="I28" s="156"/>
      <c r="J28" s="156"/>
      <c r="K28" s="156"/>
      <c r="L28" s="156"/>
      <c r="M28" s="156"/>
      <c r="N28" s="156"/>
      <c r="O28" s="244"/>
    </row>
    <row r="29" spans="2:15">
      <c r="B29" s="156"/>
      <c r="C29" s="156"/>
      <c r="D29" s="156"/>
      <c r="E29" s="156"/>
      <c r="F29" s="156"/>
      <c r="G29" s="156"/>
      <c r="H29" s="156"/>
      <c r="I29" s="156"/>
      <c r="J29" s="156"/>
      <c r="K29" s="156"/>
      <c r="L29" s="156"/>
      <c r="M29" s="156"/>
      <c r="N29" s="156"/>
      <c r="O29" s="244"/>
    </row>
    <row r="30" spans="2:15">
      <c r="B30" s="156"/>
      <c r="C30" s="156"/>
      <c r="D30" s="156"/>
      <c r="E30" s="156"/>
      <c r="F30" s="156"/>
      <c r="G30" s="156"/>
      <c r="H30" s="156"/>
      <c r="I30" s="156"/>
      <c r="J30" s="156"/>
      <c r="K30" s="156"/>
      <c r="L30" s="156"/>
      <c r="M30" s="156"/>
      <c r="N30" s="156"/>
      <c r="O30" s="244"/>
    </row>
    <row r="31" spans="2:15" ht="14">
      <c r="B31" s="156"/>
      <c r="C31" s="871" t="s">
        <v>375</v>
      </c>
      <c r="D31" s="871"/>
      <c r="E31" s="871"/>
      <c r="F31" s="871"/>
      <c r="G31" s="871"/>
      <c r="H31" s="871"/>
      <c r="I31" s="871"/>
      <c r="J31" s="871"/>
      <c r="K31" s="871"/>
      <c r="L31" s="871"/>
      <c r="M31" s="871"/>
      <c r="N31" s="156"/>
      <c r="O31" s="244"/>
    </row>
    <row r="32" spans="2:15">
      <c r="B32" s="156"/>
      <c r="C32" s="157"/>
      <c r="D32" s="156"/>
      <c r="E32" s="156"/>
      <c r="F32" s="156"/>
      <c r="G32" s="156"/>
      <c r="H32" s="156"/>
      <c r="I32" s="156"/>
      <c r="J32" s="156"/>
      <c r="K32" s="156"/>
      <c r="L32" s="156"/>
      <c r="M32" s="156"/>
      <c r="N32" s="156"/>
      <c r="O32" s="244"/>
    </row>
    <row r="33" spans="2:15">
      <c r="B33" s="156"/>
      <c r="C33" s="157" t="s">
        <v>376</v>
      </c>
      <c r="D33" s="156"/>
      <c r="E33" s="156"/>
      <c r="F33" s="156"/>
      <c r="G33" s="156"/>
      <c r="H33" s="156"/>
      <c r="I33" s="156"/>
      <c r="J33" s="156"/>
      <c r="K33" s="156"/>
      <c r="L33" s="156"/>
      <c r="M33" s="156"/>
      <c r="N33" s="156"/>
      <c r="O33" s="244"/>
    </row>
    <row r="34" spans="2:15" ht="13.5" customHeight="1">
      <c r="B34" s="156"/>
      <c r="C34" s="383" t="s">
        <v>324</v>
      </c>
      <c r="D34" s="498"/>
      <c r="E34" s="861"/>
      <c r="F34" s="864" t="s">
        <v>377</v>
      </c>
      <c r="G34" s="864"/>
      <c r="H34" s="864"/>
      <c r="I34" s="864"/>
      <c r="J34" s="864"/>
      <c r="K34" s="864"/>
      <c r="L34" s="864"/>
      <c r="M34" s="867"/>
      <c r="N34" s="159"/>
      <c r="O34" s="244"/>
    </row>
    <row r="35" spans="2:15" ht="13.5" customHeight="1">
      <c r="B35" s="156"/>
      <c r="C35" s="385"/>
      <c r="D35" s="872"/>
      <c r="E35" s="862"/>
      <c r="F35" s="865"/>
      <c r="G35" s="865"/>
      <c r="H35" s="865"/>
      <c r="I35" s="865"/>
      <c r="J35" s="865"/>
      <c r="K35" s="865"/>
      <c r="L35" s="865"/>
      <c r="M35" s="868"/>
      <c r="N35" s="159"/>
      <c r="O35" s="244"/>
    </row>
    <row r="36" spans="2:15" ht="13.5" customHeight="1">
      <c r="B36" s="156"/>
      <c r="C36" s="499"/>
      <c r="D36" s="501"/>
      <c r="E36" s="863"/>
      <c r="F36" s="866"/>
      <c r="G36" s="866"/>
      <c r="H36" s="866"/>
      <c r="I36" s="866"/>
      <c r="J36" s="866"/>
      <c r="K36" s="866"/>
      <c r="L36" s="866"/>
      <c r="M36" s="869"/>
      <c r="N36" s="159"/>
      <c r="O36" s="244"/>
    </row>
    <row r="37" spans="2:15" ht="13.5" customHeight="1">
      <c r="B37" s="156"/>
      <c r="C37" s="156"/>
      <c r="D37" s="156"/>
      <c r="E37" s="156"/>
      <c r="F37" s="156"/>
      <c r="G37" s="156"/>
      <c r="H37" s="156"/>
      <c r="I37" s="156"/>
      <c r="J37" s="156"/>
      <c r="K37" s="156"/>
      <c r="L37" s="156"/>
      <c r="M37" s="156"/>
      <c r="N37" s="159"/>
      <c r="O37" s="244"/>
    </row>
    <row r="38" spans="2:15">
      <c r="B38" s="156"/>
      <c r="C38" s="157" t="s">
        <v>378</v>
      </c>
      <c r="D38" s="156"/>
      <c r="E38" s="156"/>
      <c r="F38" s="156"/>
      <c r="G38" s="156"/>
      <c r="H38" s="156"/>
      <c r="I38" s="156"/>
      <c r="J38" s="156"/>
      <c r="K38" s="156"/>
      <c r="L38" s="156"/>
      <c r="M38" s="156"/>
      <c r="N38" s="156"/>
      <c r="O38" s="244"/>
    </row>
    <row r="39" spans="2:15" ht="13.5" customHeight="1">
      <c r="B39" s="156"/>
      <c r="C39" s="383" t="s">
        <v>324</v>
      </c>
      <c r="D39" s="498"/>
      <c r="E39" s="861"/>
      <c r="F39" s="864" t="s">
        <v>327</v>
      </c>
      <c r="G39" s="864"/>
      <c r="H39" s="864"/>
      <c r="I39" s="864"/>
      <c r="J39" s="864"/>
      <c r="K39" s="864"/>
      <c r="L39" s="864"/>
      <c r="M39" s="867"/>
      <c r="N39" s="159"/>
      <c r="O39" s="244"/>
    </row>
    <row r="40" spans="2:15" ht="13.5" customHeight="1">
      <c r="B40" s="156"/>
      <c r="C40" s="385"/>
      <c r="D40" s="872"/>
      <c r="E40" s="862"/>
      <c r="F40" s="865"/>
      <c r="G40" s="865"/>
      <c r="H40" s="865"/>
      <c r="I40" s="865"/>
      <c r="J40" s="865"/>
      <c r="K40" s="865"/>
      <c r="L40" s="865"/>
      <c r="M40" s="868"/>
      <c r="N40" s="159"/>
      <c r="O40" s="244"/>
    </row>
    <row r="41" spans="2:15" ht="13.5" customHeight="1">
      <c r="B41" s="156"/>
      <c r="C41" s="499"/>
      <c r="D41" s="501"/>
      <c r="E41" s="863"/>
      <c r="F41" s="866"/>
      <c r="G41" s="866"/>
      <c r="H41" s="866"/>
      <c r="I41" s="866"/>
      <c r="J41" s="866"/>
      <c r="K41" s="866"/>
      <c r="L41" s="866"/>
      <c r="M41" s="869"/>
      <c r="N41" s="159"/>
      <c r="O41" s="244"/>
    </row>
    <row r="42" spans="2:15" ht="13.5" customHeight="1">
      <c r="B42" s="156"/>
      <c r="C42" s="156"/>
      <c r="D42" s="156"/>
      <c r="E42" s="156"/>
      <c r="F42" s="156"/>
      <c r="G42" s="156"/>
      <c r="H42" s="156"/>
      <c r="I42" s="156"/>
      <c r="J42" s="156"/>
      <c r="K42" s="156"/>
      <c r="L42" s="156"/>
      <c r="M42" s="156"/>
      <c r="N42" s="159"/>
      <c r="O42" s="244"/>
    </row>
    <row r="43" spans="2:15">
      <c r="B43" s="156"/>
      <c r="C43" s="157" t="s">
        <v>379</v>
      </c>
      <c r="D43" s="156"/>
      <c r="E43" s="156"/>
      <c r="F43" s="156"/>
      <c r="G43" s="156"/>
      <c r="H43" s="156"/>
      <c r="I43" s="156"/>
      <c r="J43" s="156"/>
      <c r="K43" s="156"/>
      <c r="L43" s="156"/>
      <c r="M43" s="156"/>
      <c r="N43" s="156"/>
      <c r="O43" s="244"/>
    </row>
    <row r="44" spans="2:15" ht="13.5" customHeight="1">
      <c r="B44" s="156"/>
      <c r="C44" s="383" t="s">
        <v>324</v>
      </c>
      <c r="D44" s="498"/>
      <c r="E44" s="861"/>
      <c r="F44" s="864" t="s">
        <v>327</v>
      </c>
      <c r="G44" s="864"/>
      <c r="H44" s="864"/>
      <c r="I44" s="864"/>
      <c r="J44" s="864"/>
      <c r="K44" s="864"/>
      <c r="L44" s="864"/>
      <c r="M44" s="867"/>
      <c r="N44" s="159"/>
      <c r="O44" s="244"/>
    </row>
    <row r="45" spans="2:15" ht="13.5" customHeight="1">
      <c r="B45" s="156"/>
      <c r="C45" s="385"/>
      <c r="D45" s="872"/>
      <c r="E45" s="862"/>
      <c r="F45" s="865"/>
      <c r="G45" s="865"/>
      <c r="H45" s="865"/>
      <c r="I45" s="865"/>
      <c r="J45" s="865"/>
      <c r="K45" s="865"/>
      <c r="L45" s="865"/>
      <c r="M45" s="868"/>
      <c r="N45" s="159"/>
      <c r="O45" s="244"/>
    </row>
    <row r="46" spans="2:15" ht="13.5" customHeight="1">
      <c r="B46" s="156"/>
      <c r="C46" s="499"/>
      <c r="D46" s="501"/>
      <c r="E46" s="863"/>
      <c r="F46" s="866"/>
      <c r="G46" s="866"/>
      <c r="H46" s="866"/>
      <c r="I46" s="866"/>
      <c r="J46" s="866"/>
      <c r="K46" s="866"/>
      <c r="L46" s="866"/>
      <c r="M46" s="869"/>
      <c r="N46" s="159"/>
      <c r="O46" s="244"/>
    </row>
    <row r="47" spans="2:15" ht="13.5" customHeight="1">
      <c r="B47" s="156"/>
      <c r="C47" s="156"/>
      <c r="D47" s="156"/>
      <c r="E47" s="156"/>
      <c r="F47" s="156"/>
      <c r="G47" s="156"/>
      <c r="H47" s="156"/>
      <c r="I47" s="156"/>
      <c r="J47" s="156"/>
      <c r="K47" s="156"/>
      <c r="L47" s="156"/>
      <c r="M47" s="156"/>
      <c r="N47" s="159"/>
      <c r="O47" s="244"/>
    </row>
    <row r="48" spans="2:15">
      <c r="B48" s="156"/>
      <c r="C48" s="157" t="s">
        <v>380</v>
      </c>
      <c r="D48" s="156"/>
      <c r="E48" s="156"/>
      <c r="F48" s="156"/>
      <c r="G48" s="156"/>
      <c r="H48" s="156"/>
      <c r="I48" s="156"/>
      <c r="J48" s="156"/>
      <c r="K48" s="156"/>
      <c r="L48" s="156"/>
      <c r="M48" s="156"/>
      <c r="N48" s="156"/>
      <c r="O48" s="244"/>
    </row>
    <row r="49" spans="2:15" ht="13.5" customHeight="1">
      <c r="B49" s="156"/>
      <c r="C49" s="383" t="s">
        <v>324</v>
      </c>
      <c r="D49" s="498"/>
      <c r="E49" s="861"/>
      <c r="F49" s="864" t="s">
        <v>327</v>
      </c>
      <c r="G49" s="864"/>
      <c r="H49" s="864"/>
      <c r="I49" s="864"/>
      <c r="J49" s="864"/>
      <c r="K49" s="864"/>
      <c r="L49" s="864"/>
      <c r="M49" s="867"/>
      <c r="N49" s="159"/>
      <c r="O49" s="244"/>
    </row>
    <row r="50" spans="2:15" ht="13.5" customHeight="1">
      <c r="B50" s="156"/>
      <c r="C50" s="385"/>
      <c r="D50" s="872"/>
      <c r="E50" s="862"/>
      <c r="F50" s="865"/>
      <c r="G50" s="865"/>
      <c r="H50" s="865"/>
      <c r="I50" s="865"/>
      <c r="J50" s="865"/>
      <c r="K50" s="865"/>
      <c r="L50" s="865"/>
      <c r="M50" s="868"/>
      <c r="N50" s="159"/>
      <c r="O50" s="244"/>
    </row>
    <row r="51" spans="2:15" ht="13.5" customHeight="1">
      <c r="B51" s="156"/>
      <c r="C51" s="499"/>
      <c r="D51" s="501"/>
      <c r="E51" s="863"/>
      <c r="F51" s="866"/>
      <c r="G51" s="866"/>
      <c r="H51" s="866"/>
      <c r="I51" s="866"/>
      <c r="J51" s="866"/>
      <c r="K51" s="866"/>
      <c r="L51" s="866"/>
      <c r="M51" s="869"/>
      <c r="N51" s="159"/>
      <c r="O51" s="244"/>
    </row>
    <row r="52" spans="2:15" ht="13.5" customHeight="1">
      <c r="B52" s="156"/>
      <c r="C52" s="156"/>
      <c r="D52" s="156"/>
      <c r="E52" s="156"/>
      <c r="F52" s="156"/>
      <c r="G52" s="156"/>
      <c r="H52" s="156"/>
      <c r="I52" s="156"/>
      <c r="J52" s="156"/>
      <c r="K52" s="156"/>
      <c r="L52" s="156"/>
      <c r="M52" s="156"/>
      <c r="N52" s="159"/>
      <c r="O52" s="244"/>
    </row>
    <row r="53" spans="2:15">
      <c r="B53" s="156"/>
      <c r="C53" s="157" t="s">
        <v>381</v>
      </c>
      <c r="D53" s="156"/>
      <c r="E53" s="156"/>
      <c r="F53" s="156"/>
      <c r="G53" s="156"/>
      <c r="H53" s="156"/>
      <c r="I53" s="156"/>
      <c r="J53" s="156"/>
      <c r="K53" s="156"/>
      <c r="L53" s="156"/>
      <c r="M53" s="156"/>
      <c r="N53" s="156"/>
      <c r="O53" s="244"/>
    </row>
    <row r="54" spans="2:15" ht="13.5" customHeight="1">
      <c r="B54" s="156"/>
      <c r="C54" s="383" t="s">
        <v>324</v>
      </c>
      <c r="D54" s="498"/>
      <c r="E54" s="861"/>
      <c r="F54" s="864" t="s">
        <v>327</v>
      </c>
      <c r="G54" s="864"/>
      <c r="H54" s="864"/>
      <c r="I54" s="864"/>
      <c r="J54" s="864"/>
      <c r="K54" s="864"/>
      <c r="L54" s="864"/>
      <c r="M54" s="867"/>
      <c r="N54" s="159"/>
      <c r="O54" s="244"/>
    </row>
    <row r="55" spans="2:15" ht="13.5" customHeight="1">
      <c r="B55" s="156"/>
      <c r="C55" s="385"/>
      <c r="D55" s="872"/>
      <c r="E55" s="862"/>
      <c r="F55" s="865"/>
      <c r="G55" s="865"/>
      <c r="H55" s="865"/>
      <c r="I55" s="865"/>
      <c r="J55" s="865"/>
      <c r="K55" s="865"/>
      <c r="L55" s="865"/>
      <c r="M55" s="868"/>
      <c r="N55" s="159"/>
      <c r="O55" s="244"/>
    </row>
    <row r="56" spans="2:15" ht="13.5" customHeight="1">
      <c r="B56" s="156"/>
      <c r="C56" s="499"/>
      <c r="D56" s="501"/>
      <c r="E56" s="863"/>
      <c r="F56" s="866"/>
      <c r="G56" s="866"/>
      <c r="H56" s="866"/>
      <c r="I56" s="866"/>
      <c r="J56" s="866"/>
      <c r="K56" s="866"/>
      <c r="L56" s="866"/>
      <c r="M56" s="869"/>
      <c r="N56" s="159"/>
      <c r="O56" s="244"/>
    </row>
    <row r="57" spans="2:15" ht="13.5" customHeight="1">
      <c r="B57" s="156"/>
      <c r="C57" s="99"/>
      <c r="D57" s="99"/>
      <c r="E57" s="100"/>
      <c r="F57" s="101"/>
      <c r="G57" s="101"/>
      <c r="H57" s="101"/>
      <c r="I57" s="101"/>
      <c r="J57" s="101"/>
      <c r="K57" s="101"/>
      <c r="L57" s="101"/>
      <c r="M57" s="101"/>
      <c r="N57" s="159"/>
      <c r="O57" s="244"/>
    </row>
    <row r="58" spans="2:15" ht="13.5" customHeight="1">
      <c r="B58" s="156"/>
      <c r="C58" s="157" t="s">
        <v>382</v>
      </c>
      <c r="D58" s="156"/>
      <c r="E58" s="156"/>
      <c r="F58" s="156"/>
      <c r="G58" s="156"/>
      <c r="H58" s="156"/>
      <c r="I58" s="156"/>
      <c r="J58" s="156"/>
      <c r="K58" s="156"/>
      <c r="L58" s="156"/>
      <c r="M58" s="156"/>
      <c r="N58" s="159"/>
      <c r="O58" s="244"/>
    </row>
    <row r="59" spans="2:15" ht="13.5" customHeight="1">
      <c r="B59" s="156"/>
      <c r="C59" s="383" t="s">
        <v>326</v>
      </c>
      <c r="D59" s="498"/>
      <c r="E59" s="861"/>
      <c r="F59" s="873" t="s">
        <v>327</v>
      </c>
      <c r="G59" s="864"/>
      <c r="H59" s="864"/>
      <c r="I59" s="864"/>
      <c r="J59" s="864"/>
      <c r="K59" s="864"/>
      <c r="L59" s="864"/>
      <c r="M59" s="867"/>
      <c r="N59" s="159"/>
      <c r="O59" s="244"/>
    </row>
    <row r="60" spans="2:15" ht="13.5" customHeight="1">
      <c r="B60" s="156"/>
      <c r="C60" s="385"/>
      <c r="D60" s="872"/>
      <c r="E60" s="862"/>
      <c r="F60" s="865"/>
      <c r="G60" s="865"/>
      <c r="H60" s="865"/>
      <c r="I60" s="865"/>
      <c r="J60" s="865"/>
      <c r="K60" s="865"/>
      <c r="L60" s="865"/>
      <c r="M60" s="868"/>
      <c r="N60" s="159"/>
      <c r="O60" s="244"/>
    </row>
    <row r="61" spans="2:15" ht="13.5" customHeight="1">
      <c r="B61" s="156"/>
      <c r="C61" s="499"/>
      <c r="D61" s="501"/>
      <c r="E61" s="863"/>
      <c r="F61" s="866"/>
      <c r="G61" s="866"/>
      <c r="H61" s="866"/>
      <c r="I61" s="866"/>
      <c r="J61" s="866"/>
      <c r="K61" s="866"/>
      <c r="L61" s="866"/>
      <c r="M61" s="869"/>
      <c r="N61" s="159"/>
      <c r="O61" s="244"/>
    </row>
    <row r="62" spans="2:15" ht="13.5" customHeight="1">
      <c r="B62" s="156"/>
      <c r="C62" s="163"/>
      <c r="D62" s="163"/>
      <c r="E62" s="164"/>
      <c r="F62" s="164"/>
      <c r="G62" s="164"/>
      <c r="H62" s="164"/>
      <c r="I62" s="164"/>
      <c r="J62" s="164"/>
      <c r="K62" s="164"/>
      <c r="L62" s="164"/>
      <c r="M62" s="164"/>
      <c r="N62" s="159"/>
      <c r="O62" s="244"/>
    </row>
    <row r="63" spans="2:15" ht="13.5" customHeight="1">
      <c r="B63" s="156"/>
      <c r="C63" s="156"/>
      <c r="D63" s="156"/>
      <c r="E63" s="156"/>
      <c r="F63" s="156"/>
      <c r="G63" s="156"/>
      <c r="H63" s="156"/>
      <c r="I63" s="156"/>
      <c r="J63" s="156"/>
      <c r="K63" s="156"/>
      <c r="L63" s="156"/>
      <c r="M63" s="156"/>
      <c r="N63" s="159"/>
      <c r="O63" s="244"/>
    </row>
    <row r="64" spans="2:15" ht="13.5" customHeight="1">
      <c r="B64" s="156"/>
      <c r="C64" s="871" t="s">
        <v>383</v>
      </c>
      <c r="D64" s="871"/>
      <c r="E64" s="871"/>
      <c r="F64" s="871"/>
      <c r="G64" s="871"/>
      <c r="H64" s="871"/>
      <c r="I64" s="871"/>
      <c r="J64" s="871"/>
      <c r="K64" s="871"/>
      <c r="L64" s="871"/>
      <c r="M64" s="871"/>
      <c r="N64" s="159"/>
      <c r="O64" s="244"/>
    </row>
    <row r="65" spans="2:15" ht="13.5" customHeight="1">
      <c r="B65" s="156"/>
      <c r="C65" s="165"/>
      <c r="D65" s="156"/>
      <c r="E65" s="156"/>
      <c r="F65" s="156"/>
      <c r="G65" s="156"/>
      <c r="H65" s="156"/>
      <c r="I65" s="156"/>
      <c r="J65" s="156"/>
      <c r="K65" s="156"/>
      <c r="L65" s="156"/>
      <c r="M65" s="156"/>
      <c r="N65" s="159"/>
      <c r="O65" s="244"/>
    </row>
    <row r="66" spans="2:15" ht="13.5" customHeight="1">
      <c r="B66" s="156"/>
      <c r="C66" s="157" t="s">
        <v>384</v>
      </c>
      <c r="D66" s="156"/>
      <c r="E66" s="156"/>
      <c r="F66" s="156"/>
      <c r="G66" s="156"/>
      <c r="H66" s="156"/>
      <c r="I66" s="156"/>
      <c r="J66" s="156"/>
      <c r="K66" s="156"/>
      <c r="L66" s="156"/>
      <c r="M66" s="156"/>
      <c r="N66" s="159"/>
      <c r="O66" s="244"/>
    </row>
    <row r="67" spans="2:15" ht="13.5" customHeight="1">
      <c r="B67" s="156"/>
      <c r="C67" s="855" t="s">
        <v>325</v>
      </c>
      <c r="D67" s="856"/>
      <c r="E67" s="861"/>
      <c r="F67" s="864" t="s">
        <v>327</v>
      </c>
      <c r="G67" s="864"/>
      <c r="H67" s="864"/>
      <c r="I67" s="864"/>
      <c r="J67" s="864"/>
      <c r="K67" s="864"/>
      <c r="L67" s="864"/>
      <c r="M67" s="867"/>
      <c r="N67" s="166"/>
      <c r="O67" s="244"/>
    </row>
    <row r="68" spans="2:15" ht="13.5" customHeight="1">
      <c r="B68" s="156"/>
      <c r="C68" s="857"/>
      <c r="D68" s="858"/>
      <c r="E68" s="862"/>
      <c r="F68" s="865"/>
      <c r="G68" s="865"/>
      <c r="H68" s="865"/>
      <c r="I68" s="865"/>
      <c r="J68" s="865"/>
      <c r="K68" s="865"/>
      <c r="L68" s="865"/>
      <c r="M68" s="868"/>
      <c r="N68" s="166"/>
      <c r="O68" s="244"/>
    </row>
    <row r="69" spans="2:15" ht="13.5" customHeight="1">
      <c r="B69" s="156"/>
      <c r="C69" s="859"/>
      <c r="D69" s="860"/>
      <c r="E69" s="863"/>
      <c r="F69" s="866"/>
      <c r="G69" s="866"/>
      <c r="H69" s="866"/>
      <c r="I69" s="866"/>
      <c r="J69" s="866"/>
      <c r="K69" s="866"/>
      <c r="L69" s="866"/>
      <c r="M69" s="869"/>
      <c r="N69" s="156"/>
      <c r="O69" s="244"/>
    </row>
    <row r="70" spans="2:15" ht="14">
      <c r="B70" s="166"/>
      <c r="C70" s="167"/>
      <c r="D70" s="168"/>
      <c r="E70" s="166"/>
      <c r="F70" s="156"/>
      <c r="G70" s="156"/>
      <c r="H70" s="156"/>
      <c r="I70" s="156"/>
      <c r="J70" s="156"/>
      <c r="K70" s="156"/>
      <c r="L70" s="156"/>
      <c r="M70" s="156"/>
      <c r="N70" s="156"/>
      <c r="O70" s="244"/>
    </row>
    <row r="71" spans="2:15" ht="14">
      <c r="B71" s="166"/>
      <c r="C71" s="157" t="s">
        <v>385</v>
      </c>
      <c r="D71" s="168"/>
      <c r="E71" s="166"/>
      <c r="F71" s="156"/>
      <c r="G71" s="156"/>
      <c r="H71" s="156"/>
      <c r="I71" s="156"/>
      <c r="J71" s="156"/>
      <c r="K71" s="156"/>
      <c r="L71" s="156"/>
      <c r="M71" s="156"/>
      <c r="N71" s="156"/>
      <c r="O71" s="244"/>
    </row>
    <row r="72" spans="2:15" ht="14">
      <c r="B72" s="166"/>
      <c r="C72" s="157" t="s">
        <v>386</v>
      </c>
      <c r="D72" s="168"/>
      <c r="E72" s="166"/>
      <c r="F72" s="156"/>
      <c r="G72" s="156"/>
      <c r="H72" s="156"/>
      <c r="I72" s="156"/>
      <c r="J72" s="156"/>
      <c r="K72" s="156"/>
      <c r="L72" s="156"/>
      <c r="M72" s="156"/>
      <c r="N72" s="156"/>
      <c r="O72" s="244"/>
    </row>
    <row r="73" spans="2:15">
      <c r="B73" s="166"/>
      <c r="C73" s="855" t="s">
        <v>325</v>
      </c>
      <c r="D73" s="856"/>
      <c r="E73" s="861"/>
      <c r="F73" s="864" t="s">
        <v>327</v>
      </c>
      <c r="G73" s="864"/>
      <c r="H73" s="864"/>
      <c r="I73" s="864"/>
      <c r="J73" s="864"/>
      <c r="K73" s="864"/>
      <c r="L73" s="864"/>
      <c r="M73" s="867"/>
      <c r="N73" s="156"/>
      <c r="O73" s="244"/>
    </row>
    <row r="74" spans="2:15">
      <c r="B74" s="166"/>
      <c r="C74" s="857"/>
      <c r="D74" s="858"/>
      <c r="E74" s="862"/>
      <c r="F74" s="865"/>
      <c r="G74" s="865"/>
      <c r="H74" s="865"/>
      <c r="I74" s="865"/>
      <c r="J74" s="865"/>
      <c r="K74" s="865"/>
      <c r="L74" s="865"/>
      <c r="M74" s="868"/>
      <c r="N74" s="156"/>
      <c r="O74" s="244"/>
    </row>
    <row r="75" spans="2:15">
      <c r="B75" s="166"/>
      <c r="C75" s="859"/>
      <c r="D75" s="860"/>
      <c r="E75" s="863"/>
      <c r="F75" s="866"/>
      <c r="G75" s="866"/>
      <c r="H75" s="866"/>
      <c r="I75" s="866"/>
      <c r="J75" s="866"/>
      <c r="K75" s="866"/>
      <c r="L75" s="866"/>
      <c r="M75" s="869"/>
      <c r="N75" s="156"/>
      <c r="O75" s="244"/>
    </row>
    <row r="76" spans="2:15">
      <c r="B76" s="166"/>
      <c r="C76" s="169"/>
      <c r="D76" s="169"/>
      <c r="E76" s="164"/>
      <c r="F76" s="164"/>
      <c r="G76" s="164"/>
      <c r="H76" s="164"/>
      <c r="I76" s="164"/>
      <c r="J76" s="164"/>
      <c r="K76" s="164"/>
      <c r="L76" s="164"/>
      <c r="M76" s="164"/>
      <c r="N76" s="156"/>
      <c r="O76" s="244"/>
    </row>
    <row r="77" spans="2:15">
      <c r="B77" s="166"/>
      <c r="C77" s="169"/>
      <c r="D77" s="169"/>
      <c r="E77" s="164"/>
      <c r="F77" s="164"/>
      <c r="G77" s="164"/>
      <c r="H77" s="164"/>
      <c r="I77" s="164"/>
      <c r="J77" s="164"/>
      <c r="K77" s="164"/>
      <c r="L77" s="164"/>
      <c r="M77" s="164"/>
      <c r="N77" s="156"/>
      <c r="O77" s="244"/>
    </row>
    <row r="78" spans="2:15" ht="14">
      <c r="B78" s="166"/>
      <c r="C78" s="871" t="s">
        <v>408</v>
      </c>
      <c r="D78" s="871"/>
      <c r="E78" s="871"/>
      <c r="F78" s="871"/>
      <c r="G78" s="871"/>
      <c r="H78" s="871"/>
      <c r="I78" s="871"/>
      <c r="J78" s="871"/>
      <c r="K78" s="871"/>
      <c r="L78" s="871"/>
      <c r="M78" s="871"/>
      <c r="N78" s="156"/>
      <c r="O78" s="244"/>
    </row>
    <row r="79" spans="2:15">
      <c r="B79" s="156"/>
      <c r="C79" s="156"/>
      <c r="D79" s="156"/>
      <c r="E79" s="156"/>
      <c r="F79" s="156"/>
      <c r="G79" s="156"/>
      <c r="H79" s="156"/>
      <c r="I79" s="156"/>
      <c r="J79" s="156"/>
      <c r="K79" s="156"/>
      <c r="L79" s="156"/>
      <c r="M79" s="156"/>
      <c r="N79" s="156"/>
      <c r="O79" s="244"/>
    </row>
    <row r="80" spans="2:15" ht="13.5" customHeight="1">
      <c r="B80" s="156"/>
      <c r="C80" s="383" t="s">
        <v>324</v>
      </c>
      <c r="D80" s="498"/>
      <c r="E80" s="861"/>
      <c r="F80" s="864" t="s">
        <v>327</v>
      </c>
      <c r="G80" s="864"/>
      <c r="H80" s="864"/>
      <c r="I80" s="864"/>
      <c r="J80" s="864"/>
      <c r="K80" s="864"/>
      <c r="L80" s="864"/>
      <c r="M80" s="867"/>
      <c r="N80" s="159"/>
      <c r="O80" s="244"/>
    </row>
    <row r="81" spans="2:15" ht="13.5" customHeight="1">
      <c r="B81" s="156"/>
      <c r="C81" s="385"/>
      <c r="D81" s="872"/>
      <c r="E81" s="862"/>
      <c r="F81" s="865"/>
      <c r="G81" s="865"/>
      <c r="H81" s="865"/>
      <c r="I81" s="865"/>
      <c r="J81" s="865"/>
      <c r="K81" s="865"/>
      <c r="L81" s="865"/>
      <c r="M81" s="868"/>
      <c r="N81" s="159"/>
      <c r="O81" s="244"/>
    </row>
    <row r="82" spans="2:15" ht="13.5" customHeight="1">
      <c r="B82" s="156"/>
      <c r="C82" s="499"/>
      <c r="D82" s="501"/>
      <c r="E82" s="863"/>
      <c r="F82" s="866"/>
      <c r="G82" s="866"/>
      <c r="H82" s="866"/>
      <c r="I82" s="866"/>
      <c r="J82" s="866"/>
      <c r="K82" s="866"/>
      <c r="L82" s="866"/>
      <c r="M82" s="869"/>
      <c r="N82" s="159"/>
      <c r="O82" s="244"/>
    </row>
    <row r="83" spans="2:15" ht="13.5" customHeight="1">
      <c r="B83" s="156"/>
      <c r="C83" s="156"/>
      <c r="D83" s="156"/>
      <c r="E83" s="156"/>
      <c r="F83" s="156"/>
      <c r="G83" s="156"/>
      <c r="H83" s="156"/>
      <c r="I83" s="156"/>
      <c r="J83" s="156"/>
      <c r="K83" s="156"/>
      <c r="L83" s="156"/>
      <c r="M83" s="156"/>
      <c r="N83" s="159"/>
      <c r="O83" s="244"/>
    </row>
    <row r="84" spans="2:15" ht="14">
      <c r="B84" s="166"/>
      <c r="C84" s="170" t="s">
        <v>2</v>
      </c>
      <c r="D84" s="166"/>
      <c r="E84" s="166"/>
      <c r="F84" s="166"/>
      <c r="G84" s="166"/>
      <c r="H84" s="166"/>
      <c r="I84" s="166"/>
      <c r="J84" s="166"/>
      <c r="K84" s="166"/>
      <c r="L84" s="166"/>
      <c r="M84" s="166"/>
      <c r="N84" s="166"/>
      <c r="O84" s="244"/>
    </row>
    <row r="85" spans="2:15">
      <c r="B85" s="156"/>
      <c r="C85" s="156"/>
      <c r="D85" s="156"/>
      <c r="E85" s="156"/>
      <c r="F85" s="156"/>
      <c r="G85" s="156"/>
      <c r="H85" s="156"/>
      <c r="I85" s="156"/>
      <c r="J85" s="156"/>
      <c r="K85" s="156"/>
      <c r="L85" s="156"/>
      <c r="M85" s="156"/>
      <c r="N85" s="156"/>
      <c r="O85" s="244"/>
    </row>
    <row r="86" spans="2:15">
      <c r="B86" s="156"/>
      <c r="C86" s="156"/>
      <c r="D86" s="156"/>
      <c r="E86" s="156"/>
      <c r="F86" s="156"/>
      <c r="G86" s="156"/>
      <c r="H86" s="156"/>
      <c r="I86" s="156"/>
      <c r="J86" s="156"/>
      <c r="K86" s="156"/>
      <c r="L86" s="156"/>
      <c r="M86" s="156"/>
      <c r="N86" s="156"/>
      <c r="O86" s="244"/>
    </row>
    <row r="87" spans="2:15" ht="19">
      <c r="B87" s="870" t="s">
        <v>1</v>
      </c>
      <c r="C87" s="870"/>
      <c r="D87" s="870"/>
      <c r="E87" s="870"/>
      <c r="F87" s="870"/>
      <c r="G87" s="870"/>
      <c r="H87" s="870"/>
      <c r="I87" s="870"/>
      <c r="J87" s="870"/>
      <c r="K87" s="870"/>
      <c r="L87" s="870"/>
      <c r="M87" s="870"/>
      <c r="N87" s="870"/>
      <c r="O87" s="870"/>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199" priority="15">
      <formula>$E$12="○"</formula>
    </cfRule>
  </conditionalFormatting>
  <conditionalFormatting sqref="E12:M12">
    <cfRule type="expression" dxfId="198" priority="16">
      <formula>$E$11="○"</formula>
    </cfRule>
  </conditionalFormatting>
  <conditionalFormatting sqref="E15:M15 E22:M22 E25:M25">
    <cfRule type="expression" dxfId="197" priority="12">
      <formula>$E$12="○"</formula>
    </cfRule>
  </conditionalFormatting>
  <conditionalFormatting sqref="E16:M21">
    <cfRule type="expression" dxfId="196" priority="11">
      <formula>$E$15="○"</formula>
    </cfRule>
  </conditionalFormatting>
  <conditionalFormatting sqref="E23:M24">
    <cfRule type="expression" dxfId="195" priority="10">
      <formula>$E$22="○"</formula>
    </cfRule>
  </conditionalFormatting>
  <conditionalFormatting sqref="E34:M36">
    <cfRule type="expression" dxfId="194" priority="9">
      <formula>$E$16="○"</formula>
    </cfRule>
  </conditionalFormatting>
  <conditionalFormatting sqref="E39:M41">
    <cfRule type="expression" dxfId="193" priority="8">
      <formula>$E$17="○"</formula>
    </cfRule>
  </conditionalFormatting>
  <conditionalFormatting sqref="E44:M46">
    <cfRule type="expression" dxfId="192" priority="7">
      <formula>$E$18="○"</formula>
    </cfRule>
  </conditionalFormatting>
  <conditionalFormatting sqref="E49:M51">
    <cfRule type="expression" dxfId="191" priority="6">
      <formula>$E$19="○"</formula>
    </cfRule>
  </conditionalFormatting>
  <conditionalFormatting sqref="E54:M56">
    <cfRule type="expression" dxfId="190" priority="5">
      <formula>$E$20="○"</formula>
    </cfRule>
  </conditionalFormatting>
  <conditionalFormatting sqref="E59:M61">
    <cfRule type="expression" dxfId="189" priority="4">
      <formula>$E$21="○"</formula>
    </cfRule>
  </conditionalFormatting>
  <conditionalFormatting sqref="E62:M62">
    <cfRule type="expression" dxfId="188" priority="13">
      <formula>#REF!="○"</formula>
    </cfRule>
  </conditionalFormatting>
  <conditionalFormatting sqref="E67:M69">
    <cfRule type="expression" dxfId="187" priority="3">
      <formula>$E$23="○"</formula>
    </cfRule>
  </conditionalFormatting>
  <conditionalFormatting sqref="E73:M75">
    <cfRule type="expression" dxfId="186" priority="2">
      <formula>$E$24="○"</formula>
    </cfRule>
  </conditionalFormatting>
  <conditionalFormatting sqref="E80:M82">
    <cfRule type="expression" dxfId="185" priority="1">
      <formula>$E$25="○"</formula>
    </cfRule>
  </conditionalFormatting>
  <conditionalFormatting sqref="F62:L62">
    <cfRule type="cellIs" dxfId="184"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2" width="6.453125" style="62" customWidth="1"/>
    <col min="3" max="4" width="7.08984375" style="62" customWidth="1"/>
    <col min="5" max="14" width="6.453125" style="62" customWidth="1"/>
    <col min="15" max="15" width="2.453125" style="62" customWidth="1"/>
    <col min="16" max="16" width="3.7265625" style="62" customWidth="1"/>
    <col min="17" max="16384" width="9" style="62"/>
  </cols>
  <sheetData>
    <row r="1" spans="2:34" ht="22.5" customHeight="1"/>
    <row r="2" spans="2:34" ht="25.5">
      <c r="B2" s="156"/>
      <c r="C2" s="156"/>
      <c r="D2" s="156"/>
      <c r="E2" s="156"/>
      <c r="F2" s="156"/>
      <c r="G2" s="156"/>
      <c r="H2" s="156"/>
      <c r="I2" s="156"/>
      <c r="J2" s="156"/>
      <c r="K2" s="246"/>
      <c r="L2" s="447" t="s">
        <v>463</v>
      </c>
      <c r="M2" s="447"/>
      <c r="N2" s="447"/>
      <c r="O2" s="247"/>
      <c r="AB2" s="63"/>
      <c r="AC2" s="63"/>
      <c r="AD2" s="63"/>
      <c r="AE2" s="63"/>
      <c r="AF2" s="63"/>
      <c r="AG2" s="63"/>
      <c r="AH2" s="63"/>
    </row>
    <row r="3" spans="2:34">
      <c r="B3" s="156"/>
      <c r="C3" s="156"/>
      <c r="D3" s="156"/>
      <c r="E3" s="156"/>
      <c r="F3" s="156"/>
      <c r="G3" s="156"/>
      <c r="H3" s="156"/>
      <c r="I3" s="156"/>
      <c r="J3" s="156"/>
      <c r="K3" s="156"/>
      <c r="L3" s="931" t="s">
        <v>133</v>
      </c>
      <c r="M3" s="931"/>
      <c r="N3" s="931"/>
      <c r="O3" s="247"/>
    </row>
    <row r="4" spans="2:34">
      <c r="B4" s="156"/>
      <c r="C4" s="156"/>
      <c r="D4" s="156"/>
      <c r="E4" s="156"/>
      <c r="F4" s="156"/>
      <c r="G4" s="156"/>
      <c r="H4" s="156"/>
      <c r="I4" s="156"/>
      <c r="J4" s="156"/>
      <c r="K4" s="156"/>
      <c r="L4" s="931"/>
      <c r="M4" s="931"/>
      <c r="N4" s="931"/>
      <c r="O4" s="247"/>
    </row>
    <row r="5" spans="2:34">
      <c r="B5" s="156"/>
      <c r="C5" s="156"/>
      <c r="D5" s="156"/>
      <c r="E5" s="156"/>
      <c r="F5" s="156"/>
      <c r="G5" s="156"/>
      <c r="H5" s="156"/>
      <c r="I5" s="156"/>
      <c r="J5" s="156"/>
      <c r="K5" s="156"/>
      <c r="L5" s="931"/>
      <c r="M5" s="931"/>
      <c r="N5" s="931"/>
      <c r="O5" s="247"/>
    </row>
    <row r="6" spans="2:34">
      <c r="B6" s="156"/>
      <c r="C6" s="156"/>
      <c r="D6" s="156"/>
      <c r="E6" s="156"/>
      <c r="F6" s="156"/>
      <c r="G6" s="156"/>
      <c r="H6" s="156"/>
      <c r="I6" s="156"/>
      <c r="J6" s="156"/>
      <c r="K6" s="156"/>
      <c r="L6" s="156"/>
      <c r="M6" s="156"/>
      <c r="N6" s="156"/>
      <c r="O6" s="247"/>
    </row>
    <row r="7" spans="2:34">
      <c r="B7" s="156"/>
      <c r="C7" s="156"/>
      <c r="D7" s="156"/>
      <c r="E7" s="156"/>
      <c r="F7" s="156"/>
      <c r="G7" s="156"/>
      <c r="H7" s="156"/>
      <c r="I7" s="156"/>
      <c r="J7" s="156"/>
      <c r="K7" s="156"/>
      <c r="L7" s="156"/>
      <c r="M7" s="156"/>
      <c r="N7" s="156"/>
      <c r="O7" s="247"/>
    </row>
    <row r="8" spans="2:34">
      <c r="B8" s="156"/>
      <c r="C8" s="156"/>
      <c r="D8" s="156"/>
      <c r="E8" s="156"/>
      <c r="F8" s="156"/>
      <c r="G8" s="156"/>
      <c r="H8" s="156"/>
      <c r="I8" s="156"/>
      <c r="J8" s="156"/>
      <c r="K8" s="156"/>
      <c r="L8" s="156"/>
      <c r="M8" s="156"/>
      <c r="N8" s="156"/>
      <c r="O8" s="247"/>
    </row>
    <row r="9" spans="2:34" ht="16.5">
      <c r="B9" s="898" t="s">
        <v>134</v>
      </c>
      <c r="C9" s="898"/>
      <c r="D9" s="898"/>
      <c r="E9" s="898"/>
      <c r="F9" s="898"/>
      <c r="G9" s="898"/>
      <c r="H9" s="898"/>
      <c r="I9" s="898"/>
      <c r="J9" s="898"/>
      <c r="K9" s="898"/>
      <c r="L9" s="898"/>
      <c r="M9" s="898"/>
      <c r="N9" s="898"/>
      <c r="O9" s="247"/>
    </row>
    <row r="10" spans="2:34">
      <c r="B10" s="158"/>
      <c r="C10" s="158"/>
      <c r="D10" s="158"/>
      <c r="E10" s="158"/>
      <c r="F10" s="158"/>
      <c r="G10" s="158"/>
      <c r="H10" s="158"/>
      <c r="I10" s="158"/>
      <c r="J10" s="158"/>
      <c r="K10" s="158"/>
      <c r="L10" s="158"/>
      <c r="M10" s="158"/>
      <c r="N10" s="158"/>
      <c r="O10" s="247"/>
    </row>
    <row r="11" spans="2:34">
      <c r="B11" s="156"/>
      <c r="C11" s="156"/>
      <c r="D11" s="156"/>
      <c r="E11" s="156"/>
      <c r="F11" s="156"/>
      <c r="G11" s="156"/>
      <c r="H11" s="156"/>
      <c r="I11" s="156"/>
      <c r="J11" s="156"/>
      <c r="K11" s="156"/>
      <c r="L11" s="156"/>
      <c r="M11" s="156"/>
      <c r="N11" s="156"/>
      <c r="O11" s="247"/>
    </row>
    <row r="12" spans="2:34" ht="13.5" customHeight="1">
      <c r="B12" s="156"/>
      <c r="C12" s="932" t="s">
        <v>267</v>
      </c>
      <c r="D12" s="933"/>
      <c r="E12" s="919"/>
      <c r="F12" s="920"/>
      <c r="G12" s="938" t="s">
        <v>236</v>
      </c>
      <c r="H12" s="939"/>
      <c r="I12" s="939"/>
      <c r="J12" s="939"/>
      <c r="K12" s="939"/>
      <c r="L12" s="939"/>
      <c r="M12" s="940"/>
      <c r="N12" s="159"/>
      <c r="O12" s="247"/>
    </row>
    <row r="13" spans="2:34" ht="13.5" customHeight="1">
      <c r="B13" s="156"/>
      <c r="C13" s="934"/>
      <c r="D13" s="935"/>
      <c r="E13" s="921"/>
      <c r="F13" s="922"/>
      <c r="G13" s="941"/>
      <c r="H13" s="942"/>
      <c r="I13" s="942"/>
      <c r="J13" s="942"/>
      <c r="K13" s="942"/>
      <c r="L13" s="942"/>
      <c r="M13" s="943"/>
      <c r="N13" s="159"/>
      <c r="O13" s="248"/>
    </row>
    <row r="14" spans="2:34" ht="13.5" customHeight="1">
      <c r="B14" s="156"/>
      <c r="C14" s="934"/>
      <c r="D14" s="935"/>
      <c r="E14" s="923"/>
      <c r="F14" s="924"/>
      <c r="G14" s="944"/>
      <c r="H14" s="945"/>
      <c r="I14" s="945"/>
      <c r="J14" s="945"/>
      <c r="K14" s="945"/>
      <c r="L14" s="945"/>
      <c r="M14" s="946"/>
      <c r="N14" s="159"/>
      <c r="O14" s="247"/>
    </row>
    <row r="15" spans="2:34">
      <c r="B15" s="156"/>
      <c r="C15" s="934"/>
      <c r="D15" s="935"/>
      <c r="E15" s="919"/>
      <c r="F15" s="920"/>
      <c r="G15" s="925" t="s">
        <v>135</v>
      </c>
      <c r="H15" s="925"/>
      <c r="I15" s="925"/>
      <c r="J15" s="925"/>
      <c r="K15" s="925"/>
      <c r="L15" s="925"/>
      <c r="M15" s="926"/>
      <c r="N15" s="159"/>
      <c r="O15" s="247"/>
    </row>
    <row r="16" spans="2:34">
      <c r="B16" s="156"/>
      <c r="C16" s="934"/>
      <c r="D16" s="935"/>
      <c r="E16" s="921"/>
      <c r="F16" s="922"/>
      <c r="G16" s="927"/>
      <c r="H16" s="927"/>
      <c r="I16" s="927"/>
      <c r="J16" s="927"/>
      <c r="K16" s="927"/>
      <c r="L16" s="927"/>
      <c r="M16" s="928"/>
      <c r="N16" s="159"/>
      <c r="O16" s="247"/>
    </row>
    <row r="17" spans="2:15">
      <c r="B17" s="156"/>
      <c r="C17" s="934"/>
      <c r="D17" s="935"/>
      <c r="E17" s="923"/>
      <c r="F17" s="924"/>
      <c r="G17" s="929"/>
      <c r="H17" s="929"/>
      <c r="I17" s="929"/>
      <c r="J17" s="929"/>
      <c r="K17" s="929"/>
      <c r="L17" s="929"/>
      <c r="M17" s="930"/>
      <c r="N17" s="159"/>
      <c r="O17" s="247"/>
    </row>
    <row r="18" spans="2:15">
      <c r="B18" s="156"/>
      <c r="C18" s="934"/>
      <c r="D18" s="935"/>
      <c r="E18" s="919"/>
      <c r="F18" s="920"/>
      <c r="G18" s="925" t="s">
        <v>136</v>
      </c>
      <c r="H18" s="925"/>
      <c r="I18" s="925"/>
      <c r="J18" s="925"/>
      <c r="K18" s="925"/>
      <c r="L18" s="925"/>
      <c r="M18" s="926"/>
      <c r="N18" s="159"/>
      <c r="O18" s="247"/>
    </row>
    <row r="19" spans="2:15">
      <c r="B19" s="156"/>
      <c r="C19" s="934"/>
      <c r="D19" s="935"/>
      <c r="E19" s="921"/>
      <c r="F19" s="922"/>
      <c r="G19" s="927"/>
      <c r="H19" s="927"/>
      <c r="I19" s="927"/>
      <c r="J19" s="927"/>
      <c r="K19" s="927"/>
      <c r="L19" s="927"/>
      <c r="M19" s="928"/>
      <c r="N19" s="159"/>
      <c r="O19" s="247"/>
    </row>
    <row r="20" spans="2:15">
      <c r="B20" s="156"/>
      <c r="C20" s="934"/>
      <c r="D20" s="935"/>
      <c r="E20" s="923"/>
      <c r="F20" s="924"/>
      <c r="G20" s="929"/>
      <c r="H20" s="929"/>
      <c r="I20" s="929"/>
      <c r="J20" s="929"/>
      <c r="K20" s="929"/>
      <c r="L20" s="929"/>
      <c r="M20" s="930"/>
      <c r="N20" s="159"/>
      <c r="O20" s="247"/>
    </row>
    <row r="21" spans="2:15">
      <c r="B21" s="156"/>
      <c r="C21" s="934"/>
      <c r="D21" s="935"/>
      <c r="E21" s="919"/>
      <c r="F21" s="920"/>
      <c r="G21" s="925" t="s">
        <v>139</v>
      </c>
      <c r="H21" s="925"/>
      <c r="I21" s="925"/>
      <c r="J21" s="925"/>
      <c r="K21" s="925"/>
      <c r="L21" s="925"/>
      <c r="M21" s="926"/>
      <c r="N21" s="159"/>
      <c r="O21" s="247"/>
    </row>
    <row r="22" spans="2:15">
      <c r="B22" s="156"/>
      <c r="C22" s="934"/>
      <c r="D22" s="935"/>
      <c r="E22" s="921"/>
      <c r="F22" s="922"/>
      <c r="G22" s="927"/>
      <c r="H22" s="927"/>
      <c r="I22" s="927"/>
      <c r="J22" s="927"/>
      <c r="K22" s="927"/>
      <c r="L22" s="927"/>
      <c r="M22" s="928"/>
      <c r="N22" s="159"/>
      <c r="O22" s="247"/>
    </row>
    <row r="23" spans="2:15">
      <c r="B23" s="156"/>
      <c r="C23" s="936"/>
      <c r="D23" s="937"/>
      <c r="E23" s="923"/>
      <c r="F23" s="924"/>
      <c r="G23" s="929"/>
      <c r="H23" s="929"/>
      <c r="I23" s="929"/>
      <c r="J23" s="929"/>
      <c r="K23" s="929"/>
      <c r="L23" s="929"/>
      <c r="M23" s="930"/>
      <c r="N23" s="156"/>
      <c r="O23" s="247"/>
    </row>
    <row r="24" spans="2:15">
      <c r="B24" s="156"/>
      <c r="C24" s="156"/>
      <c r="D24" s="156"/>
      <c r="E24" s="22" t="str">
        <f>IF(COUNTBLANK(E12:F23)=24,"　↑　該当するものいずれか１つに○",IF(AND(E21="○",COUNTBLANK(E12:F20)&lt;18),"　↑　いずれか１つに○",IF(COUNTBLANK(E12:F20)&lt;17,"　↑　いずれか１つに○","")))</f>
        <v>　↑　該当するものいずれか１つに○</v>
      </c>
      <c r="F24" s="23"/>
      <c r="G24" s="156"/>
      <c r="H24" s="156"/>
      <c r="I24" s="156"/>
      <c r="J24" s="156"/>
      <c r="K24" s="156"/>
      <c r="L24" s="156"/>
      <c r="M24" s="156"/>
      <c r="N24" s="156"/>
      <c r="O24" s="247"/>
    </row>
    <row r="25" spans="2:15">
      <c r="B25" s="156"/>
      <c r="C25" s="156"/>
      <c r="D25" s="156"/>
      <c r="E25" s="156"/>
      <c r="F25" s="156"/>
      <c r="G25" s="156"/>
      <c r="H25" s="156"/>
      <c r="I25" s="156"/>
      <c r="J25" s="156"/>
      <c r="K25" s="156"/>
      <c r="L25" s="156"/>
      <c r="M25" s="156"/>
      <c r="N25" s="156"/>
      <c r="O25" s="247"/>
    </row>
    <row r="26" spans="2:15">
      <c r="B26" s="156"/>
      <c r="C26" s="156"/>
      <c r="D26" s="156"/>
      <c r="E26" s="156"/>
      <c r="F26" s="156"/>
      <c r="G26" s="156"/>
      <c r="H26" s="156"/>
      <c r="I26" s="156"/>
      <c r="J26" s="156"/>
      <c r="K26" s="156"/>
      <c r="L26" s="156"/>
      <c r="M26" s="156"/>
      <c r="N26" s="156"/>
      <c r="O26" s="247"/>
    </row>
    <row r="27" spans="2:15">
      <c r="B27" s="156"/>
      <c r="C27" s="156"/>
      <c r="D27" s="156"/>
      <c r="E27" s="156"/>
      <c r="F27" s="156"/>
      <c r="G27" s="156"/>
      <c r="H27" s="156"/>
      <c r="I27" s="156"/>
      <c r="J27" s="156"/>
      <c r="K27" s="156"/>
      <c r="L27" s="156"/>
      <c r="M27" s="156"/>
      <c r="N27" s="156"/>
      <c r="O27" s="247"/>
    </row>
    <row r="28" spans="2:15">
      <c r="B28" s="156"/>
      <c r="C28" s="156"/>
      <c r="D28" s="156"/>
      <c r="E28" s="156"/>
      <c r="F28" s="156"/>
      <c r="G28" s="156"/>
      <c r="H28" s="156"/>
      <c r="I28" s="156"/>
      <c r="J28" s="156"/>
      <c r="K28" s="156"/>
      <c r="L28" s="156"/>
      <c r="M28" s="156"/>
      <c r="N28" s="156"/>
      <c r="O28" s="247"/>
    </row>
    <row r="29" spans="2:15">
      <c r="B29" s="156"/>
      <c r="C29" s="156" t="s">
        <v>7</v>
      </c>
      <c r="D29" s="156"/>
      <c r="E29" s="156"/>
      <c r="F29" s="156"/>
      <c r="G29" s="156"/>
      <c r="H29" s="156"/>
      <c r="I29" s="156"/>
      <c r="J29" s="156"/>
      <c r="K29" s="156"/>
      <c r="L29" s="156"/>
      <c r="M29" s="156"/>
      <c r="N29" s="156"/>
      <c r="O29" s="247"/>
    </row>
    <row r="30" spans="2:15">
      <c r="B30" s="156"/>
      <c r="C30" s="908" t="s">
        <v>131</v>
      </c>
      <c r="D30" s="909"/>
      <c r="E30" s="910"/>
      <c r="F30" s="911"/>
      <c r="G30" s="911"/>
      <c r="H30" s="911"/>
      <c r="I30" s="911"/>
      <c r="J30" s="911"/>
      <c r="K30" s="911"/>
      <c r="L30" s="911"/>
      <c r="M30" s="912"/>
      <c r="N30" s="156"/>
      <c r="O30" s="247"/>
    </row>
    <row r="31" spans="2:15">
      <c r="B31" s="156"/>
      <c r="C31" s="909"/>
      <c r="D31" s="909"/>
      <c r="E31" s="913"/>
      <c r="F31" s="914"/>
      <c r="G31" s="914"/>
      <c r="H31" s="914"/>
      <c r="I31" s="914"/>
      <c r="J31" s="914"/>
      <c r="K31" s="914"/>
      <c r="L31" s="914"/>
      <c r="M31" s="915"/>
      <c r="N31" s="156"/>
      <c r="O31" s="247"/>
    </row>
    <row r="32" spans="2:15">
      <c r="B32" s="156"/>
      <c r="C32" s="909"/>
      <c r="D32" s="909"/>
      <c r="E32" s="916"/>
      <c r="F32" s="917"/>
      <c r="G32" s="917"/>
      <c r="H32" s="917"/>
      <c r="I32" s="917"/>
      <c r="J32" s="917"/>
      <c r="K32" s="917"/>
      <c r="L32" s="917"/>
      <c r="M32" s="918"/>
      <c r="N32" s="156"/>
      <c r="O32" s="247"/>
    </row>
    <row r="33" spans="2:15">
      <c r="B33" s="156"/>
      <c r="C33" s="908" t="s">
        <v>131</v>
      </c>
      <c r="D33" s="909"/>
      <c r="E33" s="910"/>
      <c r="F33" s="911"/>
      <c r="G33" s="911"/>
      <c r="H33" s="911"/>
      <c r="I33" s="911"/>
      <c r="J33" s="911"/>
      <c r="K33" s="911"/>
      <c r="L33" s="911"/>
      <c r="M33" s="912"/>
      <c r="N33" s="156"/>
      <c r="O33" s="247"/>
    </row>
    <row r="34" spans="2:15">
      <c r="B34" s="156"/>
      <c r="C34" s="909"/>
      <c r="D34" s="909"/>
      <c r="E34" s="913"/>
      <c r="F34" s="914"/>
      <c r="G34" s="914"/>
      <c r="H34" s="914"/>
      <c r="I34" s="914"/>
      <c r="J34" s="914"/>
      <c r="K34" s="914"/>
      <c r="L34" s="914"/>
      <c r="M34" s="915"/>
      <c r="N34" s="156"/>
      <c r="O34" s="247"/>
    </row>
    <row r="35" spans="2:15">
      <c r="B35" s="156"/>
      <c r="C35" s="909"/>
      <c r="D35" s="909"/>
      <c r="E35" s="916"/>
      <c r="F35" s="917"/>
      <c r="G35" s="917"/>
      <c r="H35" s="917"/>
      <c r="I35" s="917"/>
      <c r="J35" s="917"/>
      <c r="K35" s="917"/>
      <c r="L35" s="917"/>
      <c r="M35" s="918"/>
      <c r="N35" s="156"/>
      <c r="O35" s="247"/>
    </row>
    <row r="36" spans="2:15">
      <c r="B36" s="156"/>
      <c r="C36" s="908" t="s">
        <v>131</v>
      </c>
      <c r="D36" s="909"/>
      <c r="E36" s="910"/>
      <c r="F36" s="911"/>
      <c r="G36" s="911"/>
      <c r="H36" s="911"/>
      <c r="I36" s="911"/>
      <c r="J36" s="911"/>
      <c r="K36" s="911"/>
      <c r="L36" s="911"/>
      <c r="M36" s="912"/>
      <c r="N36" s="156"/>
      <c r="O36" s="247"/>
    </row>
    <row r="37" spans="2:15">
      <c r="B37" s="156"/>
      <c r="C37" s="909"/>
      <c r="D37" s="909"/>
      <c r="E37" s="913"/>
      <c r="F37" s="914"/>
      <c r="G37" s="914"/>
      <c r="H37" s="914"/>
      <c r="I37" s="914"/>
      <c r="J37" s="914"/>
      <c r="K37" s="914"/>
      <c r="L37" s="914"/>
      <c r="M37" s="915"/>
      <c r="N37" s="156"/>
      <c r="O37" s="247"/>
    </row>
    <row r="38" spans="2:15">
      <c r="B38" s="156"/>
      <c r="C38" s="909"/>
      <c r="D38" s="909"/>
      <c r="E38" s="916"/>
      <c r="F38" s="917"/>
      <c r="G38" s="917"/>
      <c r="H38" s="917"/>
      <c r="I38" s="917"/>
      <c r="J38" s="917"/>
      <c r="K38" s="917"/>
      <c r="L38" s="917"/>
      <c r="M38" s="918"/>
      <c r="N38" s="156"/>
      <c r="O38" s="247"/>
    </row>
    <row r="39" spans="2:15">
      <c r="B39" s="156"/>
      <c r="C39" s="156"/>
      <c r="D39" s="156"/>
      <c r="E39" s="156"/>
      <c r="F39" s="156"/>
      <c r="G39" s="156"/>
      <c r="H39" s="156"/>
      <c r="I39" s="156"/>
      <c r="J39" s="156"/>
      <c r="K39" s="156"/>
      <c r="L39" s="156"/>
      <c r="M39" s="156"/>
      <c r="N39" s="156"/>
      <c r="O39" s="247"/>
    </row>
    <row r="40" spans="2:15" s="84" customFormat="1" ht="14">
      <c r="B40" s="166"/>
      <c r="C40" s="170" t="s">
        <v>480</v>
      </c>
      <c r="D40" s="166"/>
      <c r="E40" s="166"/>
      <c r="F40" s="166"/>
      <c r="G40" s="166"/>
      <c r="H40" s="166"/>
      <c r="I40" s="166"/>
      <c r="J40" s="166"/>
      <c r="K40" s="166"/>
      <c r="L40" s="166"/>
      <c r="M40" s="166"/>
      <c r="N40" s="166"/>
      <c r="O40" s="244"/>
    </row>
    <row r="41" spans="2:15" s="84" customFormat="1">
      <c r="B41" s="156"/>
      <c r="C41" s="156"/>
      <c r="D41" s="156"/>
      <c r="E41" s="156"/>
      <c r="F41" s="156"/>
      <c r="G41" s="156"/>
      <c r="H41" s="156"/>
      <c r="I41" s="156"/>
      <c r="J41" s="156"/>
      <c r="K41" s="156"/>
      <c r="L41" s="156"/>
      <c r="M41" s="156"/>
      <c r="N41" s="156"/>
      <c r="O41" s="244"/>
    </row>
    <row r="42" spans="2:15" s="84" customFormat="1" ht="14">
      <c r="B42" s="249"/>
      <c r="C42" s="170" t="s">
        <v>481</v>
      </c>
      <c r="D42" s="249"/>
      <c r="E42" s="249"/>
      <c r="F42" s="249"/>
      <c r="G42" s="249"/>
      <c r="H42" s="249"/>
      <c r="I42" s="249"/>
      <c r="J42" s="249"/>
      <c r="K42" s="249"/>
      <c r="L42" s="249"/>
      <c r="M42" s="249"/>
      <c r="N42" s="249"/>
      <c r="O42" s="244"/>
    </row>
    <row r="43" spans="2:15" s="84" customFormat="1">
      <c r="B43" s="249"/>
      <c r="C43" s="249"/>
      <c r="D43" s="249"/>
      <c r="E43" s="249"/>
      <c r="F43" s="249"/>
      <c r="G43" s="249"/>
      <c r="H43" s="249"/>
      <c r="I43" s="249"/>
      <c r="J43" s="249"/>
      <c r="K43" s="249"/>
      <c r="L43" s="249"/>
      <c r="M43" s="249"/>
      <c r="N43" s="249"/>
      <c r="O43" s="244"/>
    </row>
    <row r="44" spans="2:15" s="84" customFormat="1" ht="14">
      <c r="B44" s="249"/>
      <c r="C44" s="170" t="s">
        <v>2</v>
      </c>
      <c r="D44" s="166"/>
      <c r="E44" s="166"/>
      <c r="F44" s="166"/>
      <c r="G44" s="166"/>
      <c r="H44" s="166"/>
      <c r="I44" s="166"/>
      <c r="J44" s="166"/>
      <c r="K44" s="166"/>
      <c r="L44" s="166"/>
      <c r="M44" s="166"/>
      <c r="N44" s="249"/>
      <c r="O44" s="244"/>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907" t="s">
        <v>137</v>
      </c>
      <c r="C63" s="907"/>
      <c r="D63" s="907"/>
      <c r="E63" s="907"/>
      <c r="F63" s="907"/>
      <c r="G63" s="907"/>
      <c r="H63" s="907"/>
      <c r="I63" s="907"/>
      <c r="J63" s="907"/>
      <c r="K63" s="907"/>
      <c r="L63" s="907"/>
      <c r="M63" s="907"/>
      <c r="N63" s="907"/>
      <c r="O63" s="907"/>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183" priority="2">
      <formula>$E$15="○"</formula>
    </cfRule>
  </conditionalFormatting>
  <conditionalFormatting sqref="E12:M17 E21:M23">
    <cfRule type="expression" dxfId="182" priority="3">
      <formula>$E$18="○"</formula>
    </cfRule>
  </conditionalFormatting>
  <conditionalFormatting sqref="E12:M20">
    <cfRule type="expression" dxfId="181" priority="4">
      <formula>$E$21="○"</formula>
    </cfRule>
  </conditionalFormatting>
  <conditionalFormatting sqref="E15:M23">
    <cfRule type="expression" dxfId="180" priority="1">
      <formula>$E$12="○"</formula>
    </cfRule>
  </conditionalFormatting>
  <conditionalFormatting sqref="E30:M32">
    <cfRule type="expression" dxfId="179" priority="13" stopIfTrue="1">
      <formula>$E$18="○"</formula>
    </cfRule>
  </conditionalFormatting>
  <conditionalFormatting sqref="E30:M35">
    <cfRule type="expression" dxfId="178" priority="12" stopIfTrue="1">
      <formula>$E$15="○"</formula>
    </cfRule>
  </conditionalFormatting>
  <conditionalFormatting sqref="E30:M38">
    <cfRule type="expression" dxfId="177" priority="5" stopIfTrue="1">
      <formula>COUNTIF($E$12:$F$23,"○")&gt;1</formula>
    </cfRule>
    <cfRule type="expression" dxfId="176"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84" customWidth="1"/>
    <col min="2" max="2" width="1.90625" style="84" customWidth="1"/>
    <col min="3" max="3" width="11.08984375" style="84" customWidth="1"/>
    <col min="4" max="4" width="9.36328125" style="84" customWidth="1"/>
    <col min="5" max="6" width="4.6328125" style="84" customWidth="1"/>
    <col min="7" max="13" width="7.453125" style="84" customWidth="1"/>
    <col min="14" max="14" width="6.6328125" style="84" customWidth="1"/>
    <col min="15" max="15" width="2.6328125" style="84" customWidth="1"/>
    <col min="16" max="16" width="3.7265625" style="84" customWidth="1"/>
    <col min="17" max="16384" width="9" style="84"/>
  </cols>
  <sheetData>
    <row r="1" spans="2:27" ht="22.5" customHeight="1"/>
    <row r="2" spans="2:27" ht="25.5">
      <c r="B2" s="24"/>
      <c r="C2" s="24"/>
      <c r="D2" s="24"/>
      <c r="E2" s="24"/>
      <c r="F2" s="24"/>
      <c r="G2" s="24"/>
      <c r="H2" s="24"/>
      <c r="I2" s="24"/>
      <c r="J2" s="24"/>
      <c r="K2" s="24"/>
      <c r="L2" s="447" t="s">
        <v>463</v>
      </c>
      <c r="M2" s="447"/>
      <c r="N2" s="447"/>
      <c r="O2" s="251"/>
      <c r="U2" s="85"/>
      <c r="V2" s="85"/>
      <c r="W2" s="85"/>
      <c r="X2" s="85"/>
      <c r="Y2" s="85"/>
      <c r="Z2" s="85"/>
      <c r="AA2" s="85"/>
    </row>
    <row r="3" spans="2:27" ht="13.5" customHeight="1">
      <c r="B3" s="24"/>
      <c r="C3" s="24"/>
      <c r="D3" s="24"/>
      <c r="E3" s="24"/>
      <c r="F3" s="24"/>
      <c r="G3" s="24"/>
      <c r="H3" s="24"/>
      <c r="I3" s="24"/>
      <c r="J3" s="24"/>
      <c r="K3" s="24"/>
      <c r="L3" s="931" t="s">
        <v>138</v>
      </c>
      <c r="M3" s="931"/>
      <c r="N3" s="931"/>
      <c r="O3" s="252"/>
    </row>
    <row r="4" spans="2:27" ht="13.5" customHeight="1">
      <c r="B4" s="24"/>
      <c r="C4" s="24"/>
      <c r="D4" s="24"/>
      <c r="E4" s="24"/>
      <c r="F4" s="24"/>
      <c r="G4" s="24"/>
      <c r="H4" s="24"/>
      <c r="I4" s="24"/>
      <c r="J4" s="24"/>
      <c r="K4" s="24"/>
      <c r="L4" s="931"/>
      <c r="M4" s="931"/>
      <c r="N4" s="931"/>
      <c r="O4" s="252"/>
    </row>
    <row r="5" spans="2:27" ht="13.5" customHeight="1">
      <c r="B5" s="24"/>
      <c r="C5" s="24"/>
      <c r="D5" s="24"/>
      <c r="E5" s="24"/>
      <c r="F5" s="24"/>
      <c r="G5" s="24"/>
      <c r="H5" s="24"/>
      <c r="I5" s="24"/>
      <c r="J5" s="24"/>
      <c r="K5" s="24"/>
      <c r="L5" s="931"/>
      <c r="M5" s="931"/>
      <c r="N5" s="931"/>
      <c r="O5" s="252"/>
    </row>
    <row r="6" spans="2:27">
      <c r="B6" s="24"/>
      <c r="C6" s="24"/>
      <c r="D6" s="24"/>
      <c r="E6" s="24"/>
      <c r="F6" s="24"/>
      <c r="G6" s="24"/>
      <c r="H6" s="24"/>
      <c r="I6" s="24"/>
      <c r="J6" s="24"/>
      <c r="K6" s="24"/>
      <c r="L6" s="24"/>
      <c r="M6" s="24"/>
      <c r="N6" s="24"/>
      <c r="O6" s="24"/>
    </row>
    <row r="7" spans="2:27">
      <c r="B7" s="24"/>
      <c r="C7" s="24"/>
      <c r="D7" s="24"/>
      <c r="E7" s="24"/>
      <c r="F7" s="24"/>
      <c r="G7" s="24"/>
      <c r="H7" s="24"/>
      <c r="I7" s="24"/>
      <c r="J7" s="24"/>
      <c r="K7" s="24"/>
      <c r="L7" s="24"/>
      <c r="M7" s="24"/>
      <c r="N7" s="24"/>
      <c r="O7" s="24"/>
    </row>
    <row r="8" spans="2:27">
      <c r="B8" s="24"/>
      <c r="C8" s="24"/>
      <c r="D8" s="24"/>
      <c r="E8" s="24"/>
      <c r="F8" s="24"/>
      <c r="G8" s="24"/>
      <c r="H8" s="24"/>
      <c r="I8" s="24"/>
      <c r="J8" s="24"/>
      <c r="K8" s="24"/>
      <c r="L8" s="24"/>
      <c r="M8" s="24"/>
      <c r="N8" s="24"/>
      <c r="O8" s="24"/>
    </row>
    <row r="9" spans="2:27" ht="16.5">
      <c r="B9" s="947" t="s">
        <v>485</v>
      </c>
      <c r="C9" s="947"/>
      <c r="D9" s="947"/>
      <c r="E9" s="947"/>
      <c r="F9" s="947"/>
      <c r="G9" s="947"/>
      <c r="H9" s="947"/>
      <c r="I9" s="947"/>
      <c r="J9" s="947"/>
      <c r="K9" s="947"/>
      <c r="L9" s="947"/>
      <c r="M9" s="947"/>
      <c r="N9" s="947"/>
      <c r="O9" s="947"/>
    </row>
    <row r="10" spans="2:27">
      <c r="B10" s="253"/>
      <c r="C10" s="253"/>
      <c r="D10" s="253"/>
      <c r="E10" s="253"/>
      <c r="F10" s="253"/>
      <c r="G10" s="253"/>
      <c r="H10" s="253"/>
      <c r="I10" s="253"/>
      <c r="J10" s="253"/>
      <c r="K10" s="253"/>
      <c r="L10" s="253"/>
      <c r="M10" s="253"/>
      <c r="N10" s="253"/>
      <c r="O10" s="253"/>
    </row>
    <row r="11" spans="2:27">
      <c r="B11" s="24"/>
      <c r="C11" s="24"/>
      <c r="D11" s="24"/>
      <c r="E11" s="24"/>
      <c r="F11" s="24"/>
      <c r="G11" s="24"/>
      <c r="H11" s="24"/>
      <c r="I11" s="24"/>
      <c r="J11" s="24"/>
      <c r="K11" s="24"/>
      <c r="L11" s="24"/>
      <c r="M11" s="24"/>
      <c r="N11" s="24"/>
      <c r="O11" s="24"/>
    </row>
    <row r="12" spans="2:27" ht="28.5" customHeight="1">
      <c r="B12" s="24"/>
      <c r="C12" s="954" t="s">
        <v>486</v>
      </c>
      <c r="D12" s="955"/>
      <c r="E12" s="919"/>
      <c r="F12" s="920"/>
      <c r="G12" s="960" t="s">
        <v>308</v>
      </c>
      <c r="H12" s="961"/>
      <c r="I12" s="961"/>
      <c r="J12" s="961"/>
      <c r="K12" s="961"/>
      <c r="L12" s="961"/>
      <c r="M12" s="961"/>
      <c r="N12" s="88"/>
      <c r="O12" s="254"/>
    </row>
    <row r="13" spans="2:27" ht="28.5" customHeight="1">
      <c r="B13" s="24"/>
      <c r="C13" s="956"/>
      <c r="D13" s="957"/>
      <c r="E13" s="921"/>
      <c r="F13" s="922"/>
      <c r="G13" s="962"/>
      <c r="H13" s="963"/>
      <c r="I13" s="963"/>
      <c r="J13" s="963"/>
      <c r="K13" s="963"/>
      <c r="L13" s="963"/>
      <c r="M13" s="963"/>
      <c r="N13" s="88"/>
      <c r="O13" s="254"/>
    </row>
    <row r="14" spans="2:27" ht="28.5" customHeight="1">
      <c r="B14" s="24"/>
      <c r="C14" s="956"/>
      <c r="D14" s="957"/>
      <c r="E14" s="923"/>
      <c r="F14" s="924"/>
      <c r="G14" s="964"/>
      <c r="H14" s="965"/>
      <c r="I14" s="965"/>
      <c r="J14" s="965"/>
      <c r="K14" s="965"/>
      <c r="L14" s="965"/>
      <c r="M14" s="965"/>
      <c r="N14" s="88"/>
      <c r="O14" s="254"/>
    </row>
    <row r="15" spans="2:27" ht="28.5" customHeight="1">
      <c r="B15" s="24"/>
      <c r="C15" s="956"/>
      <c r="D15" s="957"/>
      <c r="E15" s="919"/>
      <c r="F15" s="920"/>
      <c r="G15" s="966" t="s">
        <v>464</v>
      </c>
      <c r="H15" s="967"/>
      <c r="I15" s="967"/>
      <c r="J15" s="967"/>
      <c r="K15" s="967"/>
      <c r="L15" s="967"/>
      <c r="M15" s="967"/>
      <c r="N15" s="88"/>
      <c r="O15" s="254"/>
    </row>
    <row r="16" spans="2:27" ht="28.5" customHeight="1">
      <c r="B16" s="24"/>
      <c r="C16" s="956"/>
      <c r="D16" s="957"/>
      <c r="E16" s="921"/>
      <c r="F16" s="922"/>
      <c r="G16" s="968"/>
      <c r="H16" s="969"/>
      <c r="I16" s="969"/>
      <c r="J16" s="969"/>
      <c r="K16" s="969"/>
      <c r="L16" s="969"/>
      <c r="M16" s="969"/>
      <c r="N16" s="88"/>
      <c r="O16" s="254"/>
    </row>
    <row r="17" spans="2:15" ht="28.5" customHeight="1">
      <c r="B17" s="24"/>
      <c r="C17" s="956"/>
      <c r="D17" s="957"/>
      <c r="E17" s="923"/>
      <c r="F17" s="924"/>
      <c r="G17" s="970"/>
      <c r="H17" s="971"/>
      <c r="I17" s="971"/>
      <c r="J17" s="971"/>
      <c r="K17" s="971"/>
      <c r="L17" s="971"/>
      <c r="M17" s="971"/>
      <c r="N17" s="88"/>
      <c r="O17" s="254"/>
    </row>
    <row r="18" spans="2:15" ht="28.5" customHeight="1">
      <c r="B18" s="24"/>
      <c r="C18" s="956"/>
      <c r="D18" s="957"/>
      <c r="E18" s="919"/>
      <c r="F18" s="920"/>
      <c r="G18" s="948" t="s">
        <v>139</v>
      </c>
      <c r="H18" s="949"/>
      <c r="I18" s="949"/>
      <c r="J18" s="949"/>
      <c r="K18" s="949"/>
      <c r="L18" s="949"/>
      <c r="M18" s="949"/>
      <c r="N18" s="89"/>
      <c r="O18" s="255"/>
    </row>
    <row r="19" spans="2:15" ht="28.5" customHeight="1">
      <c r="B19" s="24"/>
      <c r="C19" s="956"/>
      <c r="D19" s="957"/>
      <c r="E19" s="921"/>
      <c r="F19" s="922"/>
      <c r="G19" s="950"/>
      <c r="H19" s="951"/>
      <c r="I19" s="951"/>
      <c r="J19" s="951"/>
      <c r="K19" s="951"/>
      <c r="L19" s="951"/>
      <c r="M19" s="951"/>
      <c r="N19" s="89"/>
      <c r="O19" s="255"/>
    </row>
    <row r="20" spans="2:15" ht="28.5" customHeight="1">
      <c r="B20" s="24"/>
      <c r="C20" s="958"/>
      <c r="D20" s="959"/>
      <c r="E20" s="923"/>
      <c r="F20" s="924"/>
      <c r="G20" s="952"/>
      <c r="H20" s="953"/>
      <c r="I20" s="953"/>
      <c r="J20" s="953"/>
      <c r="K20" s="953"/>
      <c r="L20" s="953"/>
      <c r="M20" s="953"/>
      <c r="N20" s="89"/>
      <c r="O20" s="255"/>
    </row>
    <row r="21" spans="2:15">
      <c r="B21" s="24"/>
      <c r="C21" s="24"/>
      <c r="D21" s="24"/>
      <c r="E21" s="86" t="str">
        <f>IF(COUNTBLANK(E12:F20)=18,"　↑　該当するものいずれか１つに○",IF(COUNTBLANK(E12:F20)=17,"","　↑　いずれか１つに○"))</f>
        <v>　↑　該当するものいずれか１つに○</v>
      </c>
      <c r="F21" s="86"/>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24"/>
      <c r="F24" s="24"/>
      <c r="G24" s="24"/>
      <c r="H24" s="24"/>
      <c r="I24" s="24"/>
      <c r="J24" s="24"/>
      <c r="K24" s="24"/>
      <c r="L24" s="24"/>
      <c r="M24" s="24"/>
      <c r="N24" s="24"/>
      <c r="O24" s="24"/>
    </row>
    <row r="25" spans="2:15">
      <c r="B25" s="24"/>
      <c r="C25" s="24"/>
      <c r="D25" s="24"/>
      <c r="E25" s="24"/>
      <c r="F25" s="24"/>
      <c r="G25" s="24"/>
      <c r="H25" s="24"/>
      <c r="I25" s="24"/>
      <c r="J25" s="24"/>
      <c r="K25" s="24"/>
      <c r="L25" s="24"/>
      <c r="M25" s="24"/>
      <c r="N25" s="24"/>
      <c r="O25" s="24"/>
    </row>
    <row r="26" spans="2:15">
      <c r="B26" s="24"/>
      <c r="C26" s="256" t="s">
        <v>472</v>
      </c>
      <c r="D26" s="24"/>
      <c r="E26" s="24"/>
      <c r="F26" s="24"/>
      <c r="G26" s="24"/>
      <c r="H26" s="24"/>
      <c r="I26" s="24"/>
      <c r="J26" s="24"/>
      <c r="K26" s="24"/>
      <c r="L26" s="24"/>
      <c r="M26" s="24"/>
      <c r="N26" s="24"/>
      <c r="O26" s="24"/>
    </row>
    <row r="27" spans="2:15" ht="80.25" customHeight="1">
      <c r="B27" s="24"/>
      <c r="C27" s="972" t="s">
        <v>140</v>
      </c>
      <c r="D27" s="973"/>
      <c r="E27" s="974"/>
      <c r="F27" s="975"/>
      <c r="G27" s="975"/>
      <c r="H27" s="975"/>
      <c r="I27" s="975"/>
      <c r="J27" s="975"/>
      <c r="K27" s="975"/>
      <c r="L27" s="975"/>
      <c r="M27" s="976"/>
      <c r="N27" s="257"/>
      <c r="O27" s="257"/>
    </row>
    <row r="28" spans="2:15" ht="14.25" customHeight="1">
      <c r="B28" s="24"/>
      <c r="C28" s="258"/>
      <c r="D28" s="259"/>
      <c r="E28" s="86"/>
      <c r="F28" s="260"/>
      <c r="G28" s="260"/>
      <c r="H28" s="260"/>
      <c r="I28" s="260"/>
      <c r="J28" s="260"/>
      <c r="K28" s="260"/>
      <c r="L28" s="260"/>
      <c r="M28" s="260"/>
      <c r="N28" s="260"/>
      <c r="O28" s="260"/>
    </row>
    <row r="29" spans="2:15">
      <c r="B29" s="24"/>
      <c r="C29" s="261" t="s">
        <v>473</v>
      </c>
      <c r="D29" s="24"/>
      <c r="E29" s="24"/>
      <c r="F29" s="24"/>
      <c r="G29" s="24"/>
      <c r="H29" s="24"/>
      <c r="I29" s="24"/>
      <c r="J29" s="24"/>
      <c r="K29" s="24"/>
      <c r="L29" s="24"/>
      <c r="M29" s="24"/>
      <c r="N29" s="24"/>
      <c r="O29" s="24"/>
    </row>
    <row r="30" spans="2:15" ht="63.75" customHeight="1">
      <c r="B30" s="24"/>
      <c r="C30" s="972" t="s">
        <v>141</v>
      </c>
      <c r="D30" s="978"/>
      <c r="E30" s="974"/>
      <c r="F30" s="975"/>
      <c r="G30" s="975"/>
      <c r="H30" s="975"/>
      <c r="I30" s="975"/>
      <c r="J30" s="975"/>
      <c r="K30" s="975"/>
      <c r="L30" s="975"/>
      <c r="M30" s="976"/>
      <c r="N30" s="257"/>
      <c r="O30" s="257"/>
    </row>
    <row r="31" spans="2:15" ht="63.75" customHeight="1">
      <c r="B31" s="24"/>
      <c r="C31" s="972" t="s">
        <v>142</v>
      </c>
      <c r="D31" s="973"/>
      <c r="E31" s="974"/>
      <c r="F31" s="975"/>
      <c r="G31" s="975"/>
      <c r="H31" s="975"/>
      <c r="I31" s="975"/>
      <c r="J31" s="975"/>
      <c r="K31" s="975"/>
      <c r="L31" s="975"/>
      <c r="M31" s="976"/>
      <c r="N31" s="257"/>
      <c r="O31" s="257"/>
    </row>
    <row r="32" spans="2:15">
      <c r="B32" s="24"/>
      <c r="C32" s="262"/>
      <c r="D32" s="262"/>
      <c r="E32" s="262"/>
      <c r="F32" s="262"/>
      <c r="G32" s="262"/>
      <c r="H32" s="262"/>
      <c r="I32" s="262"/>
      <c r="J32" s="262"/>
      <c r="K32" s="262"/>
      <c r="L32" s="262"/>
      <c r="M32" s="262"/>
      <c r="N32" s="262"/>
      <c r="O32" s="262"/>
    </row>
    <row r="33" spans="2:15" ht="14">
      <c r="B33" s="263"/>
      <c r="C33" s="264" t="s">
        <v>2</v>
      </c>
      <c r="D33" s="263"/>
      <c r="E33" s="263"/>
      <c r="F33" s="263"/>
      <c r="G33" s="263"/>
      <c r="H33" s="263"/>
      <c r="I33" s="263"/>
      <c r="J33" s="263"/>
      <c r="K33" s="263"/>
      <c r="L33" s="263"/>
      <c r="M33" s="263"/>
      <c r="N33" s="263"/>
      <c r="O33" s="263"/>
    </row>
    <row r="34" spans="2:15">
      <c r="B34" s="24"/>
      <c r="C34" s="24"/>
      <c r="D34" s="24"/>
      <c r="E34" s="24"/>
      <c r="F34" s="24"/>
      <c r="G34" s="24"/>
      <c r="H34" s="24"/>
      <c r="I34" s="24"/>
      <c r="J34" s="24"/>
      <c r="K34" s="24"/>
      <c r="L34" s="24"/>
      <c r="M34" s="24"/>
      <c r="N34" s="24"/>
      <c r="O34" s="24"/>
    </row>
    <row r="35" spans="2:15">
      <c r="B35" s="24"/>
      <c r="C35" s="24"/>
      <c r="D35" s="24"/>
      <c r="E35" s="24"/>
      <c r="F35" s="24"/>
      <c r="G35" s="24"/>
      <c r="H35" s="24"/>
      <c r="I35" s="24"/>
      <c r="J35" s="24"/>
      <c r="K35" s="24"/>
      <c r="L35" s="24"/>
      <c r="M35" s="24"/>
      <c r="N35" s="24"/>
      <c r="O35" s="24"/>
    </row>
    <row r="36" spans="2:15">
      <c r="B36" s="24"/>
      <c r="C36" s="24"/>
      <c r="D36" s="24"/>
      <c r="E36" s="24"/>
      <c r="F36" s="24"/>
      <c r="G36" s="24"/>
      <c r="H36" s="24"/>
      <c r="I36" s="24"/>
      <c r="J36" s="24"/>
      <c r="K36" s="24"/>
      <c r="L36" s="24"/>
      <c r="M36" s="24"/>
      <c r="N36" s="24"/>
      <c r="O36" s="24"/>
    </row>
    <row r="37" spans="2:15">
      <c r="B37" s="24"/>
      <c r="C37" s="24"/>
      <c r="D37" s="24"/>
      <c r="E37" s="24"/>
      <c r="F37" s="24"/>
      <c r="G37" s="24"/>
      <c r="H37" s="24"/>
      <c r="I37" s="24"/>
      <c r="J37" s="24"/>
      <c r="K37" s="24"/>
      <c r="L37" s="24"/>
      <c r="M37" s="24"/>
      <c r="N37" s="24"/>
      <c r="O37" s="24"/>
    </row>
    <row r="38" spans="2:15">
      <c r="B38" s="24"/>
      <c r="C38" s="24"/>
      <c r="D38" s="24"/>
      <c r="E38" s="24"/>
      <c r="F38" s="24"/>
      <c r="G38" s="24"/>
      <c r="H38" s="24"/>
      <c r="I38" s="24"/>
      <c r="J38" s="24"/>
      <c r="K38" s="24"/>
      <c r="L38" s="24"/>
      <c r="M38" s="24"/>
      <c r="N38" s="24"/>
      <c r="O38" s="24"/>
    </row>
    <row r="39" spans="2:15">
      <c r="B39" s="24"/>
      <c r="C39" s="24"/>
      <c r="D39" s="24"/>
      <c r="E39" s="24"/>
      <c r="F39" s="24"/>
      <c r="G39" s="24"/>
      <c r="H39" s="24"/>
      <c r="I39" s="24"/>
      <c r="J39" s="24"/>
      <c r="K39" s="24"/>
      <c r="L39" s="24"/>
      <c r="M39" s="24"/>
      <c r="N39" s="24"/>
      <c r="O39" s="24"/>
    </row>
    <row r="40" spans="2:15">
      <c r="B40" s="977" t="s">
        <v>132</v>
      </c>
      <c r="C40" s="977"/>
      <c r="D40" s="977"/>
      <c r="E40" s="977"/>
      <c r="F40" s="977"/>
      <c r="G40" s="977"/>
      <c r="H40" s="977"/>
      <c r="I40" s="977"/>
      <c r="J40" s="977"/>
      <c r="K40" s="977"/>
      <c r="L40" s="977"/>
      <c r="M40" s="977"/>
      <c r="N40" s="977"/>
      <c r="O40" s="977"/>
    </row>
    <row r="41" spans="2:15" ht="22.5" customHeight="1"/>
  </sheetData>
  <sheetProtection sheet="1" selectLockedCells="1"/>
  <mergeCells count="17">
    <mergeCell ref="C27:D27"/>
    <mergeCell ref="E27:M27"/>
    <mergeCell ref="C31:D31"/>
    <mergeCell ref="E31:M31"/>
    <mergeCell ref="B40:O40"/>
    <mergeCell ref="C30:D30"/>
    <mergeCell ref="E30:M30"/>
    <mergeCell ref="L2:N2"/>
    <mergeCell ref="L3:N5"/>
    <mergeCell ref="B9:O9"/>
    <mergeCell ref="E18:F20"/>
    <mergeCell ref="G18:M20"/>
    <mergeCell ref="C12:D20"/>
    <mergeCell ref="E12:F14"/>
    <mergeCell ref="G12:M14"/>
    <mergeCell ref="E15:F17"/>
    <mergeCell ref="G15:M17"/>
  </mergeCells>
  <phoneticPr fontId="10"/>
  <conditionalFormatting sqref="E27">
    <cfRule type="expression" dxfId="175" priority="4" stopIfTrue="1">
      <formula>AND($E$12="○",$E$21="")</formula>
    </cfRule>
  </conditionalFormatting>
  <conditionalFormatting sqref="E12:M14">
    <cfRule type="expression" dxfId="174" priority="5">
      <formula>OR($E$15="○",$E$18="○")</formula>
    </cfRule>
  </conditionalFormatting>
  <conditionalFormatting sqref="E15:M17">
    <cfRule type="expression" dxfId="173" priority="1">
      <formula>OR($E$12="○",$E$18="○")</formula>
    </cfRule>
  </conditionalFormatting>
  <conditionalFormatting sqref="E18:M20">
    <cfRule type="expression" dxfId="172" priority="2">
      <formula>OR($E$12="○",$E$15="○")</formula>
    </cfRule>
  </conditionalFormatting>
  <conditionalFormatting sqref="E30:M31">
    <cfRule type="expression" dxfId="171"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62" customWidth="1"/>
    <col min="2" max="14" width="6.453125" style="62" customWidth="1"/>
    <col min="15" max="15" width="2.453125" style="62" customWidth="1"/>
    <col min="16" max="16" width="3.7265625" style="62" customWidth="1"/>
    <col min="17" max="16384" width="9" style="62"/>
  </cols>
  <sheetData>
    <row r="1" spans="2:34" ht="22.5" customHeight="1"/>
    <row r="2" spans="2:34" ht="25.5">
      <c r="B2" s="265"/>
      <c r="C2" s="265"/>
      <c r="D2" s="265"/>
      <c r="E2" s="265"/>
      <c r="F2" s="265"/>
      <c r="G2" s="265"/>
      <c r="H2" s="265"/>
      <c r="I2" s="265"/>
      <c r="J2" s="265"/>
      <c r="K2" s="266"/>
      <c r="L2" s="447" t="s">
        <v>463</v>
      </c>
      <c r="M2" s="447"/>
      <c r="N2" s="447"/>
      <c r="O2" s="247"/>
      <c r="AB2" s="63"/>
      <c r="AC2" s="63"/>
      <c r="AD2" s="63"/>
      <c r="AE2" s="63"/>
      <c r="AF2" s="63"/>
      <c r="AG2" s="63"/>
      <c r="AH2" s="63"/>
    </row>
    <row r="3" spans="2:34" ht="13.5" customHeight="1">
      <c r="B3" s="265"/>
      <c r="C3" s="265"/>
      <c r="D3" s="265"/>
      <c r="E3" s="265"/>
      <c r="F3" s="265"/>
      <c r="G3" s="265"/>
      <c r="H3" s="265"/>
      <c r="I3" s="265"/>
      <c r="J3" s="265"/>
      <c r="K3" s="265"/>
      <c r="L3" s="1017" t="s">
        <v>143</v>
      </c>
      <c r="M3" s="1017"/>
      <c r="N3" s="1017"/>
      <c r="O3" s="247"/>
    </row>
    <row r="4" spans="2:34" ht="13.5" customHeight="1">
      <c r="B4" s="265"/>
      <c r="C4" s="265"/>
      <c r="D4" s="265"/>
      <c r="E4" s="265"/>
      <c r="F4" s="265"/>
      <c r="G4" s="265"/>
      <c r="H4" s="265"/>
      <c r="I4" s="265"/>
      <c r="J4" s="265"/>
      <c r="K4" s="265"/>
      <c r="L4" s="1017"/>
      <c r="M4" s="1017"/>
      <c r="N4" s="1017"/>
      <c r="O4" s="247"/>
    </row>
    <row r="5" spans="2:34" ht="13.5" customHeight="1">
      <c r="B5" s="265"/>
      <c r="C5" s="265"/>
      <c r="D5" s="265"/>
      <c r="E5" s="265"/>
      <c r="F5" s="265"/>
      <c r="G5" s="265"/>
      <c r="H5" s="265"/>
      <c r="I5" s="265"/>
      <c r="J5" s="265"/>
      <c r="K5" s="265"/>
      <c r="L5" s="1017"/>
      <c r="M5" s="1017"/>
      <c r="N5" s="1017"/>
      <c r="O5" s="247"/>
    </row>
    <row r="6" spans="2:34">
      <c r="B6" s="265"/>
      <c r="C6" s="265"/>
      <c r="D6" s="265"/>
      <c r="E6" s="265"/>
      <c r="F6" s="265"/>
      <c r="G6" s="265"/>
      <c r="H6" s="265"/>
      <c r="I6" s="265"/>
      <c r="J6" s="265"/>
      <c r="K6" s="265"/>
      <c r="L6" s="265"/>
      <c r="M6" s="265"/>
      <c r="N6" s="265"/>
      <c r="O6" s="247"/>
    </row>
    <row r="7" spans="2:34">
      <c r="B7" s="265"/>
      <c r="C7" s="265"/>
      <c r="D7" s="265"/>
      <c r="E7" s="265"/>
      <c r="F7" s="265"/>
      <c r="G7" s="265"/>
      <c r="H7" s="265"/>
      <c r="I7" s="265"/>
      <c r="J7" s="265"/>
      <c r="K7" s="265"/>
      <c r="L7" s="265"/>
      <c r="M7" s="265"/>
      <c r="N7" s="265"/>
      <c r="O7" s="247"/>
    </row>
    <row r="8" spans="2:34">
      <c r="B8" s="265"/>
      <c r="C8" s="265"/>
      <c r="D8" s="265"/>
      <c r="E8" s="265"/>
      <c r="F8" s="265"/>
      <c r="G8" s="265"/>
      <c r="H8" s="265"/>
      <c r="I8" s="265"/>
      <c r="J8" s="265"/>
      <c r="K8" s="265"/>
      <c r="L8" s="265"/>
      <c r="M8" s="265"/>
      <c r="N8" s="265"/>
      <c r="O8" s="247"/>
    </row>
    <row r="9" spans="2:34" ht="16.5">
      <c r="B9" s="1018" t="s">
        <v>144</v>
      </c>
      <c r="C9" s="1018"/>
      <c r="D9" s="1018"/>
      <c r="E9" s="1018"/>
      <c r="F9" s="1018"/>
      <c r="G9" s="1018"/>
      <c r="H9" s="1018"/>
      <c r="I9" s="1018"/>
      <c r="J9" s="1018"/>
      <c r="K9" s="1018"/>
      <c r="L9" s="1018"/>
      <c r="M9" s="1018"/>
      <c r="N9" s="1018"/>
      <c r="O9" s="247"/>
    </row>
    <row r="10" spans="2:34">
      <c r="B10" s="267"/>
      <c r="C10" s="267"/>
      <c r="D10" s="267"/>
      <c r="E10" s="267"/>
      <c r="F10" s="267"/>
      <c r="G10" s="267"/>
      <c r="H10" s="267"/>
      <c r="I10" s="267"/>
      <c r="J10" s="267"/>
      <c r="K10" s="267"/>
      <c r="L10" s="267"/>
      <c r="M10" s="267"/>
      <c r="N10" s="267"/>
      <c r="O10" s="247"/>
    </row>
    <row r="11" spans="2:34">
      <c r="B11" s="265"/>
      <c r="C11" s="265"/>
      <c r="D11" s="265"/>
      <c r="E11" s="265"/>
      <c r="F11" s="265"/>
      <c r="G11" s="265"/>
      <c r="H11" s="265"/>
      <c r="I11" s="265"/>
      <c r="J11" s="265"/>
      <c r="K11" s="265"/>
      <c r="L11" s="265"/>
      <c r="M11" s="265"/>
      <c r="N11" s="265"/>
      <c r="O11" s="247"/>
    </row>
    <row r="12" spans="2:34">
      <c r="B12" s="265"/>
      <c r="C12" s="1019" t="s">
        <v>353</v>
      </c>
      <c r="D12" s="1020"/>
      <c r="E12" s="919"/>
      <c r="F12" s="920"/>
      <c r="G12" s="1025" t="s">
        <v>145</v>
      </c>
      <c r="H12" s="1025"/>
      <c r="I12" s="1025"/>
      <c r="J12" s="1025"/>
      <c r="K12" s="1025"/>
      <c r="L12" s="1025"/>
      <c r="M12" s="1026"/>
      <c r="N12" s="159"/>
      <c r="O12" s="247"/>
    </row>
    <row r="13" spans="2:34">
      <c r="B13" s="265"/>
      <c r="C13" s="1021"/>
      <c r="D13" s="1022"/>
      <c r="E13" s="921"/>
      <c r="F13" s="922"/>
      <c r="G13" s="1027"/>
      <c r="H13" s="1027"/>
      <c r="I13" s="1027"/>
      <c r="J13" s="1027"/>
      <c r="K13" s="1027"/>
      <c r="L13" s="1027"/>
      <c r="M13" s="1028"/>
      <c r="N13" s="268"/>
      <c r="O13" s="248"/>
    </row>
    <row r="14" spans="2:34">
      <c r="B14" s="265"/>
      <c r="C14" s="1021"/>
      <c r="D14" s="1022"/>
      <c r="E14" s="923"/>
      <c r="F14" s="924"/>
      <c r="G14" s="1029"/>
      <c r="H14" s="1029"/>
      <c r="I14" s="1029"/>
      <c r="J14" s="1029"/>
      <c r="K14" s="1029"/>
      <c r="L14" s="1029"/>
      <c r="M14" s="1030"/>
      <c r="N14" s="268"/>
      <c r="O14" s="247"/>
    </row>
    <row r="15" spans="2:34">
      <c r="B15" s="265"/>
      <c r="C15" s="1021"/>
      <c r="D15" s="1022"/>
      <c r="E15" s="919"/>
      <c r="F15" s="920"/>
      <c r="G15" s="1031" t="s">
        <v>139</v>
      </c>
      <c r="H15" s="1031"/>
      <c r="I15" s="1031"/>
      <c r="J15" s="1031"/>
      <c r="K15" s="1031"/>
      <c r="L15" s="1031"/>
      <c r="M15" s="1032"/>
      <c r="N15" s="159"/>
      <c r="O15" s="247"/>
    </row>
    <row r="16" spans="2:34">
      <c r="B16" s="265"/>
      <c r="C16" s="1021"/>
      <c r="D16" s="1022"/>
      <c r="E16" s="921"/>
      <c r="F16" s="922"/>
      <c r="G16" s="1033"/>
      <c r="H16" s="1033"/>
      <c r="I16" s="1033"/>
      <c r="J16" s="1033"/>
      <c r="K16" s="1033"/>
      <c r="L16" s="1033"/>
      <c r="M16" s="1034"/>
      <c r="N16" s="268"/>
      <c r="O16" s="247"/>
    </row>
    <row r="17" spans="2:15">
      <c r="B17" s="265"/>
      <c r="C17" s="1023"/>
      <c r="D17" s="1024"/>
      <c r="E17" s="923"/>
      <c r="F17" s="924"/>
      <c r="G17" s="1035"/>
      <c r="H17" s="1035"/>
      <c r="I17" s="1035"/>
      <c r="J17" s="1035"/>
      <c r="K17" s="1035"/>
      <c r="L17" s="1035"/>
      <c r="M17" s="1036"/>
      <c r="N17" s="265"/>
      <c r="O17" s="247"/>
    </row>
    <row r="18" spans="2:15">
      <c r="B18" s="265"/>
      <c r="C18" s="265"/>
      <c r="D18" s="265"/>
      <c r="E18" s="22" t="str">
        <f>IF(COUNTBLANK(E12:F17)=12,"　↑　該当する方に○",IF(COUNTBLANK(E12:F17)=10,"　↑　どちらか一方に○",""))</f>
        <v>　↑　該当する方に○</v>
      </c>
      <c r="F18" s="25"/>
      <c r="G18" s="265"/>
      <c r="H18" s="265"/>
      <c r="I18" s="265"/>
      <c r="J18" s="265"/>
      <c r="K18" s="265"/>
      <c r="L18" s="265"/>
      <c r="M18" s="265"/>
      <c r="N18" s="265"/>
      <c r="O18" s="247"/>
    </row>
    <row r="19" spans="2:15">
      <c r="B19" s="265"/>
      <c r="C19" s="265"/>
      <c r="D19" s="265"/>
      <c r="E19" s="265"/>
      <c r="F19" s="265"/>
      <c r="G19" s="265"/>
      <c r="H19" s="265"/>
      <c r="I19" s="265"/>
      <c r="J19" s="265"/>
      <c r="K19" s="265"/>
      <c r="L19" s="265"/>
      <c r="M19" s="265"/>
      <c r="N19" s="265"/>
      <c r="O19" s="247"/>
    </row>
    <row r="20" spans="2:15">
      <c r="B20" s="265"/>
      <c r="C20" s="265"/>
      <c r="D20" s="265"/>
      <c r="E20" s="265"/>
      <c r="F20" s="265"/>
      <c r="G20" s="265"/>
      <c r="H20" s="265"/>
      <c r="I20" s="265"/>
      <c r="J20" s="265"/>
      <c r="K20" s="265"/>
      <c r="L20" s="265"/>
      <c r="M20" s="265"/>
      <c r="N20" s="265"/>
      <c r="O20" s="247"/>
    </row>
    <row r="21" spans="2:15">
      <c r="B21" s="265"/>
      <c r="C21" s="265"/>
      <c r="D21" s="265"/>
      <c r="E21" s="265"/>
      <c r="F21" s="265"/>
      <c r="G21" s="265"/>
      <c r="H21" s="265"/>
      <c r="I21" s="265"/>
      <c r="J21" s="265"/>
      <c r="K21" s="265"/>
      <c r="L21" s="265"/>
      <c r="M21" s="265"/>
      <c r="N21" s="265"/>
      <c r="O21" s="247"/>
    </row>
    <row r="22" spans="2:15">
      <c r="B22" s="265"/>
      <c r="C22" s="265"/>
      <c r="D22" s="265"/>
      <c r="E22" s="265"/>
      <c r="F22" s="265"/>
      <c r="G22" s="265"/>
      <c r="H22" s="265"/>
      <c r="I22" s="265"/>
      <c r="J22" s="265"/>
      <c r="K22" s="265"/>
      <c r="L22" s="265"/>
      <c r="M22" s="265"/>
      <c r="N22" s="265"/>
      <c r="O22" s="247"/>
    </row>
    <row r="23" spans="2:15">
      <c r="B23" s="265"/>
      <c r="C23" s="265" t="s">
        <v>7</v>
      </c>
      <c r="D23" s="265"/>
      <c r="E23" s="265"/>
      <c r="F23" s="265"/>
      <c r="G23" s="265"/>
      <c r="H23" s="265"/>
      <c r="I23" s="265"/>
      <c r="J23" s="265"/>
      <c r="K23" s="265"/>
      <c r="L23" s="265"/>
      <c r="M23" s="265"/>
      <c r="N23" s="265"/>
      <c r="O23" s="247"/>
    </row>
    <row r="24" spans="2:15" ht="13.5" customHeight="1">
      <c r="B24" s="265"/>
      <c r="C24" s="991" t="s">
        <v>146</v>
      </c>
      <c r="D24" s="991"/>
      <c r="E24" s="992" t="s">
        <v>276</v>
      </c>
      <c r="F24" s="993"/>
      <c r="G24" s="993"/>
      <c r="H24" s="993"/>
      <c r="I24" s="998"/>
      <c r="J24" s="1001" t="s">
        <v>147</v>
      </c>
      <c r="K24" s="1001"/>
      <c r="L24" s="1001"/>
      <c r="M24" s="1002"/>
      <c r="N24" s="269"/>
      <c r="O24" s="247"/>
    </row>
    <row r="25" spans="2:15" ht="13.5" customHeight="1">
      <c r="B25" s="265"/>
      <c r="C25" s="991"/>
      <c r="D25" s="991"/>
      <c r="E25" s="994"/>
      <c r="F25" s="995"/>
      <c r="G25" s="995"/>
      <c r="H25" s="995"/>
      <c r="I25" s="999"/>
      <c r="J25" s="1003"/>
      <c r="K25" s="1003"/>
      <c r="L25" s="1003"/>
      <c r="M25" s="1004"/>
      <c r="N25" s="269"/>
      <c r="O25" s="247"/>
    </row>
    <row r="26" spans="2:15" ht="13.5" customHeight="1">
      <c r="B26" s="265"/>
      <c r="C26" s="991"/>
      <c r="D26" s="991"/>
      <c r="E26" s="996"/>
      <c r="F26" s="997"/>
      <c r="G26" s="997"/>
      <c r="H26" s="997"/>
      <c r="I26" s="1000"/>
      <c r="J26" s="1005"/>
      <c r="K26" s="1005"/>
      <c r="L26" s="1005"/>
      <c r="M26" s="1006"/>
      <c r="N26" s="269"/>
      <c r="O26" s="247"/>
    </row>
    <row r="27" spans="2:15" ht="13.5" customHeight="1">
      <c r="B27" s="265"/>
      <c r="C27" s="1007" t="s">
        <v>148</v>
      </c>
      <c r="D27" s="1008"/>
      <c r="E27" s="983"/>
      <c r="F27" s="1011" t="s">
        <v>149</v>
      </c>
      <c r="G27" s="1012"/>
      <c r="H27" s="1012"/>
      <c r="I27" s="1012"/>
      <c r="J27" s="1012"/>
      <c r="K27" s="1012"/>
      <c r="L27" s="1012"/>
      <c r="M27" s="1013"/>
      <c r="N27" s="270"/>
      <c r="O27" s="247"/>
    </row>
    <row r="28" spans="2:15" ht="13.5" customHeight="1">
      <c r="B28" s="265"/>
      <c r="C28" s="1009"/>
      <c r="D28" s="1010"/>
      <c r="E28" s="984"/>
      <c r="F28" s="1014"/>
      <c r="G28" s="1015"/>
      <c r="H28" s="1015"/>
      <c r="I28" s="1015"/>
      <c r="J28" s="1015"/>
      <c r="K28" s="1015"/>
      <c r="L28" s="1015"/>
      <c r="M28" s="1016"/>
      <c r="N28" s="270"/>
      <c r="O28" s="247"/>
    </row>
    <row r="29" spans="2:15" ht="13.5" customHeight="1">
      <c r="B29" s="265"/>
      <c r="C29" s="1009"/>
      <c r="D29" s="1010"/>
      <c r="E29" s="983"/>
      <c r="F29" s="985" t="s">
        <v>150</v>
      </c>
      <c r="G29" s="986"/>
      <c r="H29" s="986"/>
      <c r="I29" s="986"/>
      <c r="J29" s="986"/>
      <c r="K29" s="986"/>
      <c r="L29" s="986"/>
      <c r="M29" s="987"/>
      <c r="N29" s="270"/>
      <c r="O29" s="247"/>
    </row>
    <row r="30" spans="2:15" ht="13.5" customHeight="1">
      <c r="B30" s="265"/>
      <c r="C30" s="1009"/>
      <c r="D30" s="1010"/>
      <c r="E30" s="984"/>
      <c r="F30" s="988"/>
      <c r="G30" s="989"/>
      <c r="H30" s="989"/>
      <c r="I30" s="989"/>
      <c r="J30" s="989"/>
      <c r="K30" s="989"/>
      <c r="L30" s="989"/>
      <c r="M30" s="990"/>
      <c r="N30" s="270"/>
      <c r="O30" s="247"/>
    </row>
    <row r="31" spans="2:15" ht="13.5" customHeight="1">
      <c r="B31" s="265"/>
      <c r="C31" s="979" t="s">
        <v>151</v>
      </c>
      <c r="D31" s="980"/>
      <c r="E31" s="983"/>
      <c r="F31" s="985" t="s">
        <v>152</v>
      </c>
      <c r="G31" s="986"/>
      <c r="H31" s="986"/>
      <c r="I31" s="986"/>
      <c r="J31" s="986"/>
      <c r="K31" s="986"/>
      <c r="L31" s="986"/>
      <c r="M31" s="987"/>
      <c r="N31" s="270"/>
      <c r="O31" s="247"/>
    </row>
    <row r="32" spans="2:15" ht="13.5" customHeight="1">
      <c r="B32" s="265"/>
      <c r="C32" s="979"/>
      <c r="D32" s="980"/>
      <c r="E32" s="984"/>
      <c r="F32" s="988"/>
      <c r="G32" s="989"/>
      <c r="H32" s="989"/>
      <c r="I32" s="989"/>
      <c r="J32" s="989"/>
      <c r="K32" s="989"/>
      <c r="L32" s="989"/>
      <c r="M32" s="990"/>
      <c r="N32" s="270"/>
      <c r="O32" s="247"/>
    </row>
    <row r="33" spans="2:15" ht="13.5" customHeight="1">
      <c r="B33" s="265"/>
      <c r="C33" s="979"/>
      <c r="D33" s="980"/>
      <c r="E33" s="983"/>
      <c r="F33" s="985" t="s">
        <v>153</v>
      </c>
      <c r="G33" s="986"/>
      <c r="H33" s="986"/>
      <c r="I33" s="986"/>
      <c r="J33" s="986"/>
      <c r="K33" s="986"/>
      <c r="L33" s="986"/>
      <c r="M33" s="987"/>
      <c r="N33" s="270"/>
      <c r="O33" s="247"/>
    </row>
    <row r="34" spans="2:15" ht="13.5" customHeight="1">
      <c r="B34" s="265"/>
      <c r="C34" s="981"/>
      <c r="D34" s="982"/>
      <c r="E34" s="984"/>
      <c r="F34" s="988"/>
      <c r="G34" s="989"/>
      <c r="H34" s="989"/>
      <c r="I34" s="989"/>
      <c r="J34" s="989"/>
      <c r="K34" s="989"/>
      <c r="L34" s="989"/>
      <c r="M34" s="990"/>
      <c r="N34" s="270"/>
      <c r="O34" s="247"/>
    </row>
    <row r="35" spans="2:15">
      <c r="B35" s="265"/>
      <c r="C35" s="265"/>
      <c r="D35" s="265"/>
      <c r="E35" s="22" t="str">
        <f>IF(COUNTBLANK(E27:E34)&lt;7,"　↑　いずれか１つに○","")</f>
        <v/>
      </c>
      <c r="F35" s="265"/>
      <c r="G35" s="265"/>
      <c r="H35" s="265"/>
      <c r="I35" s="265"/>
      <c r="J35" s="265"/>
      <c r="K35" s="265"/>
      <c r="L35" s="265"/>
      <c r="M35" s="265"/>
      <c r="N35" s="265"/>
      <c r="O35" s="247"/>
    </row>
    <row r="36" spans="2:15">
      <c r="B36" s="265"/>
      <c r="C36" s="265"/>
      <c r="D36" s="265"/>
      <c r="E36" s="265"/>
      <c r="F36" s="265"/>
      <c r="G36" s="265"/>
      <c r="H36" s="265"/>
      <c r="I36" s="265"/>
      <c r="J36" s="265"/>
      <c r="K36" s="265"/>
      <c r="L36" s="265"/>
      <c r="M36" s="265"/>
      <c r="N36" s="265"/>
      <c r="O36" s="247"/>
    </row>
    <row r="37" spans="2:15">
      <c r="B37" s="265"/>
      <c r="C37" s="265"/>
      <c r="D37" s="271" t="s">
        <v>154</v>
      </c>
      <c r="E37" s="265"/>
      <c r="F37" s="265"/>
      <c r="G37" s="265"/>
      <c r="H37" s="265"/>
      <c r="I37" s="265"/>
      <c r="J37" s="265"/>
      <c r="K37" s="265"/>
      <c r="L37" s="265"/>
      <c r="M37" s="265"/>
      <c r="N37" s="265"/>
      <c r="O37" s="247"/>
    </row>
    <row r="38" spans="2:15">
      <c r="B38" s="265"/>
      <c r="C38" s="265"/>
      <c r="D38" s="265"/>
      <c r="E38" s="265"/>
      <c r="F38" s="265"/>
      <c r="G38" s="265"/>
      <c r="H38" s="265"/>
      <c r="I38" s="265"/>
      <c r="J38" s="265"/>
      <c r="K38" s="265"/>
      <c r="L38" s="265"/>
      <c r="M38" s="265"/>
      <c r="N38" s="265"/>
      <c r="O38" s="247"/>
    </row>
    <row r="39" spans="2:15" ht="14">
      <c r="B39" s="272"/>
      <c r="C39" s="170" t="s">
        <v>2</v>
      </c>
      <c r="D39" s="273"/>
      <c r="E39" s="273"/>
      <c r="F39" s="273"/>
      <c r="G39" s="273"/>
      <c r="H39" s="273"/>
      <c r="I39" s="273"/>
      <c r="J39" s="273"/>
      <c r="K39" s="273"/>
      <c r="L39" s="273"/>
      <c r="M39" s="273"/>
      <c r="N39" s="273"/>
      <c r="O39" s="247"/>
    </row>
    <row r="40" spans="2:15" ht="14">
      <c r="B40" s="272"/>
      <c r="C40" s="274"/>
      <c r="D40" s="272"/>
      <c r="E40" s="272"/>
      <c r="F40" s="272"/>
      <c r="G40" s="272"/>
      <c r="H40" s="272"/>
      <c r="I40" s="272"/>
      <c r="J40" s="272"/>
      <c r="K40" s="272"/>
      <c r="L40" s="272"/>
      <c r="M40" s="272"/>
      <c r="N40" s="272"/>
      <c r="O40" s="247"/>
    </row>
    <row r="41" spans="2:15">
      <c r="B41" s="272"/>
      <c r="C41" s="275"/>
      <c r="D41" s="272"/>
      <c r="E41" s="272"/>
      <c r="F41" s="272"/>
      <c r="G41" s="272"/>
      <c r="H41" s="272"/>
      <c r="I41" s="272"/>
      <c r="J41" s="272"/>
      <c r="K41" s="272"/>
      <c r="L41" s="272"/>
      <c r="M41" s="272"/>
      <c r="N41" s="272"/>
      <c r="O41" s="247"/>
    </row>
    <row r="42" spans="2:15">
      <c r="B42" s="272"/>
      <c r="C42" s="275"/>
      <c r="D42" s="272"/>
      <c r="E42" s="272"/>
      <c r="F42" s="272"/>
      <c r="G42" s="272"/>
      <c r="H42" s="272"/>
      <c r="I42" s="272"/>
      <c r="J42" s="272"/>
      <c r="K42" s="272"/>
      <c r="L42" s="272"/>
      <c r="M42" s="272"/>
      <c r="N42" s="272"/>
      <c r="O42" s="247"/>
    </row>
    <row r="43" spans="2:15">
      <c r="B43" s="250"/>
      <c r="C43" s="250"/>
      <c r="D43" s="250"/>
      <c r="E43" s="250"/>
      <c r="F43" s="250"/>
      <c r="G43" s="250"/>
      <c r="H43" s="250"/>
      <c r="I43" s="250"/>
      <c r="J43" s="250"/>
      <c r="K43" s="250"/>
      <c r="L43" s="250"/>
      <c r="M43" s="250"/>
      <c r="N43" s="250"/>
      <c r="O43" s="247"/>
    </row>
    <row r="44" spans="2:15">
      <c r="B44" s="250"/>
      <c r="C44" s="250"/>
      <c r="D44" s="250"/>
      <c r="E44" s="250"/>
      <c r="F44" s="250"/>
      <c r="G44" s="250"/>
      <c r="H44" s="250"/>
      <c r="I44" s="250"/>
      <c r="J44" s="250"/>
      <c r="K44" s="250"/>
      <c r="L44" s="250"/>
      <c r="M44" s="250"/>
      <c r="N44" s="250"/>
      <c r="O44" s="247"/>
    </row>
    <row r="45" spans="2:15">
      <c r="B45" s="250"/>
      <c r="C45" s="250"/>
      <c r="D45" s="250"/>
      <c r="E45" s="250"/>
      <c r="F45" s="250"/>
      <c r="G45" s="250"/>
      <c r="H45" s="250"/>
      <c r="I45" s="250"/>
      <c r="J45" s="250"/>
      <c r="K45" s="250"/>
      <c r="L45" s="250"/>
      <c r="M45" s="250"/>
      <c r="N45" s="250"/>
      <c r="O45" s="247"/>
    </row>
    <row r="46" spans="2:15">
      <c r="B46" s="250"/>
      <c r="C46" s="250"/>
      <c r="D46" s="250"/>
      <c r="E46" s="250"/>
      <c r="F46" s="250"/>
      <c r="G46" s="250"/>
      <c r="H46" s="250"/>
      <c r="I46" s="250"/>
      <c r="J46" s="250"/>
      <c r="K46" s="250"/>
      <c r="L46" s="250"/>
      <c r="M46" s="250"/>
      <c r="N46" s="250"/>
      <c r="O46" s="247"/>
    </row>
    <row r="47" spans="2:15">
      <c r="B47" s="250"/>
      <c r="C47" s="250"/>
      <c r="D47" s="250"/>
      <c r="E47" s="250"/>
      <c r="F47" s="250"/>
      <c r="G47" s="250"/>
      <c r="H47" s="250"/>
      <c r="I47" s="250"/>
      <c r="J47" s="250"/>
      <c r="K47" s="250"/>
      <c r="L47" s="250"/>
      <c r="M47" s="250"/>
      <c r="N47" s="250"/>
      <c r="O47" s="247"/>
    </row>
    <row r="48" spans="2:15">
      <c r="B48" s="250"/>
      <c r="C48" s="250"/>
      <c r="D48" s="250"/>
      <c r="E48" s="250"/>
      <c r="F48" s="250"/>
      <c r="G48" s="250"/>
      <c r="H48" s="250"/>
      <c r="I48" s="250"/>
      <c r="J48" s="250"/>
      <c r="K48" s="250"/>
      <c r="L48" s="250"/>
      <c r="M48" s="250"/>
      <c r="N48" s="250"/>
      <c r="O48" s="247"/>
    </row>
    <row r="49" spans="2:15">
      <c r="B49" s="250"/>
      <c r="C49" s="250"/>
      <c r="D49" s="250"/>
      <c r="E49" s="250"/>
      <c r="F49" s="250"/>
      <c r="G49" s="250"/>
      <c r="H49" s="250"/>
      <c r="I49" s="250"/>
      <c r="J49" s="250"/>
      <c r="K49" s="250"/>
      <c r="L49" s="250"/>
      <c r="M49" s="250"/>
      <c r="N49" s="250"/>
      <c r="O49" s="247"/>
    </row>
    <row r="50" spans="2:15">
      <c r="B50" s="250"/>
      <c r="C50" s="250"/>
      <c r="D50" s="250"/>
      <c r="E50" s="250"/>
      <c r="F50" s="250"/>
      <c r="G50" s="250"/>
      <c r="H50" s="250"/>
      <c r="I50" s="250"/>
      <c r="J50" s="250"/>
      <c r="K50" s="250"/>
      <c r="L50" s="250"/>
      <c r="M50" s="250"/>
      <c r="N50" s="250"/>
      <c r="O50" s="247"/>
    </row>
    <row r="51" spans="2:15">
      <c r="B51" s="250"/>
      <c r="C51" s="250"/>
      <c r="D51" s="250"/>
      <c r="E51" s="250"/>
      <c r="F51" s="250"/>
      <c r="G51" s="250"/>
      <c r="H51" s="250"/>
      <c r="I51" s="250"/>
      <c r="J51" s="250"/>
      <c r="K51" s="250"/>
      <c r="L51" s="250"/>
      <c r="M51" s="250"/>
      <c r="N51" s="250"/>
      <c r="O51" s="247"/>
    </row>
    <row r="52" spans="2:15">
      <c r="B52" s="250"/>
      <c r="C52" s="250"/>
      <c r="D52" s="250"/>
      <c r="E52" s="250"/>
      <c r="F52" s="250"/>
      <c r="G52" s="250"/>
      <c r="H52" s="250"/>
      <c r="I52" s="250"/>
      <c r="J52" s="250"/>
      <c r="K52" s="250"/>
      <c r="L52" s="250"/>
      <c r="M52" s="250"/>
      <c r="N52" s="250"/>
      <c r="O52" s="247"/>
    </row>
    <row r="53" spans="2:15">
      <c r="B53" s="250"/>
      <c r="C53" s="250"/>
      <c r="D53" s="250"/>
      <c r="E53" s="250"/>
      <c r="F53" s="250"/>
      <c r="G53" s="250"/>
      <c r="H53" s="250"/>
      <c r="I53" s="250"/>
      <c r="J53" s="250"/>
      <c r="K53" s="250"/>
      <c r="L53" s="250"/>
      <c r="M53" s="250"/>
      <c r="N53" s="250"/>
      <c r="O53" s="247"/>
    </row>
    <row r="54" spans="2:15">
      <c r="B54" s="250"/>
      <c r="C54" s="250"/>
      <c r="D54" s="250"/>
      <c r="E54" s="250"/>
      <c r="F54" s="250"/>
      <c r="G54" s="250"/>
      <c r="H54" s="250"/>
      <c r="I54" s="250"/>
      <c r="J54" s="250"/>
      <c r="K54" s="250"/>
      <c r="L54" s="250"/>
      <c r="M54" s="250"/>
      <c r="N54" s="250"/>
      <c r="O54" s="247"/>
    </row>
    <row r="55" spans="2:15">
      <c r="B55" s="250"/>
      <c r="C55" s="250"/>
      <c r="D55" s="250"/>
      <c r="E55" s="250"/>
      <c r="F55" s="250"/>
      <c r="G55" s="250"/>
      <c r="H55" s="250"/>
      <c r="I55" s="250"/>
      <c r="J55" s="250"/>
      <c r="K55" s="250"/>
      <c r="L55" s="250"/>
      <c r="M55" s="250"/>
      <c r="N55" s="250"/>
      <c r="O55" s="247"/>
    </row>
    <row r="56" spans="2:15">
      <c r="B56" s="250"/>
      <c r="C56" s="250"/>
      <c r="D56" s="250"/>
      <c r="E56" s="250"/>
      <c r="F56" s="250"/>
      <c r="G56" s="250"/>
      <c r="H56" s="250"/>
      <c r="I56" s="250"/>
      <c r="J56" s="250"/>
      <c r="K56" s="250"/>
      <c r="L56" s="250"/>
      <c r="M56" s="250"/>
      <c r="N56" s="250"/>
      <c r="O56" s="247"/>
    </row>
    <row r="57" spans="2:15">
      <c r="B57" s="250"/>
      <c r="C57" s="250"/>
      <c r="D57" s="250"/>
      <c r="E57" s="250"/>
      <c r="F57" s="250"/>
      <c r="G57" s="250"/>
      <c r="H57" s="250"/>
      <c r="I57" s="250"/>
      <c r="J57" s="250"/>
      <c r="K57" s="250"/>
      <c r="L57" s="250"/>
      <c r="M57" s="250"/>
      <c r="N57" s="250"/>
      <c r="O57" s="247"/>
    </row>
    <row r="58" spans="2:15">
      <c r="B58" s="250"/>
      <c r="C58" s="250"/>
      <c r="D58" s="250"/>
      <c r="E58" s="250"/>
      <c r="F58" s="250"/>
      <c r="G58" s="250"/>
      <c r="H58" s="250"/>
      <c r="I58" s="250"/>
      <c r="J58" s="250"/>
      <c r="K58" s="250"/>
      <c r="L58" s="250"/>
      <c r="M58" s="250"/>
      <c r="N58" s="250"/>
      <c r="O58" s="247"/>
    </row>
    <row r="59" spans="2:15">
      <c r="B59" s="250"/>
      <c r="C59" s="250"/>
      <c r="D59" s="250"/>
      <c r="E59" s="250"/>
      <c r="F59" s="250"/>
      <c r="G59" s="250"/>
      <c r="H59" s="250"/>
      <c r="I59" s="250"/>
      <c r="J59" s="250"/>
      <c r="K59" s="250"/>
      <c r="L59" s="250"/>
      <c r="M59" s="250"/>
      <c r="N59" s="250"/>
      <c r="O59" s="247"/>
    </row>
    <row r="60" spans="2:15">
      <c r="B60" s="250"/>
      <c r="C60" s="250"/>
      <c r="D60" s="250"/>
      <c r="E60" s="250"/>
      <c r="F60" s="250"/>
      <c r="G60" s="250"/>
      <c r="H60" s="250"/>
      <c r="I60" s="250"/>
      <c r="J60" s="250"/>
      <c r="K60" s="250"/>
      <c r="L60" s="250"/>
      <c r="M60" s="250"/>
      <c r="N60" s="250"/>
      <c r="O60" s="247"/>
    </row>
    <row r="61" spans="2:15">
      <c r="B61" s="250"/>
      <c r="C61" s="250"/>
      <c r="D61" s="250"/>
      <c r="E61" s="250"/>
      <c r="F61" s="250"/>
      <c r="G61" s="250"/>
      <c r="H61" s="250"/>
      <c r="I61" s="250"/>
      <c r="J61" s="250"/>
      <c r="K61" s="250"/>
      <c r="L61" s="250"/>
      <c r="M61" s="250"/>
      <c r="N61" s="250"/>
      <c r="O61" s="247"/>
    </row>
    <row r="62" spans="2:15">
      <c r="B62" s="250"/>
      <c r="C62" s="250"/>
      <c r="D62" s="250"/>
      <c r="E62" s="250"/>
      <c r="F62" s="250"/>
      <c r="G62" s="250"/>
      <c r="H62" s="250"/>
      <c r="I62" s="250"/>
      <c r="J62" s="250"/>
      <c r="K62" s="250"/>
      <c r="L62" s="250"/>
      <c r="M62" s="250"/>
      <c r="N62" s="250"/>
      <c r="O62" s="247"/>
    </row>
    <row r="63" spans="2:15" ht="18.75" customHeight="1">
      <c r="B63" s="907" t="s">
        <v>132</v>
      </c>
      <c r="C63" s="907"/>
      <c r="D63" s="907"/>
      <c r="E63" s="907"/>
      <c r="F63" s="907"/>
      <c r="G63" s="907"/>
      <c r="H63" s="907"/>
      <c r="I63" s="907"/>
      <c r="J63" s="907"/>
      <c r="K63" s="907"/>
      <c r="L63" s="907"/>
      <c r="M63" s="907"/>
      <c r="N63" s="907"/>
      <c r="O63" s="907"/>
    </row>
    <row r="64" spans="2:15" ht="22.5" customHeight="1"/>
  </sheetData>
  <sheetProtection sheet="1" selectLockedCells="1"/>
  <mergeCells count="23">
    <mergeCell ref="L2:N2"/>
    <mergeCell ref="L3:N5"/>
    <mergeCell ref="B9:N9"/>
    <mergeCell ref="C12:D17"/>
    <mergeCell ref="E12:F14"/>
    <mergeCell ref="G12:M14"/>
    <mergeCell ref="E15:F17"/>
    <mergeCell ref="G15:M17"/>
    <mergeCell ref="C24:D26"/>
    <mergeCell ref="E24:H26"/>
    <mergeCell ref="I24:I26"/>
    <mergeCell ref="J24:M26"/>
    <mergeCell ref="C27:D30"/>
    <mergeCell ref="E27:E28"/>
    <mergeCell ref="F27:M28"/>
    <mergeCell ref="E29:E30"/>
    <mergeCell ref="F29:M30"/>
    <mergeCell ref="B63:O63"/>
    <mergeCell ref="C31:D34"/>
    <mergeCell ref="E31:E32"/>
    <mergeCell ref="F31:M32"/>
    <mergeCell ref="E33:E34"/>
    <mergeCell ref="F33:M34"/>
  </mergeCells>
  <phoneticPr fontId="10"/>
  <conditionalFormatting sqref="E12:M14">
    <cfRule type="expression" dxfId="170" priority="6">
      <formula>$E$15="○"</formula>
    </cfRule>
  </conditionalFormatting>
  <conditionalFormatting sqref="E15:M17">
    <cfRule type="expression" dxfId="169" priority="5">
      <formula>$E$12="○"</formula>
    </cfRule>
  </conditionalFormatting>
  <conditionalFormatting sqref="E24:M34">
    <cfRule type="expression" dxfId="168" priority="7" stopIfTrue="1">
      <formula>$E$15="○"</formula>
    </cfRule>
    <cfRule type="expression" dxfId="167" priority="8" stopIfTrue="1">
      <formula>$E$12="○"</formula>
    </cfRule>
  </conditionalFormatting>
  <conditionalFormatting sqref="E27:M28 E31:M34">
    <cfRule type="expression" dxfId="166" priority="3">
      <formula>$E$29="○"</formula>
    </cfRule>
  </conditionalFormatting>
  <conditionalFormatting sqref="E27:M30 E33:M34">
    <cfRule type="expression" dxfId="165" priority="2">
      <formula>$E$31="○"</formula>
    </cfRule>
  </conditionalFormatting>
  <conditionalFormatting sqref="E27:M32">
    <cfRule type="expression" dxfId="164" priority="1">
      <formula>$E$33="○"</formula>
    </cfRule>
  </conditionalFormatting>
  <conditionalFormatting sqref="E29:M34">
    <cfRule type="expression" dxfId="163"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315</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685" t="s">
        <v>156</v>
      </c>
      <c r="C9" s="685"/>
      <c r="D9" s="685"/>
      <c r="E9" s="685"/>
      <c r="F9" s="685"/>
      <c r="G9" s="685"/>
      <c r="H9" s="685"/>
      <c r="I9" s="685"/>
      <c r="J9" s="685"/>
      <c r="K9" s="685"/>
      <c r="L9" s="685"/>
      <c r="M9" s="685"/>
      <c r="N9" s="685"/>
      <c r="O9"/>
    </row>
    <row r="10" spans="2:34" ht="16.5">
      <c r="B10" s="276"/>
      <c r="C10" s="276"/>
      <c r="D10" s="276"/>
      <c r="E10" s="276"/>
      <c r="F10" s="276"/>
      <c r="G10" s="276"/>
      <c r="H10" s="276"/>
      <c r="I10" s="276"/>
      <c r="J10" s="276"/>
      <c r="K10" s="276"/>
      <c r="L10" s="276"/>
      <c r="M10" s="276"/>
      <c r="N10" s="276"/>
      <c r="O10"/>
    </row>
    <row r="11" spans="2:34">
      <c r="B11" s="149"/>
      <c r="C11" s="149"/>
      <c r="D11" s="149"/>
      <c r="E11" s="149"/>
      <c r="F11" s="149"/>
      <c r="G11" s="149"/>
      <c r="H11" s="149"/>
      <c r="I11" s="149"/>
      <c r="J11" s="149"/>
      <c r="K11" s="149"/>
      <c r="L11" s="149"/>
      <c r="M11" s="149"/>
      <c r="N11" s="149"/>
      <c r="O11"/>
    </row>
    <row r="12" spans="2:34" ht="13.5" customHeight="1">
      <c r="B12"/>
      <c r="C12" s="1045" t="s">
        <v>156</v>
      </c>
      <c r="D12" s="643"/>
      <c r="E12" s="415"/>
      <c r="F12" s="416"/>
      <c r="G12" s="707" t="s">
        <v>309</v>
      </c>
      <c r="H12" s="1046"/>
      <c r="I12" s="1046"/>
      <c r="J12" s="1046"/>
      <c r="K12" s="1046"/>
      <c r="L12" s="1046"/>
      <c r="M12" s="1047"/>
      <c r="N12" s="191"/>
      <c r="O12" s="277"/>
      <c r="P12" s="40"/>
    </row>
    <row r="13" spans="2:34" ht="13.5" customHeight="1">
      <c r="B13"/>
      <c r="C13" s="644"/>
      <c r="D13" s="645"/>
      <c r="E13" s="417"/>
      <c r="F13" s="418"/>
      <c r="G13" s="1048"/>
      <c r="H13" s="1049"/>
      <c r="I13" s="1049"/>
      <c r="J13" s="1049"/>
      <c r="K13" s="1049"/>
      <c r="L13" s="1049"/>
      <c r="M13" s="1050"/>
      <c r="N13" s="191"/>
      <c r="O13" s="277"/>
      <c r="P13" s="42"/>
    </row>
    <row r="14" spans="2:34">
      <c r="B14"/>
      <c r="C14" s="644"/>
      <c r="D14" s="645"/>
      <c r="E14" s="419"/>
      <c r="F14" s="420"/>
      <c r="G14" s="1051"/>
      <c r="H14" s="1052"/>
      <c r="I14" s="1052"/>
      <c r="J14" s="1052"/>
      <c r="K14" s="1052"/>
      <c r="L14" s="1052"/>
      <c r="M14" s="1053"/>
      <c r="N14" s="191"/>
      <c r="O14" s="278"/>
      <c r="P14" s="40"/>
    </row>
    <row r="15" spans="2:34">
      <c r="B15"/>
      <c r="C15" s="644"/>
      <c r="D15" s="645"/>
      <c r="E15" s="415"/>
      <c r="F15" s="416"/>
      <c r="G15" s="427" t="s">
        <v>155</v>
      </c>
      <c r="H15" s="427"/>
      <c r="I15" s="427"/>
      <c r="J15" s="427"/>
      <c r="K15" s="427"/>
      <c r="L15" s="427"/>
      <c r="M15" s="428"/>
      <c r="N15" s="191"/>
      <c r="O15" s="278"/>
      <c r="P15" s="40"/>
    </row>
    <row r="16" spans="2:34">
      <c r="B16"/>
      <c r="C16" s="644"/>
      <c r="D16" s="645"/>
      <c r="E16" s="417"/>
      <c r="F16" s="418"/>
      <c r="G16" s="429"/>
      <c r="H16" s="429"/>
      <c r="I16" s="429"/>
      <c r="J16" s="429"/>
      <c r="K16" s="429"/>
      <c r="L16" s="429"/>
      <c r="M16" s="430"/>
      <c r="N16" s="191"/>
      <c r="O16"/>
      <c r="P16" s="40"/>
    </row>
    <row r="17" spans="2:28">
      <c r="B17"/>
      <c r="C17" s="646"/>
      <c r="D17" s="647"/>
      <c r="E17" s="419"/>
      <c r="F17" s="420"/>
      <c r="G17" s="431"/>
      <c r="H17" s="431"/>
      <c r="I17" s="431"/>
      <c r="J17" s="431"/>
      <c r="K17" s="431"/>
      <c r="L17" s="431"/>
      <c r="M17" s="432"/>
      <c r="N17"/>
      <c r="O17"/>
      <c r="P17" s="40"/>
    </row>
    <row r="18" spans="2:28">
      <c r="B18"/>
      <c r="C18"/>
      <c r="D18"/>
      <c r="E18" s="13" t="str">
        <f>IF(COUNTBLANK(E12:F17)=12,"　↑　該当する方に○",IF(COUNTBLANK(E12:F17)=10,"　↑　どちらか一方に○",""))</f>
        <v>　↑　該当する方に○</v>
      </c>
      <c r="F18" s="2"/>
      <c r="G18"/>
      <c r="H18"/>
      <c r="I18"/>
      <c r="J18"/>
      <c r="K18"/>
      <c r="L18"/>
      <c r="M18"/>
      <c r="N18"/>
      <c r="O18"/>
      <c r="P18" s="40"/>
    </row>
    <row r="19" spans="2:28">
      <c r="B19"/>
      <c r="C19"/>
      <c r="D19"/>
      <c r="E19"/>
      <c r="F19"/>
      <c r="G19"/>
      <c r="H19"/>
      <c r="I19"/>
      <c r="J19"/>
      <c r="K19"/>
      <c r="L19"/>
      <c r="M19"/>
      <c r="N19"/>
      <c r="O19"/>
      <c r="P19" s="40"/>
    </row>
    <row r="20" spans="2:28">
      <c r="B20"/>
      <c r="C20"/>
      <c r="D20"/>
      <c r="E20"/>
      <c r="F20"/>
      <c r="G20"/>
      <c r="H20"/>
      <c r="I20"/>
      <c r="J20"/>
      <c r="K20"/>
      <c r="L20"/>
      <c r="M20"/>
      <c r="N20"/>
      <c r="O20"/>
      <c r="P20" s="40"/>
    </row>
    <row r="21" spans="2:28">
      <c r="B21"/>
      <c r="C21"/>
      <c r="D21"/>
      <c r="E21"/>
      <c r="F21"/>
      <c r="G21"/>
      <c r="H21"/>
      <c r="I21"/>
      <c r="J21"/>
      <c r="K21"/>
      <c r="L21"/>
      <c r="M21"/>
      <c r="N21"/>
      <c r="O21"/>
      <c r="P21" s="40"/>
    </row>
    <row r="22" spans="2:28">
      <c r="B22"/>
      <c r="C22"/>
      <c r="D22"/>
      <c r="E22"/>
      <c r="F22"/>
      <c r="G22"/>
      <c r="H22"/>
      <c r="I22"/>
      <c r="J22"/>
      <c r="K22"/>
      <c r="L22"/>
      <c r="M22"/>
      <c r="N22"/>
      <c r="O22"/>
      <c r="P22" s="40"/>
    </row>
    <row r="23" spans="2:28">
      <c r="B23"/>
      <c r="C23" t="s">
        <v>157</v>
      </c>
      <c r="D23"/>
      <c r="E23"/>
      <c r="F23"/>
      <c r="G23"/>
      <c r="H23"/>
      <c r="I23"/>
      <c r="J23"/>
      <c r="K23"/>
      <c r="L23"/>
      <c r="M23"/>
      <c r="N23"/>
      <c r="O23"/>
      <c r="P23" s="40"/>
    </row>
    <row r="24" spans="2:28" ht="13.5" customHeight="1">
      <c r="B24"/>
      <c r="C24" s="1038" t="s">
        <v>158</v>
      </c>
      <c r="D24" s="1039"/>
      <c r="E24" s="1039"/>
      <c r="F24" s="1039"/>
      <c r="G24" s="1040"/>
      <c r="H24" s="1040"/>
      <c r="I24" s="1040"/>
      <c r="J24" s="1040"/>
      <c r="K24" s="1040"/>
      <c r="L24" s="1040"/>
      <c r="M24" s="1040"/>
      <c r="N24"/>
      <c r="O24"/>
      <c r="P24" s="41" t="s">
        <v>159</v>
      </c>
      <c r="Q24" s="26"/>
      <c r="R24" s="26"/>
      <c r="S24" s="26"/>
      <c r="T24" s="26"/>
      <c r="U24" s="26"/>
      <c r="V24" s="26"/>
      <c r="W24" s="26"/>
      <c r="X24" s="26"/>
      <c r="Y24" s="26"/>
      <c r="Z24" s="26"/>
      <c r="AA24" s="26"/>
      <c r="AB24" s="26"/>
    </row>
    <row r="25" spans="2:28" ht="13.5" customHeight="1">
      <c r="B25"/>
      <c r="C25" s="1039"/>
      <c r="D25" s="1039"/>
      <c r="E25" s="1039"/>
      <c r="F25" s="1039"/>
      <c r="G25" s="1040"/>
      <c r="H25" s="1040"/>
      <c r="I25" s="1040"/>
      <c r="J25" s="1040"/>
      <c r="K25" s="1040"/>
      <c r="L25" s="1040"/>
      <c r="M25" s="1040"/>
      <c r="N25"/>
      <c r="O25"/>
      <c r="P25" s="26" t="s">
        <v>160</v>
      </c>
      <c r="Q25" s="26"/>
      <c r="R25" s="26"/>
      <c r="S25" s="26"/>
      <c r="T25" s="26"/>
      <c r="U25" s="26"/>
      <c r="V25" s="26"/>
      <c r="W25" s="26"/>
      <c r="X25" s="26"/>
      <c r="Y25" s="26"/>
      <c r="Z25" s="26"/>
      <c r="AA25" s="26"/>
      <c r="AB25" s="26"/>
    </row>
    <row r="26" spans="2:28" ht="13.5" customHeight="1">
      <c r="B26"/>
      <c r="C26" s="1039"/>
      <c r="D26" s="1039"/>
      <c r="E26" s="1039"/>
      <c r="F26" s="1039"/>
      <c r="G26" s="1040"/>
      <c r="H26" s="1040"/>
      <c r="I26" s="1040"/>
      <c r="J26" s="1040"/>
      <c r="K26" s="1040"/>
      <c r="L26" s="1040"/>
      <c r="M26" s="1040"/>
      <c r="N26"/>
      <c r="O26"/>
      <c r="P26" s="26" t="s">
        <v>161</v>
      </c>
      <c r="Q26" s="26"/>
      <c r="R26" s="26"/>
      <c r="S26" s="26"/>
      <c r="T26" s="26"/>
      <c r="U26" s="26"/>
      <c r="V26" s="26"/>
      <c r="W26" s="26"/>
      <c r="X26" s="26"/>
      <c r="Y26" s="26"/>
      <c r="Z26" s="26"/>
      <c r="AA26" s="26"/>
      <c r="AB26" s="26"/>
    </row>
    <row r="27" spans="2:28" ht="13.5" customHeight="1">
      <c r="B27"/>
      <c r="C27" s="1038" t="s">
        <v>162</v>
      </c>
      <c r="D27" s="1039"/>
      <c r="E27" s="1039"/>
      <c r="F27" s="1039"/>
      <c r="G27" s="1041"/>
      <c r="H27" s="1041"/>
      <c r="I27" s="1041"/>
      <c r="J27" s="1041"/>
      <c r="K27" s="1041"/>
      <c r="L27" s="1041"/>
      <c r="M27" s="1041"/>
      <c r="N27"/>
      <c r="O27"/>
      <c r="P27" s="26" t="s">
        <v>163</v>
      </c>
      <c r="Q27" s="26"/>
      <c r="R27" s="26"/>
      <c r="S27" s="26"/>
      <c r="T27" s="26"/>
      <c r="U27" s="26"/>
      <c r="V27" s="26"/>
      <c r="W27" s="26"/>
      <c r="X27" s="26"/>
      <c r="Y27" s="26"/>
      <c r="Z27" s="26"/>
      <c r="AA27" s="26"/>
      <c r="AB27" s="26"/>
    </row>
    <row r="28" spans="2:28" ht="13.5" customHeight="1">
      <c r="B28"/>
      <c r="C28" s="1039"/>
      <c r="D28" s="1039"/>
      <c r="E28" s="1039"/>
      <c r="F28" s="1039"/>
      <c r="G28" s="1041"/>
      <c r="H28" s="1041"/>
      <c r="I28" s="1041"/>
      <c r="J28" s="1041"/>
      <c r="K28" s="1041"/>
      <c r="L28" s="1041"/>
      <c r="M28" s="1041"/>
      <c r="N28"/>
      <c r="O28"/>
      <c r="P28" s="26" t="s">
        <v>164</v>
      </c>
      <c r="Q28" s="26"/>
      <c r="R28" s="26"/>
      <c r="S28" s="26"/>
      <c r="T28" s="26"/>
      <c r="U28" s="26"/>
      <c r="V28" s="26"/>
      <c r="W28" s="26"/>
      <c r="X28" s="26"/>
      <c r="Y28" s="26"/>
      <c r="Z28" s="26"/>
      <c r="AA28" s="26"/>
      <c r="AB28" s="26"/>
    </row>
    <row r="29" spans="2:28" ht="13.5" customHeight="1">
      <c r="B29"/>
      <c r="C29" s="1039"/>
      <c r="D29" s="1039"/>
      <c r="E29" s="1039"/>
      <c r="F29" s="1039"/>
      <c r="G29" s="1041"/>
      <c r="H29" s="1041"/>
      <c r="I29" s="1041"/>
      <c r="J29" s="1041"/>
      <c r="K29" s="1041"/>
      <c r="L29" s="1041"/>
      <c r="M29" s="1041"/>
      <c r="N29" s="191" t="s">
        <v>64</v>
      </c>
      <c r="O29"/>
      <c r="P29" s="26" t="s">
        <v>165</v>
      </c>
      <c r="Q29" s="26"/>
      <c r="R29" s="26"/>
      <c r="S29" s="26"/>
      <c r="T29" s="26"/>
      <c r="U29" s="26"/>
      <c r="V29" s="26"/>
      <c r="W29" s="26"/>
      <c r="X29" s="26"/>
      <c r="Y29" s="26"/>
      <c r="Z29" s="26"/>
      <c r="AA29" s="26"/>
      <c r="AB29" s="26"/>
    </row>
    <row r="30" spans="2:28" ht="13.5" customHeight="1">
      <c r="B30"/>
      <c r="C30" s="279"/>
      <c r="D30" s="279"/>
      <c r="E30" s="280"/>
      <c r="F30" s="280"/>
      <c r="G30" s="281"/>
      <c r="H30" s="281"/>
      <c r="I30" s="281"/>
      <c r="J30" s="281"/>
      <c r="K30" s="281"/>
      <c r="L30" s="281"/>
      <c r="M30" s="281"/>
      <c r="N30" s="191"/>
      <c r="O30"/>
      <c r="P30" s="26" t="s">
        <v>166</v>
      </c>
      <c r="Q30" s="26"/>
      <c r="R30" s="26"/>
      <c r="S30" s="26"/>
      <c r="T30" s="26"/>
      <c r="U30" s="26"/>
      <c r="V30" s="26"/>
      <c r="W30" s="26"/>
      <c r="X30" s="26"/>
      <c r="Y30" s="26"/>
      <c r="Z30" s="26"/>
      <c r="AA30" s="26"/>
      <c r="AB30" s="26"/>
    </row>
    <row r="31" spans="2:28" s="14" customFormat="1" ht="14">
      <c r="B31" s="119"/>
      <c r="C31" s="196" t="s">
        <v>173</v>
      </c>
      <c r="D31" s="119"/>
      <c r="E31" s="119"/>
      <c r="F31" s="119"/>
      <c r="G31" s="119"/>
      <c r="H31" s="119"/>
      <c r="I31" s="119"/>
      <c r="J31" s="119"/>
      <c r="K31" s="119"/>
      <c r="L31" s="119"/>
      <c r="M31" s="119"/>
      <c r="N31" s="119"/>
      <c r="O31" s="119"/>
      <c r="P31" s="26" t="s">
        <v>167</v>
      </c>
      <c r="Q31" s="26"/>
      <c r="R31" s="26"/>
      <c r="S31" s="26"/>
      <c r="T31" s="27"/>
      <c r="U31" s="27"/>
      <c r="V31" s="27"/>
      <c r="W31" s="27"/>
      <c r="X31" s="27"/>
      <c r="Y31" s="27"/>
      <c r="Z31" s="27"/>
      <c r="AA31" s="27"/>
      <c r="AB31" s="27"/>
    </row>
    <row r="32" spans="2:28" s="14" customFormat="1">
      <c r="B32" s="119"/>
      <c r="C32" s="119"/>
      <c r="D32" s="119"/>
      <c r="E32" s="119"/>
      <c r="F32" s="119"/>
      <c r="G32" s="119"/>
      <c r="H32" s="119"/>
      <c r="I32" s="119"/>
      <c r="J32" s="119"/>
      <c r="K32" s="119"/>
      <c r="L32" s="119"/>
      <c r="M32" s="119"/>
      <c r="N32" s="119"/>
      <c r="O32" s="119"/>
      <c r="P32" s="26" t="s">
        <v>168</v>
      </c>
      <c r="Q32" s="26"/>
      <c r="R32" s="26"/>
      <c r="S32" s="26"/>
      <c r="T32" s="27"/>
      <c r="U32" s="27"/>
      <c r="V32" s="27"/>
      <c r="W32" s="27"/>
      <c r="X32" s="27"/>
      <c r="Y32" s="27"/>
      <c r="Z32" s="27"/>
      <c r="AA32" s="27"/>
      <c r="AB32" s="27"/>
    </row>
    <row r="33" spans="2:28" ht="13.5" customHeight="1">
      <c r="B33"/>
      <c r="C33" s="279"/>
      <c r="D33" s="279"/>
      <c r="E33" s="280"/>
      <c r="F33" s="280"/>
      <c r="G33" s="281"/>
      <c r="H33" s="281"/>
      <c r="I33" s="281"/>
      <c r="J33" s="281"/>
      <c r="K33" s="281"/>
      <c r="L33" s="281"/>
      <c r="M33" s="281"/>
      <c r="N33" s="191"/>
      <c r="O33"/>
      <c r="P33" s="26" t="s">
        <v>169</v>
      </c>
      <c r="Q33" s="26"/>
      <c r="R33" s="26"/>
      <c r="S33" s="26"/>
      <c r="T33" s="26"/>
      <c r="U33" s="26"/>
      <c r="V33" s="26"/>
      <c r="W33" s="26"/>
      <c r="X33" s="26"/>
      <c r="Y33" s="26"/>
      <c r="Z33" s="26"/>
      <c r="AA33" s="26"/>
      <c r="AB33" s="26"/>
    </row>
    <row r="34" spans="2:28" ht="13.5" customHeight="1">
      <c r="B34"/>
      <c r="C34" s="1042"/>
      <c r="D34" s="1043"/>
      <c r="E34" s="1043"/>
      <c r="F34" s="1043"/>
      <c r="G34" s="281"/>
      <c r="H34" s="281"/>
      <c r="I34" s="281"/>
      <c r="J34" s="281"/>
      <c r="K34" s="281"/>
      <c r="L34" s="281"/>
      <c r="M34" s="281"/>
      <c r="N34" s="191" t="s">
        <v>64</v>
      </c>
      <c r="O34"/>
      <c r="P34" s="26" t="s">
        <v>170</v>
      </c>
      <c r="Q34" s="26"/>
      <c r="R34" s="26"/>
      <c r="S34" s="26"/>
      <c r="T34" s="26"/>
      <c r="U34" s="26"/>
      <c r="V34" s="26"/>
      <c r="W34" s="26"/>
      <c r="X34" s="26"/>
      <c r="Y34" s="26"/>
      <c r="Z34" s="26"/>
      <c r="AA34" s="26"/>
      <c r="AB34" s="26"/>
    </row>
    <row r="35" spans="2:28" ht="13.5" customHeight="1">
      <c r="B35"/>
      <c r="C35" s="1043"/>
      <c r="D35" s="1043"/>
      <c r="E35" s="1043"/>
      <c r="F35" s="1043"/>
      <c r="G35" s="281"/>
      <c r="H35" s="281"/>
      <c r="I35" s="281"/>
      <c r="J35" s="281"/>
      <c r="K35" s="281"/>
      <c r="L35" s="281"/>
      <c r="M35" s="281"/>
      <c r="N35" s="191"/>
      <c r="O35"/>
      <c r="P35" s="26" t="s">
        <v>171</v>
      </c>
      <c r="Q35" s="26"/>
      <c r="R35" s="26"/>
      <c r="S35" s="26"/>
      <c r="T35" s="26"/>
      <c r="U35" s="26"/>
      <c r="V35" s="26"/>
      <c r="W35" s="26"/>
      <c r="X35" s="26"/>
      <c r="Y35" s="26"/>
      <c r="Z35" s="26"/>
      <c r="AA35" s="26"/>
      <c r="AB35" s="26"/>
    </row>
    <row r="36" spans="2:28" ht="13.5" customHeight="1">
      <c r="B36"/>
      <c r="C36" s="1043"/>
      <c r="D36" s="1043"/>
      <c r="E36" s="1043"/>
      <c r="F36" s="1043"/>
      <c r="G36" s="281"/>
      <c r="H36" s="281"/>
      <c r="I36" s="281"/>
      <c r="J36" s="281"/>
      <c r="K36" s="281"/>
      <c r="L36" s="281"/>
      <c r="M36" s="281"/>
      <c r="N36"/>
      <c r="O36"/>
      <c r="P36" s="26" t="s">
        <v>172</v>
      </c>
      <c r="Q36" s="26"/>
      <c r="R36" s="26"/>
      <c r="S36" s="26"/>
      <c r="T36" s="26"/>
      <c r="U36" s="26"/>
      <c r="V36" s="26"/>
      <c r="W36" s="26"/>
      <c r="X36" s="26"/>
      <c r="Y36" s="26"/>
      <c r="Z36" s="26"/>
      <c r="AA36" s="26"/>
      <c r="AB36" s="26"/>
    </row>
    <row r="37" spans="2:28">
      <c r="B37"/>
      <c r="C37"/>
      <c r="D37"/>
      <c r="E37" s="221"/>
      <c r="F37"/>
      <c r="G37"/>
      <c r="H37"/>
      <c r="I37"/>
      <c r="J37"/>
      <c r="K37"/>
      <c r="L37"/>
      <c r="M37"/>
      <c r="N37"/>
      <c r="O37"/>
      <c r="P37" s="27" t="s">
        <v>174</v>
      </c>
      <c r="Q37" s="27"/>
      <c r="R37" s="27"/>
      <c r="S37" s="27"/>
      <c r="T37" s="26"/>
      <c r="U37" s="26"/>
      <c r="V37" s="26"/>
      <c r="W37" s="26"/>
      <c r="X37" s="26"/>
      <c r="Y37" s="26"/>
      <c r="Z37" s="26"/>
      <c r="AA37" s="26"/>
      <c r="AB37" s="26"/>
    </row>
    <row r="38" spans="2:28">
      <c r="B38"/>
      <c r="C38"/>
      <c r="D38"/>
      <c r="E38"/>
      <c r="F38"/>
      <c r="G38"/>
      <c r="H38"/>
      <c r="I38"/>
      <c r="J38"/>
      <c r="K38"/>
      <c r="L38"/>
      <c r="M38"/>
      <c r="N38"/>
      <c r="O38"/>
      <c r="P38" s="27" t="s">
        <v>175</v>
      </c>
      <c r="Q38" s="27"/>
      <c r="R38" s="27"/>
      <c r="S38" s="27"/>
      <c r="T38" s="26"/>
      <c r="U38" s="26"/>
      <c r="V38" s="26"/>
      <c r="W38" s="26"/>
      <c r="X38" s="26"/>
      <c r="Y38" s="26"/>
      <c r="Z38" s="26"/>
      <c r="AA38" s="26"/>
      <c r="AB38" s="26"/>
    </row>
    <row r="39" spans="2:28" s="14" customFormat="1" ht="14.25" customHeight="1">
      <c r="B39" s="119"/>
      <c r="C39" s="1037"/>
      <c r="D39" s="1037"/>
      <c r="E39" s="1037"/>
      <c r="F39" s="1037"/>
      <c r="G39" s="1037"/>
      <c r="H39" s="1037"/>
      <c r="I39" s="1037"/>
      <c r="J39" s="1037"/>
      <c r="K39" s="1037"/>
      <c r="L39" s="1037"/>
      <c r="M39" s="1037"/>
      <c r="N39" s="1037"/>
      <c r="O39" s="119"/>
      <c r="P39" s="37" t="s">
        <v>176</v>
      </c>
      <c r="Q39" s="38"/>
      <c r="R39" s="38"/>
      <c r="S39" s="38"/>
      <c r="T39" s="38"/>
      <c r="U39" s="38"/>
      <c r="V39" s="38"/>
      <c r="W39" s="38"/>
      <c r="X39" s="38"/>
      <c r="Y39" s="38"/>
      <c r="Z39" s="38"/>
      <c r="AA39" s="38"/>
      <c r="AB39" s="38"/>
    </row>
    <row r="40" spans="2:28" s="14" customFormat="1">
      <c r="B40" s="119"/>
      <c r="C40" s="282"/>
      <c r="D40" s="119"/>
      <c r="E40" s="119"/>
      <c r="F40" s="119"/>
      <c r="G40" s="119"/>
      <c r="H40" s="119"/>
      <c r="I40" s="119"/>
      <c r="J40" s="119"/>
      <c r="K40" s="119"/>
      <c r="L40" s="119"/>
      <c r="M40" s="119"/>
      <c r="N40" s="119"/>
      <c r="O40" s="119"/>
      <c r="P40" s="27" t="s">
        <v>177</v>
      </c>
      <c r="Q40" s="39"/>
      <c r="R40" s="37"/>
      <c r="S40" s="37"/>
      <c r="T40" s="37"/>
      <c r="U40" s="37"/>
      <c r="V40" s="37"/>
      <c r="W40" s="37"/>
      <c r="X40" s="37"/>
      <c r="Y40" s="37"/>
      <c r="Z40" s="37"/>
      <c r="AA40" s="37"/>
      <c r="AB40" s="37"/>
    </row>
    <row r="41" spans="2:28">
      <c r="B41"/>
      <c r="C41" s="282"/>
      <c r="D41"/>
      <c r="E41"/>
      <c r="F41"/>
      <c r="G41"/>
      <c r="H41"/>
      <c r="I41"/>
      <c r="J41"/>
      <c r="K41"/>
      <c r="L41"/>
      <c r="M41"/>
      <c r="N41"/>
      <c r="O41"/>
      <c r="P41" s="26" t="s">
        <v>178</v>
      </c>
      <c r="Q41" s="26"/>
      <c r="R41" s="26"/>
      <c r="S41" s="26"/>
      <c r="T41" s="26"/>
      <c r="U41" s="26"/>
      <c r="V41" s="26"/>
      <c r="W41" s="26"/>
      <c r="X41" s="26"/>
      <c r="Y41" s="26"/>
      <c r="Z41" s="26"/>
      <c r="AA41" s="26"/>
      <c r="AB41" s="26"/>
    </row>
    <row r="42" spans="2:28">
      <c r="B42"/>
      <c r="C42"/>
      <c r="D42"/>
      <c r="E42"/>
      <c r="F42"/>
      <c r="G42"/>
      <c r="H42"/>
      <c r="I42"/>
      <c r="J42"/>
      <c r="K42"/>
      <c r="L42"/>
      <c r="M42"/>
      <c r="N42"/>
      <c r="O42"/>
      <c r="P42" s="26" t="s">
        <v>179</v>
      </c>
      <c r="Q42" s="26"/>
      <c r="R42" s="26"/>
      <c r="S42" s="26"/>
      <c r="T42" s="26"/>
      <c r="U42" s="26"/>
      <c r="V42" s="26"/>
      <c r="W42" s="26"/>
      <c r="X42" s="26"/>
      <c r="Y42" s="26"/>
      <c r="Z42" s="26"/>
      <c r="AA42" s="26"/>
      <c r="AB42" s="26"/>
    </row>
    <row r="43" spans="2:28">
      <c r="B43"/>
      <c r="C43"/>
      <c r="D43"/>
      <c r="E43"/>
      <c r="F43"/>
      <c r="G43"/>
      <c r="H43"/>
      <c r="I43"/>
      <c r="J43"/>
      <c r="K43"/>
      <c r="L43"/>
      <c r="M43"/>
      <c r="N43"/>
      <c r="O43"/>
      <c r="P43" s="26" t="s">
        <v>180</v>
      </c>
      <c r="Q43" s="26"/>
      <c r="R43" s="26"/>
      <c r="S43" s="26"/>
      <c r="T43" s="26"/>
      <c r="U43" s="26"/>
      <c r="V43" s="26"/>
      <c r="W43" s="26"/>
      <c r="X43" s="26"/>
      <c r="Y43" s="26"/>
      <c r="Z43" s="26"/>
      <c r="AA43" s="26"/>
      <c r="AB43" s="26"/>
    </row>
    <row r="44" spans="2:28">
      <c r="B44"/>
      <c r="C44"/>
      <c r="D44"/>
      <c r="E44"/>
      <c r="F44"/>
      <c r="G44"/>
      <c r="H44"/>
      <c r="I44"/>
      <c r="J44"/>
      <c r="K44"/>
      <c r="L44"/>
      <c r="M44"/>
      <c r="N44"/>
      <c r="O44"/>
      <c r="P44" s="26" t="s">
        <v>181</v>
      </c>
      <c r="Q44" s="26"/>
      <c r="R44" s="26"/>
      <c r="S44" s="26"/>
      <c r="T44" s="26"/>
      <c r="U44" s="26"/>
      <c r="V44" s="26"/>
      <c r="W44" s="26"/>
      <c r="X44" s="26"/>
      <c r="Y44" s="26"/>
      <c r="Z44" s="26"/>
      <c r="AA44" s="26"/>
      <c r="AB44" s="26"/>
    </row>
    <row r="45" spans="2:28" s="14" customFormat="1" ht="14">
      <c r="B45" s="119"/>
      <c r="C45" s="217"/>
      <c r="D45" s="150"/>
      <c r="E45" s="119"/>
      <c r="F45" s="119"/>
      <c r="G45" s="119"/>
      <c r="H45" s="119"/>
      <c r="I45" s="119"/>
      <c r="J45" s="119"/>
      <c r="K45" s="119"/>
      <c r="L45" s="119"/>
      <c r="M45" s="119"/>
      <c r="N45" s="119"/>
      <c r="O45" s="119"/>
      <c r="P45" s="27" t="s">
        <v>182</v>
      </c>
      <c r="Q45" s="27"/>
      <c r="R45" s="27"/>
      <c r="S45" s="27"/>
      <c r="T45" s="27"/>
      <c r="U45" s="27"/>
      <c r="V45" s="27"/>
      <c r="W45" s="27"/>
      <c r="X45" s="27"/>
      <c r="Y45" s="27"/>
      <c r="Z45" s="27"/>
      <c r="AA45" s="27"/>
      <c r="AB45" s="27"/>
    </row>
    <row r="46" spans="2:28" ht="14">
      <c r="B46"/>
      <c r="C46" s="217"/>
      <c r="D46"/>
      <c r="E46"/>
      <c r="F46"/>
      <c r="G46"/>
      <c r="H46"/>
      <c r="I46"/>
      <c r="J46"/>
      <c r="K46"/>
      <c r="L46"/>
      <c r="M46"/>
      <c r="N46"/>
      <c r="O46"/>
      <c r="P46" s="26" t="s">
        <v>183</v>
      </c>
      <c r="Q46" s="26"/>
      <c r="R46" s="26"/>
      <c r="S46" s="26"/>
      <c r="T46" s="26"/>
      <c r="U46" s="26"/>
      <c r="V46" s="26"/>
      <c r="W46" s="26"/>
      <c r="X46" s="26"/>
      <c r="Y46" s="26"/>
      <c r="Z46" s="26"/>
      <c r="AA46" s="26"/>
      <c r="AB46" s="26"/>
    </row>
    <row r="47" spans="2:28" ht="14">
      <c r="B47"/>
      <c r="C47" s="217"/>
      <c r="D47" s="150"/>
      <c r="E47"/>
      <c r="F47"/>
      <c r="G47"/>
      <c r="H47"/>
      <c r="I47"/>
      <c r="J47"/>
      <c r="K47"/>
      <c r="L47"/>
      <c r="M47"/>
      <c r="N47"/>
      <c r="O47"/>
      <c r="P47" s="26" t="s">
        <v>184</v>
      </c>
      <c r="Q47" s="26"/>
      <c r="R47" s="26"/>
      <c r="S47" s="26"/>
      <c r="T47" s="26"/>
      <c r="U47" s="26"/>
      <c r="V47" s="26"/>
      <c r="W47" s="26"/>
      <c r="X47" s="26"/>
      <c r="Y47" s="26"/>
      <c r="Z47" s="26"/>
      <c r="AA47" s="26"/>
      <c r="AB47" s="26"/>
    </row>
    <row r="48" spans="2:28" ht="14">
      <c r="B48"/>
      <c r="C48" s="219"/>
      <c r="D48"/>
      <c r="E48"/>
      <c r="F48"/>
      <c r="G48"/>
      <c r="H48"/>
      <c r="I48"/>
      <c r="J48"/>
      <c r="K48"/>
      <c r="L48"/>
      <c r="M48"/>
      <c r="N48"/>
      <c r="O48"/>
      <c r="P48" s="26" t="s">
        <v>185</v>
      </c>
      <c r="Q48" s="26"/>
      <c r="R48" s="26"/>
      <c r="S48" s="26"/>
      <c r="T48" s="26"/>
      <c r="U48" s="26"/>
      <c r="V48" s="26"/>
      <c r="W48" s="26"/>
      <c r="X48" s="26"/>
      <c r="Y48" s="26"/>
      <c r="Z48" s="26"/>
      <c r="AA48" s="26"/>
      <c r="AB48" s="26"/>
    </row>
    <row r="49" spans="2:28" ht="14">
      <c r="B49"/>
      <c r="C49" s="219"/>
      <c r="D49"/>
      <c r="E49"/>
      <c r="F49"/>
      <c r="G49"/>
      <c r="H49"/>
      <c r="I49"/>
      <c r="J49"/>
      <c r="K49"/>
      <c r="L49"/>
      <c r="M49"/>
      <c r="N49"/>
      <c r="O49"/>
      <c r="P49" s="26" t="s">
        <v>186</v>
      </c>
      <c r="Q49" s="26"/>
      <c r="R49" s="26"/>
      <c r="S49" s="26"/>
      <c r="T49" s="26"/>
      <c r="U49" s="26"/>
      <c r="V49" s="26"/>
      <c r="W49" s="26"/>
      <c r="X49" s="26"/>
      <c r="Y49" s="26"/>
      <c r="Z49" s="26"/>
      <c r="AA49" s="26"/>
      <c r="AB49" s="26"/>
    </row>
    <row r="50" spans="2:28" ht="14">
      <c r="B50"/>
      <c r="C50" s="219"/>
      <c r="D50"/>
      <c r="E50"/>
      <c r="F50"/>
      <c r="G50"/>
      <c r="H50"/>
      <c r="I50"/>
      <c r="J50"/>
      <c r="K50"/>
      <c r="L50"/>
      <c r="M50"/>
      <c r="N50"/>
      <c r="O50"/>
      <c r="P50" s="26" t="s">
        <v>187</v>
      </c>
      <c r="Q50" s="26"/>
      <c r="R50" s="26"/>
      <c r="S50" s="26"/>
      <c r="T50" s="26"/>
      <c r="U50" s="26"/>
      <c r="V50" s="26"/>
      <c r="W50" s="26"/>
      <c r="X50" s="26"/>
      <c r="Y50" s="26"/>
      <c r="Z50" s="26"/>
      <c r="AA50" s="26"/>
      <c r="AB50" s="26"/>
    </row>
    <row r="51" spans="2:28" ht="14">
      <c r="B51"/>
      <c r="C51" s="219"/>
      <c r="D51"/>
      <c r="E51"/>
      <c r="F51"/>
      <c r="G51"/>
      <c r="H51"/>
      <c r="I51"/>
      <c r="J51"/>
      <c r="K51"/>
      <c r="L51"/>
      <c r="M51"/>
      <c r="N51"/>
      <c r="O51"/>
      <c r="P51" s="26" t="s">
        <v>188</v>
      </c>
      <c r="Q51" s="26"/>
      <c r="R51" s="26"/>
      <c r="S51" s="26"/>
      <c r="T51" s="26"/>
      <c r="U51" s="26"/>
      <c r="V51" s="26"/>
      <c r="W51" s="26"/>
      <c r="X51" s="26"/>
      <c r="Y51" s="26"/>
      <c r="Z51" s="26"/>
      <c r="AA51" s="26"/>
      <c r="AB51" s="26"/>
    </row>
    <row r="52" spans="2:28" ht="14">
      <c r="B52"/>
      <c r="C52" s="219"/>
      <c r="D52"/>
      <c r="E52"/>
      <c r="F52"/>
      <c r="G52"/>
      <c r="H52"/>
      <c r="I52"/>
      <c r="J52"/>
      <c r="K52"/>
      <c r="L52"/>
      <c r="M52"/>
      <c r="N52"/>
      <c r="O52"/>
      <c r="P52" s="26" t="s">
        <v>189</v>
      </c>
      <c r="Q52" s="26"/>
      <c r="R52" s="26"/>
      <c r="S52" s="26"/>
      <c r="T52" s="26"/>
      <c r="U52" s="26"/>
      <c r="V52" s="26"/>
      <c r="W52" s="26"/>
      <c r="X52" s="26"/>
      <c r="Y52" s="26"/>
      <c r="Z52" s="26"/>
      <c r="AA52" s="26"/>
      <c r="AB52" s="26"/>
    </row>
    <row r="53" spans="2:28" ht="14">
      <c r="B53"/>
      <c r="C53" s="219"/>
      <c r="D53"/>
      <c r="E53"/>
      <c r="F53"/>
      <c r="G53"/>
      <c r="H53"/>
      <c r="I53"/>
      <c r="J53"/>
      <c r="K53"/>
      <c r="L53"/>
      <c r="M53"/>
      <c r="N53"/>
      <c r="O53"/>
      <c r="P53" s="26" t="s">
        <v>190</v>
      </c>
      <c r="Q53" s="26"/>
      <c r="R53" s="26"/>
      <c r="S53" s="26"/>
      <c r="T53" s="26"/>
      <c r="U53" s="26"/>
      <c r="V53" s="26"/>
      <c r="W53" s="26"/>
      <c r="X53" s="26"/>
      <c r="Y53" s="26"/>
      <c r="Z53" s="26"/>
      <c r="AA53" s="26"/>
      <c r="AB53" s="26"/>
    </row>
    <row r="54" spans="2:28" ht="14">
      <c r="B54"/>
      <c r="C54" s="219"/>
      <c r="D54"/>
      <c r="E54"/>
      <c r="F54"/>
      <c r="G54"/>
      <c r="H54"/>
      <c r="I54"/>
      <c r="J54"/>
      <c r="K54"/>
      <c r="L54"/>
      <c r="M54"/>
      <c r="N54"/>
      <c r="O54"/>
      <c r="P54" s="26" t="s">
        <v>191</v>
      </c>
      <c r="Q54" s="26"/>
      <c r="R54" s="26"/>
      <c r="S54" s="26"/>
      <c r="T54" s="26"/>
      <c r="U54" s="26"/>
      <c r="V54" s="26"/>
      <c r="W54" s="26"/>
      <c r="X54" s="26"/>
      <c r="Y54" s="26"/>
      <c r="Z54" s="26"/>
      <c r="AA54" s="26"/>
      <c r="AB54" s="26"/>
    </row>
    <row r="55" spans="2:28" ht="14">
      <c r="B55"/>
      <c r="C55" s="219"/>
      <c r="D55"/>
      <c r="E55"/>
      <c r="F55"/>
      <c r="G55"/>
      <c r="H55"/>
      <c r="I55"/>
      <c r="J55"/>
      <c r="K55"/>
      <c r="L55"/>
      <c r="M55"/>
      <c r="N55"/>
      <c r="O55"/>
      <c r="P55" s="26" t="s">
        <v>192</v>
      </c>
      <c r="Q55" s="26"/>
      <c r="R55" s="26"/>
      <c r="S55" s="26"/>
      <c r="T55" s="26"/>
      <c r="U55" s="26"/>
      <c r="V55" s="26"/>
      <c r="W55" s="26"/>
      <c r="X55" s="26"/>
      <c r="Y55" s="26"/>
      <c r="Z55" s="26"/>
      <c r="AA55" s="26"/>
      <c r="AB55" s="26"/>
    </row>
    <row r="56" spans="2:28" ht="14">
      <c r="B56"/>
      <c r="C56" s="219"/>
      <c r="D56"/>
      <c r="E56"/>
      <c r="F56"/>
      <c r="G56"/>
      <c r="H56"/>
      <c r="I56"/>
      <c r="J56"/>
      <c r="K56"/>
      <c r="L56"/>
      <c r="M56"/>
      <c r="N56"/>
      <c r="O56"/>
      <c r="P56" s="26" t="s">
        <v>193</v>
      </c>
      <c r="Q56" s="26"/>
      <c r="R56" s="26"/>
      <c r="S56" s="26"/>
      <c r="T56" s="26"/>
      <c r="U56" s="26"/>
      <c r="V56" s="26"/>
      <c r="W56" s="26"/>
      <c r="X56" s="26"/>
      <c r="Y56" s="26"/>
      <c r="Z56" s="26"/>
      <c r="AA56" s="26"/>
      <c r="AB56" s="26"/>
    </row>
    <row r="57" spans="2:28" ht="14">
      <c r="B57"/>
      <c r="C57" s="219"/>
      <c r="D57"/>
      <c r="E57"/>
      <c r="F57"/>
      <c r="G57"/>
      <c r="H57"/>
      <c r="I57"/>
      <c r="J57"/>
      <c r="K57"/>
      <c r="L57"/>
      <c r="M57"/>
      <c r="N57"/>
      <c r="O57"/>
      <c r="P57" s="26" t="s">
        <v>279</v>
      </c>
      <c r="Q57" s="26"/>
      <c r="R57" s="26"/>
      <c r="S57" s="26"/>
      <c r="T57" s="26"/>
      <c r="U57" s="26"/>
      <c r="V57" s="26"/>
      <c r="W57" s="26"/>
      <c r="X57" s="26"/>
      <c r="Y57" s="26"/>
      <c r="Z57" s="26"/>
      <c r="AA57" s="26"/>
      <c r="AB57" s="26"/>
    </row>
    <row r="58" spans="2:28" ht="14">
      <c r="B58"/>
      <c r="C58" s="219"/>
      <c r="D58"/>
      <c r="E58"/>
      <c r="F58"/>
      <c r="G58"/>
      <c r="H58"/>
      <c r="I58"/>
      <c r="J58"/>
      <c r="K58"/>
      <c r="L58"/>
      <c r="M58"/>
      <c r="N58"/>
      <c r="O58"/>
      <c r="P58" s="26" t="s">
        <v>280</v>
      </c>
      <c r="Q58" s="26"/>
      <c r="R58" s="26"/>
      <c r="S58" s="26"/>
      <c r="T58" s="26"/>
      <c r="U58" s="26"/>
      <c r="V58" s="26"/>
      <c r="W58" s="26"/>
      <c r="X58" s="26"/>
      <c r="Y58" s="26"/>
      <c r="Z58" s="26"/>
      <c r="AA58" s="26"/>
      <c r="AB58" s="26"/>
    </row>
    <row r="59" spans="2:28" ht="14">
      <c r="B59"/>
      <c r="C59" s="219"/>
      <c r="D59"/>
      <c r="E59"/>
      <c r="F59"/>
      <c r="G59"/>
      <c r="H59"/>
      <c r="I59"/>
      <c r="J59"/>
      <c r="K59"/>
      <c r="L59"/>
      <c r="M59"/>
      <c r="N59"/>
      <c r="O59"/>
      <c r="P59" s="1" t="s">
        <v>331</v>
      </c>
      <c r="T59" s="26"/>
      <c r="U59" s="26"/>
      <c r="V59" s="26"/>
      <c r="W59" s="26"/>
      <c r="X59" s="26"/>
      <c r="Y59" s="26"/>
      <c r="Z59" s="26"/>
      <c r="AA59" s="26"/>
      <c r="AB59" s="26"/>
    </row>
    <row r="60" spans="2:28" ht="14">
      <c r="B60"/>
      <c r="C60" s="219"/>
      <c r="D60"/>
      <c r="E60"/>
      <c r="F60"/>
      <c r="G60"/>
      <c r="H60"/>
      <c r="I60"/>
      <c r="J60"/>
      <c r="K60"/>
      <c r="L60"/>
      <c r="M60"/>
      <c r="N60"/>
      <c r="O60"/>
      <c r="P60" s="26" t="s">
        <v>332</v>
      </c>
      <c r="Q60" s="26"/>
      <c r="R60" s="26"/>
      <c r="S60" s="26"/>
      <c r="T60" s="26"/>
      <c r="U60" s="26"/>
      <c r="V60" s="26"/>
      <c r="W60" s="26"/>
      <c r="X60" s="26"/>
      <c r="Y60" s="26"/>
      <c r="Z60" s="26"/>
      <c r="AA60" s="26"/>
      <c r="AB60" s="26"/>
    </row>
    <row r="61" spans="2:28" ht="14">
      <c r="B61"/>
      <c r="C61" s="219"/>
      <c r="D61"/>
      <c r="E61"/>
      <c r="F61"/>
      <c r="G61"/>
      <c r="H61"/>
      <c r="I61"/>
      <c r="J61"/>
      <c r="K61"/>
      <c r="L61"/>
      <c r="M61"/>
      <c r="N61"/>
      <c r="O61"/>
      <c r="P61" s="26" t="s">
        <v>334</v>
      </c>
      <c r="Q61" s="26"/>
      <c r="R61" s="26"/>
      <c r="S61" s="26"/>
      <c r="T61" s="26"/>
      <c r="U61" s="26"/>
      <c r="V61" s="26"/>
      <c r="W61" s="26"/>
      <c r="X61" s="26"/>
      <c r="Y61" s="26"/>
      <c r="Z61" s="26"/>
      <c r="AA61" s="26"/>
      <c r="AB61" s="26"/>
    </row>
    <row r="62" spans="2:28" ht="19">
      <c r="B62" s="349" t="s">
        <v>1</v>
      </c>
      <c r="C62" s="349"/>
      <c r="D62" s="349"/>
      <c r="E62" s="349"/>
      <c r="F62" s="349"/>
      <c r="G62" s="349"/>
      <c r="H62" s="349"/>
      <c r="I62" s="349"/>
      <c r="J62" s="349"/>
      <c r="K62" s="349"/>
      <c r="L62" s="349"/>
      <c r="M62" s="349"/>
      <c r="N62" s="349"/>
      <c r="O62" s="349"/>
      <c r="P62" s="1" t="s">
        <v>335</v>
      </c>
    </row>
    <row r="63" spans="2:28" ht="22.5" customHeight="1">
      <c r="P63" s="26" t="s">
        <v>333</v>
      </c>
    </row>
    <row r="64" spans="2:28">
      <c r="P64" s="26" t="s">
        <v>338</v>
      </c>
    </row>
    <row r="65" spans="16:16">
      <c r="P65" s="26" t="s">
        <v>339</v>
      </c>
    </row>
    <row r="66" spans="16:16">
      <c r="P66" s="26" t="s">
        <v>351</v>
      </c>
    </row>
    <row r="67" spans="16:16">
      <c r="P67" s="1" t="s">
        <v>418</v>
      </c>
    </row>
    <row r="68" spans="16:16">
      <c r="P68" s="1" t="s">
        <v>419</v>
      </c>
    </row>
    <row r="69" spans="16:16">
      <c r="P69" s="1" t="s">
        <v>420</v>
      </c>
    </row>
    <row r="70" spans="16:16">
      <c r="P70" s="1" t="s">
        <v>421</v>
      </c>
    </row>
    <row r="71" spans="16:16">
      <c r="P71" s="1" t="s">
        <v>457</v>
      </c>
    </row>
    <row r="72" spans="16:16">
      <c r="P72" s="1" t="s">
        <v>458</v>
      </c>
    </row>
    <row r="73" spans="16:16">
      <c r="P73" s="1" t="s">
        <v>459</v>
      </c>
    </row>
    <row r="98" spans="16:19">
      <c r="P98" s="26"/>
      <c r="Q98" s="26"/>
      <c r="R98" s="26"/>
      <c r="S98" s="26"/>
    </row>
  </sheetData>
  <sheetProtection sheet="1" selectLockedCells="1"/>
  <mergeCells count="15">
    <mergeCell ref="L2:N2"/>
    <mergeCell ref="L3:N5"/>
    <mergeCell ref="B9:N9"/>
    <mergeCell ref="C12:D17"/>
    <mergeCell ref="E12:F14"/>
    <mergeCell ref="G12:M14"/>
    <mergeCell ref="E15:F17"/>
    <mergeCell ref="G15:M17"/>
    <mergeCell ref="C39:N39"/>
    <mergeCell ref="B62:O62"/>
    <mergeCell ref="C24:F26"/>
    <mergeCell ref="G24:M26"/>
    <mergeCell ref="C27:F29"/>
    <mergeCell ref="G27:M29"/>
    <mergeCell ref="C34:F36"/>
  </mergeCells>
  <phoneticPr fontId="10"/>
  <conditionalFormatting sqref="E12:M14">
    <cfRule type="expression" dxfId="162" priority="3">
      <formula>$E$15="○"</formula>
    </cfRule>
  </conditionalFormatting>
  <conditionalFormatting sqref="E15:M17">
    <cfRule type="expression" dxfId="161" priority="2">
      <formula>$E$12="○"</formula>
    </cfRule>
  </conditionalFormatting>
  <conditionalFormatting sqref="G24:M29">
    <cfRule type="expression" dxfId="160" priority="1">
      <formula>$E$15="○"</formula>
    </cfRule>
    <cfRule type="expression" dxfId="159"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rgb="FF0066CC"/>
    <pageSetUpPr fitToPage="1"/>
  </sheetPr>
  <dimension ref="B1:AH57"/>
  <sheetViews>
    <sheetView zoomScale="80" zoomScaleNormal="80" zoomScaleSheetLayoutView="100" workbookViewId="0">
      <selection activeCell="E12" sqref="E12:F14"/>
    </sheetView>
  </sheetViews>
  <sheetFormatPr defaultColWidth="9" defaultRowHeight="13"/>
  <cols>
    <col min="1" max="1" width="3.7265625" style="84" customWidth="1"/>
    <col min="2" max="4" width="6.453125" style="84" customWidth="1"/>
    <col min="5" max="5" width="6.6328125" style="84" customWidth="1"/>
    <col min="6"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447" t="s">
        <v>463</v>
      </c>
      <c r="M2" s="447"/>
      <c r="N2" s="447"/>
      <c r="O2" s="244"/>
      <c r="AB2" s="85"/>
      <c r="AC2" s="85"/>
      <c r="AD2" s="85"/>
      <c r="AE2" s="85"/>
      <c r="AF2" s="85"/>
      <c r="AG2" s="85"/>
      <c r="AH2" s="85"/>
    </row>
    <row r="3" spans="2:34">
      <c r="B3" s="283"/>
      <c r="C3" s="283"/>
      <c r="D3" s="283"/>
      <c r="E3" s="283"/>
      <c r="F3" s="283"/>
      <c r="G3" s="283"/>
      <c r="H3" s="283"/>
      <c r="I3" s="283"/>
      <c r="J3" s="283"/>
      <c r="K3" s="283"/>
      <c r="L3" s="1017" t="s">
        <v>465</v>
      </c>
      <c r="M3" s="1017"/>
      <c r="N3" s="1017"/>
      <c r="O3" s="244"/>
    </row>
    <row r="4" spans="2:34">
      <c r="B4" s="283"/>
      <c r="C4" s="283"/>
      <c r="D4" s="283"/>
      <c r="E4" s="283"/>
      <c r="F4" s="283"/>
      <c r="G4" s="283"/>
      <c r="H4" s="283"/>
      <c r="I4" s="283"/>
      <c r="J4" s="283"/>
      <c r="K4" s="283"/>
      <c r="L4" s="1017"/>
      <c r="M4" s="1017"/>
      <c r="N4" s="1017"/>
      <c r="O4" s="244"/>
    </row>
    <row r="5" spans="2:34">
      <c r="B5" s="283"/>
      <c r="C5" s="283"/>
      <c r="D5" s="283"/>
      <c r="E5" s="283"/>
      <c r="F5" s="283"/>
      <c r="G5" s="283"/>
      <c r="H5" s="283"/>
      <c r="I5" s="283"/>
      <c r="J5" s="283"/>
      <c r="K5" s="283"/>
      <c r="L5" s="1017"/>
      <c r="M5" s="1017"/>
      <c r="N5" s="1017"/>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018" t="s">
        <v>194</v>
      </c>
      <c r="C9" s="1018"/>
      <c r="D9" s="1018"/>
      <c r="E9" s="1018"/>
      <c r="F9" s="1018"/>
      <c r="G9" s="1018"/>
      <c r="H9" s="1018"/>
      <c r="I9" s="1018"/>
      <c r="J9" s="1018"/>
      <c r="K9" s="1018"/>
      <c r="L9" s="1018"/>
      <c r="M9" s="1018"/>
      <c r="N9" s="1018"/>
      <c r="O9" s="244"/>
    </row>
    <row r="10" spans="2:34">
      <c r="B10" s="267"/>
      <c r="C10" s="267"/>
      <c r="D10" s="267"/>
      <c r="E10" s="267"/>
      <c r="F10" s="267"/>
      <c r="G10" s="267"/>
      <c r="H10" s="267"/>
      <c r="I10" s="267"/>
      <c r="J10" s="267"/>
      <c r="K10" s="267"/>
      <c r="L10" s="267"/>
      <c r="M10" s="267"/>
      <c r="N10" s="267"/>
      <c r="O10" s="244"/>
    </row>
    <row r="11" spans="2:34">
      <c r="B11" s="265"/>
      <c r="C11" s="265"/>
      <c r="D11" s="265"/>
      <c r="E11" s="265"/>
      <c r="F11" s="265"/>
      <c r="G11" s="265"/>
      <c r="H11" s="265"/>
      <c r="I11" s="265"/>
      <c r="J11" s="265"/>
      <c r="K11" s="265"/>
      <c r="L11" s="265"/>
      <c r="M11" s="265"/>
      <c r="N11" s="265"/>
      <c r="O11" s="244"/>
    </row>
    <row r="12" spans="2:34" ht="27" customHeight="1">
      <c r="B12" s="265"/>
      <c r="C12" s="1055" t="s">
        <v>246</v>
      </c>
      <c r="D12" s="1056"/>
      <c r="E12" s="1061"/>
      <c r="F12" s="1062"/>
      <c r="G12" s="1067" t="s">
        <v>302</v>
      </c>
      <c r="H12" s="1068"/>
      <c r="I12" s="1068"/>
      <c r="J12" s="1068"/>
      <c r="K12" s="1068"/>
      <c r="L12" s="1068"/>
      <c r="M12" s="1069"/>
      <c r="N12" s="268"/>
      <c r="O12" s="244"/>
    </row>
    <row r="13" spans="2:34" ht="27" customHeight="1">
      <c r="B13" s="265"/>
      <c r="C13" s="1057"/>
      <c r="D13" s="1058"/>
      <c r="E13" s="1063"/>
      <c r="F13" s="1064"/>
      <c r="G13" s="1070"/>
      <c r="H13" s="1071"/>
      <c r="I13" s="1071"/>
      <c r="J13" s="1071"/>
      <c r="K13" s="1071"/>
      <c r="L13" s="1071"/>
      <c r="M13" s="1072"/>
      <c r="N13" s="268"/>
      <c r="O13" s="284"/>
    </row>
    <row r="14" spans="2:34" ht="27" customHeight="1">
      <c r="B14" s="265"/>
      <c r="C14" s="1057"/>
      <c r="D14" s="1058"/>
      <c r="E14" s="1065"/>
      <c r="F14" s="1066"/>
      <c r="G14" s="1073"/>
      <c r="H14" s="1074"/>
      <c r="I14" s="1074"/>
      <c r="J14" s="1074"/>
      <c r="K14" s="1074"/>
      <c r="L14" s="1074"/>
      <c r="M14" s="1075"/>
      <c r="N14" s="268"/>
      <c r="O14" s="244"/>
    </row>
    <row r="15" spans="2:34" ht="27" customHeight="1">
      <c r="B15" s="265"/>
      <c r="C15" s="1057"/>
      <c r="D15" s="1058"/>
      <c r="E15" s="1061"/>
      <c r="F15" s="1062"/>
      <c r="G15" s="1031" t="s">
        <v>8</v>
      </c>
      <c r="H15" s="1031"/>
      <c r="I15" s="1031"/>
      <c r="J15" s="1031"/>
      <c r="K15" s="1031"/>
      <c r="L15" s="1031"/>
      <c r="M15" s="1032"/>
      <c r="N15" s="268"/>
      <c r="O15" s="244"/>
    </row>
    <row r="16" spans="2:34" ht="27" customHeight="1">
      <c r="B16" s="265"/>
      <c r="C16" s="1057"/>
      <c r="D16" s="1058"/>
      <c r="E16" s="1063"/>
      <c r="F16" s="1064"/>
      <c r="G16" s="1033"/>
      <c r="H16" s="1033"/>
      <c r="I16" s="1033"/>
      <c r="J16" s="1033"/>
      <c r="K16" s="1033"/>
      <c r="L16" s="1033"/>
      <c r="M16" s="1034"/>
      <c r="N16" s="268"/>
      <c r="O16" s="244"/>
    </row>
    <row r="17" spans="2:15" ht="27" customHeight="1">
      <c r="B17" s="265"/>
      <c r="C17" s="1059"/>
      <c r="D17" s="1060"/>
      <c r="E17" s="1065"/>
      <c r="F17" s="1066"/>
      <c r="G17" s="1035"/>
      <c r="H17" s="1035"/>
      <c r="I17" s="1035"/>
      <c r="J17" s="1035"/>
      <c r="K17" s="1035"/>
      <c r="L17" s="1035"/>
      <c r="M17" s="1036"/>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265"/>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72"/>
      <c r="C23" s="275"/>
      <c r="D23" s="272"/>
      <c r="E23" s="272"/>
      <c r="F23" s="272"/>
      <c r="G23" s="272"/>
      <c r="H23" s="272"/>
      <c r="I23" s="272"/>
      <c r="J23" s="272"/>
      <c r="K23" s="272"/>
      <c r="L23" s="272"/>
      <c r="M23" s="272"/>
      <c r="N23" s="272"/>
      <c r="O23" s="244"/>
    </row>
    <row r="24" spans="2:15" ht="14">
      <c r="B24" s="272"/>
      <c r="C24" s="285"/>
      <c r="D24" s="273"/>
      <c r="E24" s="272"/>
      <c r="F24" s="272"/>
      <c r="G24" s="272"/>
      <c r="H24" s="272"/>
      <c r="I24" s="272"/>
      <c r="J24" s="272"/>
      <c r="K24" s="272"/>
      <c r="L24" s="272"/>
      <c r="M24" s="272"/>
      <c r="N24" s="272"/>
      <c r="O24" s="244"/>
    </row>
    <row r="25" spans="2:15">
      <c r="B25" s="272"/>
      <c r="C25" s="286"/>
      <c r="D25" s="272"/>
      <c r="E25" s="272"/>
      <c r="F25" s="272"/>
      <c r="G25" s="272"/>
      <c r="H25" s="272"/>
      <c r="I25" s="272"/>
      <c r="J25" s="272"/>
      <c r="K25" s="272"/>
      <c r="L25" s="272"/>
      <c r="M25" s="272"/>
      <c r="N25" s="272"/>
      <c r="O25" s="244"/>
    </row>
    <row r="26" spans="2:15" ht="14">
      <c r="B26" s="272"/>
      <c r="C26" s="285"/>
      <c r="D26" s="272"/>
      <c r="E26" s="272"/>
      <c r="F26" s="272"/>
      <c r="G26" s="272"/>
      <c r="H26" s="272"/>
      <c r="I26" s="272"/>
      <c r="J26" s="272"/>
      <c r="K26" s="272"/>
      <c r="L26" s="272"/>
      <c r="M26" s="272"/>
      <c r="N26" s="272"/>
      <c r="O26" s="244"/>
    </row>
    <row r="27" spans="2:15" ht="14">
      <c r="B27" s="265"/>
      <c r="C27" s="28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ht="18.75" customHeight="1">
      <c r="B56" s="1054" t="s">
        <v>132</v>
      </c>
      <c r="C56" s="1054"/>
      <c r="D56" s="1054"/>
      <c r="E56" s="1054"/>
      <c r="F56" s="1054"/>
      <c r="G56" s="1054"/>
      <c r="H56" s="1054"/>
      <c r="I56" s="1054"/>
      <c r="J56" s="1054"/>
      <c r="K56" s="1054"/>
      <c r="L56" s="1054"/>
      <c r="M56" s="1054"/>
      <c r="N56" s="1054"/>
      <c r="O56" s="1054"/>
    </row>
    <row r="57" spans="2:15" ht="22.5" customHeight="1"/>
  </sheetData>
  <sheetProtection sheet="1" selectLockedCells="1"/>
  <mergeCells count="9">
    <mergeCell ref="B56:O56"/>
    <mergeCell ref="L2:N2"/>
    <mergeCell ref="L3:N5"/>
    <mergeCell ref="B9:N9"/>
    <mergeCell ref="C12:D17"/>
    <mergeCell ref="E12:F14"/>
    <mergeCell ref="G12:M14"/>
    <mergeCell ref="E15:F17"/>
    <mergeCell ref="G15:M17"/>
  </mergeCells>
  <phoneticPr fontId="10"/>
  <conditionalFormatting sqref="E12:M14">
    <cfRule type="expression" dxfId="158" priority="2">
      <formula>$E$15="○"</formula>
    </cfRule>
  </conditionalFormatting>
  <conditionalFormatting sqref="E15:M17">
    <cfRule type="expression" dxfId="157" priority="1">
      <formula>$E$12="○"</formula>
    </cfRule>
  </conditionalFormatting>
  <dataValidations count="2">
    <dataValidation type="list" allowBlank="1" showInputMessage="1" showErrorMessage="1" sqref="E12:F13 E15:F16" xr:uid="{BF887B31-8230-4CF5-A59C-1CA6BF42F77E}">
      <formula1>"○"</formula1>
    </dataValidation>
    <dataValidation type="list" allowBlank="1" showInputMessage="1" showErrorMessage="1" sqref="E14:F14 E17:F17" xr:uid="{825E49D8-EF30-45EA-A745-E88EF84AB541}">
      <formula1>$O$11:$O$12</formula1>
    </dataValidation>
  </dataValidations>
  <printOptions horizontalCentered="1"/>
  <pageMargins left="0.70866141732283472" right="0.70866141732283472" top="0.74803149606299213" bottom="0.74803149606299213" header="0.31496062992125984" footer="0.31496062992125984"/>
  <pageSetup paperSize="9" scale="9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16384" width="6.453125" style="40"/>
  </cols>
  <sheetData>
    <row r="1" spans="2:34" ht="22.5" customHeight="1"/>
    <row r="2" spans="2:34" ht="25.5">
      <c r="B2"/>
      <c r="C2"/>
      <c r="D2"/>
      <c r="E2"/>
      <c r="F2"/>
      <c r="G2"/>
      <c r="H2"/>
      <c r="I2"/>
      <c r="J2"/>
      <c r="K2" s="190"/>
      <c r="L2" s="447" t="s">
        <v>463</v>
      </c>
      <c r="M2" s="447"/>
      <c r="N2" s="447"/>
      <c r="O2"/>
      <c r="AB2" s="52"/>
      <c r="AC2" s="52"/>
      <c r="AD2" s="52"/>
      <c r="AE2" s="52"/>
      <c r="AF2" s="52"/>
      <c r="AG2" s="52"/>
      <c r="AH2" s="52"/>
    </row>
    <row r="3" spans="2:34" ht="13.5" customHeight="1">
      <c r="B3"/>
      <c r="C3"/>
      <c r="D3"/>
      <c r="E3"/>
      <c r="F3"/>
      <c r="G3"/>
      <c r="H3"/>
      <c r="I3"/>
      <c r="J3"/>
      <c r="K3"/>
      <c r="L3" s="1044" t="s">
        <v>195</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c r="B6"/>
      <c r="C6"/>
      <c r="D6"/>
      <c r="E6"/>
      <c r="F6"/>
      <c r="G6"/>
      <c r="H6"/>
      <c r="I6"/>
      <c r="J6"/>
      <c r="K6"/>
      <c r="L6"/>
      <c r="M6"/>
      <c r="N6"/>
      <c r="O6"/>
    </row>
    <row r="7" spans="2:34">
      <c r="B7"/>
      <c r="C7"/>
      <c r="D7"/>
      <c r="E7"/>
      <c r="F7"/>
      <c r="G7"/>
      <c r="H7"/>
      <c r="I7"/>
      <c r="J7"/>
      <c r="K7"/>
      <c r="L7"/>
      <c r="M7"/>
      <c r="N7"/>
      <c r="O7"/>
    </row>
    <row r="8" spans="2:34">
      <c r="B8"/>
      <c r="C8"/>
      <c r="D8"/>
      <c r="E8"/>
      <c r="F8"/>
      <c r="G8"/>
      <c r="H8"/>
      <c r="I8"/>
      <c r="J8"/>
      <c r="K8"/>
      <c r="L8"/>
      <c r="M8"/>
      <c r="N8"/>
      <c r="O8"/>
    </row>
    <row r="9" spans="2:34" ht="16.5">
      <c r="B9" s="658" t="s">
        <v>196</v>
      </c>
      <c r="C9" s="658"/>
      <c r="D9" s="658"/>
      <c r="E9" s="658"/>
      <c r="F9" s="658"/>
      <c r="G9" s="658"/>
      <c r="H9" s="658"/>
      <c r="I9" s="658"/>
      <c r="J9" s="658"/>
      <c r="K9" s="658"/>
      <c r="L9" s="658"/>
      <c r="M9" s="658"/>
      <c r="N9" s="658"/>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13.5" customHeight="1">
      <c r="B12"/>
      <c r="C12" s="1039" t="s">
        <v>197</v>
      </c>
      <c r="D12" s="1039"/>
      <c r="E12" s="1039"/>
      <c r="F12" s="1039"/>
      <c r="G12" s="1080"/>
      <c r="H12" s="1080"/>
      <c r="I12" s="1080"/>
      <c r="J12" s="1080"/>
      <c r="K12" s="1080"/>
      <c r="L12" s="1080"/>
      <c r="M12" s="1080"/>
      <c r="N12"/>
      <c r="O12"/>
    </row>
    <row r="13" spans="2:34" ht="13.5" customHeight="1">
      <c r="B13"/>
      <c r="C13" s="1039"/>
      <c r="D13" s="1039"/>
      <c r="E13" s="1039"/>
      <c r="F13" s="1039"/>
      <c r="G13" s="1080"/>
      <c r="H13" s="1080"/>
      <c r="I13" s="1080"/>
      <c r="J13" s="1080"/>
      <c r="K13" s="1080"/>
      <c r="L13" s="1080"/>
      <c r="M13" s="1080"/>
      <c r="N13"/>
      <c r="O13"/>
    </row>
    <row r="14" spans="2:34" ht="13.5" customHeight="1">
      <c r="B14"/>
      <c r="C14" s="1039"/>
      <c r="D14" s="1039"/>
      <c r="E14" s="1039"/>
      <c r="F14" s="1039"/>
      <c r="G14" s="1080"/>
      <c r="H14" s="1080"/>
      <c r="I14" s="1080"/>
      <c r="J14" s="1080"/>
      <c r="K14" s="1080"/>
      <c r="L14" s="1080"/>
      <c r="M14" s="1080"/>
      <c r="N14"/>
      <c r="O14"/>
    </row>
    <row r="15" spans="2:34" ht="13.5" customHeight="1">
      <c r="B15"/>
      <c r="C15" s="239"/>
      <c r="D15" s="239"/>
      <c r="E15" s="239"/>
      <c r="F15" s="239"/>
      <c r="G15" s="240"/>
      <c r="H15" s="240"/>
      <c r="I15" s="240"/>
      <c r="J15" s="240"/>
      <c r="K15" s="240"/>
      <c r="L15" s="240"/>
      <c r="M15" s="240"/>
      <c r="N15"/>
      <c r="O15"/>
    </row>
    <row r="16" spans="2:34" ht="13.5" customHeight="1">
      <c r="B16"/>
      <c r="C16" s="239"/>
      <c r="D16" s="239"/>
      <c r="E16" s="239"/>
      <c r="F16" s="239"/>
      <c r="G16" s="240"/>
      <c r="H16" s="240"/>
      <c r="I16" s="240"/>
      <c r="J16" s="240"/>
      <c r="K16" s="240"/>
      <c r="L16" s="240"/>
      <c r="M16" s="240"/>
      <c r="N16"/>
      <c r="O16"/>
    </row>
    <row r="17" spans="2:28" ht="13.5" customHeight="1">
      <c r="B17"/>
      <c r="C17" s="1038" t="s">
        <v>198</v>
      </c>
      <c r="D17" s="1039"/>
      <c r="E17" s="1039"/>
      <c r="F17" s="1039"/>
      <c r="G17" s="1080"/>
      <c r="H17" s="1080"/>
      <c r="I17" s="1080"/>
      <c r="J17" s="1080"/>
      <c r="K17" s="1080"/>
      <c r="L17" s="1080"/>
      <c r="M17" s="1080"/>
      <c r="N17"/>
      <c r="O17"/>
    </row>
    <row r="18" spans="2:28" ht="13.5" customHeight="1">
      <c r="B18"/>
      <c r="C18" s="1039"/>
      <c r="D18" s="1039"/>
      <c r="E18" s="1039"/>
      <c r="F18" s="1039"/>
      <c r="G18" s="1080"/>
      <c r="H18" s="1080"/>
      <c r="I18" s="1080"/>
      <c r="J18" s="1080"/>
      <c r="K18" s="1080"/>
      <c r="L18" s="1080"/>
      <c r="M18" s="1080"/>
      <c r="N18"/>
      <c r="O18"/>
    </row>
    <row r="19" spans="2:28" ht="13.5" customHeight="1">
      <c r="B19"/>
      <c r="C19" s="1039"/>
      <c r="D19" s="1039"/>
      <c r="E19" s="1039"/>
      <c r="F19" s="1039"/>
      <c r="G19" s="1080"/>
      <c r="H19" s="1080"/>
      <c r="I19" s="1080"/>
      <c r="J19" s="1080"/>
      <c r="K19" s="1080"/>
      <c r="L19" s="1080"/>
      <c r="M19" s="1080"/>
      <c r="N19"/>
      <c r="O19"/>
    </row>
    <row r="20" spans="2:28" ht="13.5" customHeight="1">
      <c r="B20"/>
      <c r="C20" s="239"/>
      <c r="D20" s="239"/>
      <c r="E20" s="239"/>
      <c r="F20" s="239"/>
      <c r="G20" s="240"/>
      <c r="H20" s="240"/>
      <c r="I20" s="240"/>
      <c r="J20" s="240"/>
      <c r="K20" s="240"/>
      <c r="L20" s="240"/>
      <c r="M20" s="240"/>
      <c r="N20"/>
      <c r="O20"/>
    </row>
    <row r="21" spans="2:28" ht="13.5" customHeight="1">
      <c r="B21"/>
      <c r="C21" s="239"/>
      <c r="D21" s="239"/>
      <c r="E21" s="239"/>
      <c r="F21" s="239"/>
      <c r="G21" s="240"/>
      <c r="H21" s="240"/>
      <c r="I21" s="240"/>
      <c r="J21" s="240"/>
      <c r="K21" s="240"/>
      <c r="L21" s="240"/>
      <c r="M21" s="240"/>
      <c r="N21"/>
      <c r="O21"/>
    </row>
    <row r="22" spans="2:28" ht="13.5" customHeight="1">
      <c r="B22"/>
      <c r="C22" s="1038" t="s">
        <v>199</v>
      </c>
      <c r="D22" s="1038"/>
      <c r="E22" s="1077"/>
      <c r="F22" s="1077"/>
      <c r="G22" s="1078" t="s">
        <v>200</v>
      </c>
      <c r="H22" s="1078"/>
      <c r="I22" s="1078"/>
      <c r="J22" s="1078"/>
      <c r="K22" s="1078"/>
      <c r="L22" s="1078"/>
      <c r="M22" s="1078"/>
      <c r="N22" s="191"/>
      <c r="O22"/>
    </row>
    <row r="23" spans="2:28" ht="13.5" customHeight="1">
      <c r="B23"/>
      <c r="C23" s="1038"/>
      <c r="D23" s="1038"/>
      <c r="E23" s="1077"/>
      <c r="F23" s="1077"/>
      <c r="G23" s="1078"/>
      <c r="H23" s="1078"/>
      <c r="I23" s="1078"/>
      <c r="J23" s="1078"/>
      <c r="K23" s="1078"/>
      <c r="L23" s="1078"/>
      <c r="M23" s="1078"/>
      <c r="N23" s="191"/>
      <c r="O23" s="192"/>
    </row>
    <row r="24" spans="2:28" ht="13.5" customHeight="1">
      <c r="B24"/>
      <c r="C24" s="1038"/>
      <c r="D24" s="1038"/>
      <c r="E24" s="1077"/>
      <c r="F24" s="1077"/>
      <c r="G24" s="1078"/>
      <c r="H24" s="1078"/>
      <c r="I24" s="1078"/>
      <c r="J24" s="1078"/>
      <c r="K24" s="1078"/>
      <c r="L24" s="1078"/>
      <c r="M24" s="1078"/>
      <c r="N24" s="191"/>
      <c r="O24"/>
    </row>
    <row r="25" spans="2:28" ht="13.5" customHeight="1">
      <c r="B25"/>
      <c r="C25" s="1038"/>
      <c r="D25" s="1038"/>
      <c r="E25" s="1077"/>
      <c r="F25" s="1077"/>
      <c r="G25" s="1079" t="s">
        <v>8</v>
      </c>
      <c r="H25" s="1079"/>
      <c r="I25" s="1079"/>
      <c r="J25" s="1079"/>
      <c r="K25" s="1079"/>
      <c r="L25" s="1079"/>
      <c r="M25" s="1079"/>
      <c r="N25" s="191"/>
      <c r="O25"/>
    </row>
    <row r="26" spans="2:28" ht="13.5" customHeight="1">
      <c r="B26"/>
      <c r="C26" s="1038"/>
      <c r="D26" s="1038"/>
      <c r="E26" s="1077"/>
      <c r="F26" s="1077"/>
      <c r="G26" s="1079"/>
      <c r="H26" s="1079"/>
      <c r="I26" s="1079"/>
      <c r="J26" s="1079"/>
      <c r="K26" s="1079"/>
      <c r="L26" s="1079"/>
      <c r="M26" s="1079"/>
      <c r="N26" s="191"/>
      <c r="O26"/>
    </row>
    <row r="27" spans="2:28" ht="13.5" customHeight="1">
      <c r="B27"/>
      <c r="C27" s="1038"/>
      <c r="D27" s="1038"/>
      <c r="E27" s="1077"/>
      <c r="F27" s="1077"/>
      <c r="G27" s="1079"/>
      <c r="H27" s="1079"/>
      <c r="I27" s="1079"/>
      <c r="J27" s="1079"/>
      <c r="K27" s="1079"/>
      <c r="L27" s="1079"/>
      <c r="M27" s="1079"/>
      <c r="N27"/>
      <c r="O27"/>
    </row>
    <row r="28" spans="2:28">
      <c r="B28"/>
      <c r="C28"/>
      <c r="D28"/>
      <c r="E28" s="13" t="str">
        <f>IF(COUNTBLANK(E22:F27)=12,"　↑　該当する方に○",IF(COUNTBLANK(E22:F27)=10,"　↑　どちらか一方に○",""))</f>
        <v>　↑　該当する方に○</v>
      </c>
      <c r="F28" s="2"/>
      <c r="G28"/>
      <c r="H28"/>
      <c r="I28"/>
      <c r="J28"/>
      <c r="K28"/>
      <c r="L28"/>
      <c r="M28"/>
      <c r="N28"/>
      <c r="O28"/>
    </row>
    <row r="29" spans="2:28">
      <c r="B29"/>
      <c r="C29"/>
      <c r="D29"/>
      <c r="E29"/>
      <c r="F29"/>
      <c r="G29"/>
      <c r="H29"/>
      <c r="I29"/>
      <c r="J29"/>
      <c r="K29"/>
      <c r="L29"/>
      <c r="M29"/>
      <c r="N29"/>
      <c r="O29"/>
    </row>
    <row r="30" spans="2:28" s="53" customFormat="1">
      <c r="B30" s="119"/>
      <c r="C30" s="287" t="s">
        <v>2</v>
      </c>
      <c r="D30" s="119"/>
      <c r="E30" s="119"/>
      <c r="F30" s="119"/>
      <c r="G30" s="119"/>
      <c r="H30" s="119"/>
      <c r="I30" s="119"/>
      <c r="J30" s="119"/>
      <c r="K30" s="119"/>
      <c r="L30" s="119"/>
      <c r="M30" s="119"/>
      <c r="N30" s="119"/>
      <c r="O30" s="119"/>
    </row>
    <row r="31" spans="2:28" s="53" customFormat="1">
      <c r="B31" s="119"/>
      <c r="C31" s="119"/>
      <c r="D31" s="119"/>
      <c r="E31" s="119"/>
      <c r="F31" s="119"/>
      <c r="G31" s="119"/>
      <c r="H31" s="119"/>
      <c r="I31" s="119"/>
      <c r="J31" s="119"/>
      <c r="K31" s="119"/>
      <c r="L31" s="119"/>
      <c r="M31" s="119"/>
      <c r="N31" s="119"/>
      <c r="O31" s="119"/>
    </row>
    <row r="32" spans="2:28" s="53" customFormat="1" ht="14.25" customHeight="1">
      <c r="B32" s="119"/>
      <c r="C32" s="1037" t="s">
        <v>108</v>
      </c>
      <c r="D32" s="1037"/>
      <c r="E32" s="1037"/>
      <c r="F32" s="1037"/>
      <c r="G32" s="1037"/>
      <c r="H32" s="1037"/>
      <c r="I32" s="1037"/>
      <c r="J32" s="1037"/>
      <c r="K32" s="1037"/>
      <c r="L32" s="1037"/>
      <c r="M32" s="1037"/>
      <c r="N32" s="1037"/>
      <c r="O32" s="119"/>
      <c r="Q32" s="1076"/>
      <c r="R32" s="1076"/>
      <c r="S32" s="1076"/>
      <c r="T32" s="1076"/>
      <c r="U32" s="1076"/>
      <c r="V32" s="1076"/>
      <c r="W32" s="1076"/>
      <c r="X32" s="1076"/>
      <c r="Y32" s="1076"/>
      <c r="Z32" s="1076"/>
      <c r="AA32" s="1076"/>
      <c r="AB32" s="1076"/>
    </row>
    <row r="33" spans="2:17" s="53" customFormat="1">
      <c r="B33" s="119"/>
      <c r="C33" s="282" t="s">
        <v>201</v>
      </c>
      <c r="D33" s="119"/>
      <c r="E33" s="119"/>
      <c r="F33" s="119"/>
      <c r="G33" s="119"/>
      <c r="H33" s="119"/>
      <c r="I33" s="119"/>
      <c r="J33" s="119"/>
      <c r="K33" s="119"/>
      <c r="L33" s="119"/>
      <c r="M33" s="119"/>
      <c r="N33" s="119"/>
      <c r="O33" s="119"/>
      <c r="Q33" s="55"/>
    </row>
    <row r="34" spans="2:17">
      <c r="B34"/>
      <c r="C34" s="282" t="s">
        <v>202</v>
      </c>
      <c r="D34"/>
      <c r="E34"/>
      <c r="F34"/>
      <c r="G34"/>
      <c r="H34"/>
      <c r="I34"/>
      <c r="J34"/>
      <c r="K34"/>
      <c r="L34"/>
      <c r="M34"/>
      <c r="N34"/>
      <c r="O34"/>
    </row>
    <row r="35" spans="2:17">
      <c r="B35"/>
      <c r="C35"/>
      <c r="D35"/>
      <c r="E35"/>
      <c r="F35"/>
      <c r="G35"/>
      <c r="H35"/>
      <c r="I35"/>
      <c r="J35"/>
      <c r="K35"/>
      <c r="L35"/>
      <c r="M35"/>
      <c r="N35"/>
      <c r="O35"/>
    </row>
    <row r="36" spans="2:17">
      <c r="B36"/>
      <c r="C36"/>
      <c r="D36"/>
      <c r="E36"/>
      <c r="F36"/>
      <c r="G36"/>
      <c r="H36"/>
      <c r="I36"/>
      <c r="J36"/>
      <c r="K36"/>
      <c r="L36"/>
      <c r="M36"/>
      <c r="N36"/>
      <c r="O36"/>
    </row>
    <row r="37" spans="2:17">
      <c r="B37"/>
      <c r="C37"/>
      <c r="D37"/>
      <c r="E37"/>
      <c r="F37"/>
      <c r="G37"/>
      <c r="H37"/>
      <c r="I37"/>
      <c r="J37"/>
      <c r="K37"/>
      <c r="L37"/>
      <c r="M37"/>
      <c r="N37"/>
      <c r="O37"/>
    </row>
    <row r="38" spans="2:17" s="53" customFormat="1" ht="14">
      <c r="B38" s="119"/>
      <c r="C38" s="217"/>
      <c r="D38" s="150"/>
      <c r="E38" s="119"/>
      <c r="F38" s="119"/>
      <c r="G38" s="119"/>
      <c r="H38" s="119"/>
      <c r="I38" s="119"/>
      <c r="J38" s="119"/>
      <c r="K38" s="119"/>
      <c r="L38" s="119"/>
      <c r="M38" s="119"/>
      <c r="N38" s="119"/>
      <c r="O38" s="119"/>
    </row>
    <row r="39" spans="2:17" ht="14">
      <c r="B39"/>
      <c r="C39" s="217"/>
      <c r="D39"/>
      <c r="E39"/>
      <c r="F39"/>
      <c r="G39"/>
      <c r="H39"/>
      <c r="I39"/>
      <c r="J39"/>
      <c r="K39"/>
      <c r="L39"/>
      <c r="M39"/>
      <c r="N39"/>
      <c r="O39"/>
    </row>
    <row r="40" spans="2:17" ht="14">
      <c r="B40"/>
      <c r="C40" s="217"/>
      <c r="D40" s="150"/>
      <c r="E40"/>
      <c r="F40"/>
      <c r="G40"/>
      <c r="H40"/>
      <c r="I40"/>
      <c r="J40"/>
      <c r="K40"/>
      <c r="L40"/>
      <c r="M40"/>
      <c r="N40"/>
      <c r="O40"/>
    </row>
    <row r="41" spans="2:17" ht="14">
      <c r="B41"/>
      <c r="C41" s="219"/>
      <c r="D41"/>
      <c r="E41"/>
      <c r="F41"/>
      <c r="G41"/>
      <c r="H41"/>
      <c r="I41"/>
      <c r="J41"/>
      <c r="K41"/>
      <c r="L41"/>
      <c r="M41"/>
      <c r="N41"/>
      <c r="O41"/>
    </row>
    <row r="42" spans="2:17" ht="14">
      <c r="B42"/>
      <c r="C42" s="219"/>
      <c r="D42"/>
      <c r="E42"/>
      <c r="F42"/>
      <c r="G42"/>
      <c r="H42"/>
      <c r="I42"/>
      <c r="J42"/>
      <c r="K42"/>
      <c r="L42"/>
      <c r="M42"/>
      <c r="N42"/>
      <c r="O42"/>
    </row>
    <row r="43" spans="2:17" ht="14">
      <c r="B43"/>
      <c r="C43" s="219"/>
      <c r="D43"/>
      <c r="E43"/>
      <c r="F43"/>
      <c r="G43"/>
      <c r="H43"/>
      <c r="I43"/>
      <c r="J43"/>
      <c r="K43"/>
      <c r="L43"/>
      <c r="M43"/>
      <c r="N43"/>
      <c r="O43"/>
    </row>
    <row r="44" spans="2:17" ht="14">
      <c r="B44"/>
      <c r="C44" s="219"/>
      <c r="D44"/>
      <c r="E44"/>
      <c r="F44"/>
      <c r="G44"/>
      <c r="H44"/>
      <c r="I44"/>
      <c r="J44"/>
      <c r="K44"/>
      <c r="L44"/>
      <c r="M44"/>
      <c r="N44"/>
      <c r="O44"/>
    </row>
    <row r="45" spans="2:17" ht="14">
      <c r="B45"/>
      <c r="C45" s="219"/>
      <c r="D45"/>
      <c r="E45"/>
      <c r="F45"/>
      <c r="G45"/>
      <c r="H45"/>
      <c r="I45"/>
      <c r="J45"/>
      <c r="K45"/>
      <c r="L45"/>
      <c r="M45"/>
      <c r="N45"/>
      <c r="O45"/>
    </row>
    <row r="46" spans="2:17" ht="14">
      <c r="B46"/>
      <c r="C46" s="219"/>
      <c r="D46"/>
      <c r="E46"/>
      <c r="F46"/>
      <c r="G46"/>
      <c r="H46"/>
      <c r="I46"/>
      <c r="J46"/>
      <c r="K46"/>
      <c r="L46"/>
      <c r="M46"/>
      <c r="N46"/>
      <c r="O46"/>
    </row>
    <row r="47" spans="2:17" ht="14">
      <c r="B47"/>
      <c r="C47" s="219"/>
      <c r="D47"/>
      <c r="E47"/>
      <c r="F47"/>
      <c r="G47"/>
      <c r="H47"/>
      <c r="I47"/>
      <c r="J47"/>
      <c r="K47"/>
      <c r="L47"/>
      <c r="M47"/>
      <c r="N47"/>
      <c r="O47"/>
    </row>
    <row r="48" spans="2:17" ht="14">
      <c r="B48"/>
      <c r="C48" s="219"/>
      <c r="D48"/>
      <c r="E48"/>
      <c r="F48"/>
      <c r="G48"/>
      <c r="H48"/>
      <c r="I48"/>
      <c r="J48"/>
      <c r="K48"/>
      <c r="L48"/>
      <c r="M48"/>
      <c r="N48"/>
      <c r="O48"/>
    </row>
    <row r="49" spans="2:15" ht="14">
      <c r="B49"/>
      <c r="C49" s="21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ht="19">
      <c r="B62" s="349" t="s">
        <v>129</v>
      </c>
      <c r="C62" s="349"/>
      <c r="D62" s="349"/>
      <c r="E62" s="349"/>
      <c r="F62" s="349"/>
      <c r="G62" s="349"/>
      <c r="H62" s="349"/>
      <c r="I62" s="349"/>
      <c r="J62" s="349"/>
      <c r="K62" s="349"/>
      <c r="L62" s="349"/>
      <c r="M62" s="349"/>
      <c r="N62" s="349"/>
      <c r="O62" s="349"/>
    </row>
    <row r="63" spans="2:15" ht="22.5" customHeight="1"/>
  </sheetData>
  <sheetProtection sheet="1" selectLockedCells="1"/>
  <mergeCells count="15">
    <mergeCell ref="C17:F19"/>
    <mergeCell ref="G17:M19"/>
    <mergeCell ref="L2:N2"/>
    <mergeCell ref="L3:N5"/>
    <mergeCell ref="B9:N9"/>
    <mergeCell ref="C12:F14"/>
    <mergeCell ref="G12:M14"/>
    <mergeCell ref="B62:O62"/>
    <mergeCell ref="Q32:AB32"/>
    <mergeCell ref="C22:D27"/>
    <mergeCell ref="E22:F24"/>
    <mergeCell ref="G22:M24"/>
    <mergeCell ref="E25:F27"/>
    <mergeCell ref="G25:M27"/>
    <mergeCell ref="C32:N32"/>
  </mergeCells>
  <phoneticPr fontId="5"/>
  <conditionalFormatting sqref="E22:M24">
    <cfRule type="expression" dxfId="156" priority="3">
      <formula>$E$25="○"</formula>
    </cfRule>
  </conditionalFormatting>
  <conditionalFormatting sqref="E22:M27">
    <cfRule type="expression" dxfId="155" priority="5">
      <formula>$G$17=""</formula>
    </cfRule>
    <cfRule type="expression" dxfId="154" priority="6">
      <formula>$G$12=""</formula>
    </cfRule>
  </conditionalFormatting>
  <conditionalFormatting sqref="E25:M27">
    <cfRule type="expression" dxfId="153" priority="1">
      <formula>$E$22="○"</formula>
    </cfRule>
  </conditionalFormatting>
  <conditionalFormatting sqref="G17:M19">
    <cfRule type="expression" dxfId="152"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40"/>
    <col min="30" max="69" width="6.453125" style="1"/>
    <col min="70" max="70" width="0" style="1" hidden="1" customWidth="1"/>
    <col min="71" max="16384" width="6.453125" style="1"/>
  </cols>
  <sheetData>
    <row r="1" spans="2:33" ht="22.5" customHeight="1"/>
    <row r="2" spans="2:33" ht="25.5">
      <c r="B2"/>
      <c r="C2"/>
      <c r="D2"/>
      <c r="E2"/>
      <c r="F2"/>
      <c r="G2"/>
      <c r="H2"/>
      <c r="I2"/>
      <c r="J2"/>
      <c r="K2" s="190"/>
      <c r="L2" s="447" t="s">
        <v>463</v>
      </c>
      <c r="M2" s="447"/>
      <c r="N2" s="447"/>
      <c r="O2"/>
      <c r="AA2" s="52"/>
      <c r="AB2" s="52"/>
      <c r="AC2" s="52"/>
      <c r="AD2" s="43"/>
      <c r="AE2" s="43"/>
      <c r="AF2" s="43"/>
      <c r="AG2" s="43"/>
    </row>
    <row r="3" spans="2:33" ht="13.5" customHeight="1">
      <c r="B3" s="206"/>
      <c r="C3"/>
      <c r="D3"/>
      <c r="E3"/>
      <c r="F3"/>
      <c r="G3"/>
      <c r="H3"/>
      <c r="I3"/>
      <c r="J3"/>
      <c r="K3"/>
      <c r="L3" s="1044" t="s">
        <v>203</v>
      </c>
      <c r="M3" s="1044"/>
      <c r="N3" s="1044"/>
      <c r="O3"/>
    </row>
    <row r="4" spans="2:33" ht="13.5" customHeight="1">
      <c r="B4"/>
      <c r="C4"/>
      <c r="D4"/>
      <c r="E4"/>
      <c r="F4"/>
      <c r="G4"/>
      <c r="H4"/>
      <c r="I4"/>
      <c r="J4"/>
      <c r="K4"/>
      <c r="L4" s="1044"/>
      <c r="M4" s="1044"/>
      <c r="N4" s="1044"/>
      <c r="O4"/>
    </row>
    <row r="5" spans="2:33" ht="13.5" customHeight="1">
      <c r="B5"/>
      <c r="C5"/>
      <c r="D5"/>
      <c r="E5"/>
      <c r="F5"/>
      <c r="G5"/>
      <c r="H5"/>
      <c r="I5"/>
      <c r="J5"/>
      <c r="K5"/>
      <c r="L5" s="1044"/>
      <c r="M5" s="1044"/>
      <c r="N5" s="1044"/>
      <c r="O5"/>
    </row>
    <row r="6" spans="2:33">
      <c r="B6"/>
      <c r="C6"/>
      <c r="D6"/>
      <c r="E6"/>
      <c r="F6"/>
      <c r="G6"/>
      <c r="H6"/>
      <c r="I6"/>
      <c r="J6"/>
      <c r="K6"/>
      <c r="L6"/>
      <c r="M6"/>
      <c r="N6"/>
      <c r="O6"/>
    </row>
    <row r="7" spans="2:33">
      <c r="B7"/>
      <c r="C7"/>
      <c r="D7"/>
      <c r="E7"/>
      <c r="F7"/>
      <c r="G7"/>
      <c r="H7"/>
      <c r="I7"/>
      <c r="J7"/>
      <c r="K7"/>
      <c r="L7"/>
      <c r="M7"/>
      <c r="N7"/>
      <c r="O7"/>
    </row>
    <row r="8" spans="2:33">
      <c r="B8"/>
      <c r="C8"/>
      <c r="D8"/>
      <c r="E8"/>
      <c r="F8"/>
      <c r="G8"/>
      <c r="H8"/>
      <c r="I8"/>
      <c r="J8"/>
      <c r="K8"/>
      <c r="L8"/>
      <c r="M8"/>
      <c r="N8"/>
      <c r="O8"/>
    </row>
    <row r="9" spans="2:33" ht="16.5">
      <c r="B9" s="658" t="s">
        <v>204</v>
      </c>
      <c r="C9" s="658"/>
      <c r="D9" s="658"/>
      <c r="E9" s="658"/>
      <c r="F9" s="658"/>
      <c r="G9" s="658"/>
      <c r="H9" s="658"/>
      <c r="I9" s="658"/>
      <c r="J9" s="658"/>
      <c r="K9" s="658"/>
      <c r="L9" s="658"/>
      <c r="M9" s="658"/>
      <c r="N9" s="658"/>
      <c r="O9"/>
    </row>
    <row r="10" spans="2:33">
      <c r="B10" s="149"/>
      <c r="C10" s="149"/>
      <c r="D10" s="149"/>
      <c r="E10" s="149"/>
      <c r="F10" s="149"/>
      <c r="G10" s="149"/>
      <c r="H10" s="149"/>
      <c r="I10" s="149"/>
      <c r="J10" s="149"/>
      <c r="K10" s="149"/>
      <c r="L10" s="149"/>
      <c r="M10" s="149"/>
      <c r="N10" s="149"/>
      <c r="O10"/>
    </row>
    <row r="11" spans="2:33">
      <c r="B11"/>
      <c r="C11"/>
      <c r="D11"/>
      <c r="E11"/>
      <c r="F11"/>
      <c r="G11"/>
      <c r="H11"/>
      <c r="I11"/>
      <c r="J11"/>
      <c r="K11"/>
      <c r="L11"/>
      <c r="M11"/>
      <c r="N11"/>
      <c r="O11"/>
    </row>
    <row r="12" spans="2:33" ht="13.5" customHeight="1">
      <c r="B12"/>
      <c r="C12" s="1039" t="s">
        <v>197</v>
      </c>
      <c r="D12" s="1039"/>
      <c r="E12" s="1039"/>
      <c r="F12" s="1039"/>
      <c r="G12" s="1108"/>
      <c r="H12" s="1108"/>
      <c r="I12" s="1108"/>
      <c r="J12" s="1108"/>
      <c r="K12" s="1108"/>
      <c r="L12" s="1108"/>
      <c r="M12" s="1108"/>
      <c r="N12"/>
      <c r="O12"/>
    </row>
    <row r="13" spans="2:33" ht="13.5" customHeight="1">
      <c r="B13"/>
      <c r="C13" s="1039"/>
      <c r="D13" s="1039"/>
      <c r="E13" s="1039"/>
      <c r="F13" s="1039"/>
      <c r="G13" s="1108"/>
      <c r="H13" s="1108"/>
      <c r="I13" s="1108"/>
      <c r="J13" s="1108"/>
      <c r="K13" s="1108"/>
      <c r="L13" s="1108"/>
      <c r="M13" s="1108"/>
      <c r="N13"/>
      <c r="O13"/>
    </row>
    <row r="14" spans="2:33" ht="13.5" customHeight="1">
      <c r="B14"/>
      <c r="C14" s="1039"/>
      <c r="D14" s="1039"/>
      <c r="E14" s="1039"/>
      <c r="F14" s="1039"/>
      <c r="G14" s="1108"/>
      <c r="H14" s="1108"/>
      <c r="I14" s="1108"/>
      <c r="J14" s="1108"/>
      <c r="K14" s="1108"/>
      <c r="L14" s="1108"/>
      <c r="M14" s="1108"/>
      <c r="N14"/>
      <c r="O14" s="278"/>
    </row>
    <row r="15" spans="2:33" ht="13.5" customHeight="1">
      <c r="B15"/>
      <c r="C15" s="239"/>
      <c r="D15" s="239"/>
      <c r="E15" s="239"/>
      <c r="F15" s="239"/>
      <c r="G15" s="240"/>
      <c r="H15" s="240"/>
      <c r="I15" s="240"/>
      <c r="J15" s="240"/>
      <c r="K15" s="240"/>
      <c r="L15" s="240"/>
      <c r="M15" s="240"/>
      <c r="N15"/>
      <c r="O15" s="278"/>
    </row>
    <row r="16" spans="2:33" ht="13.5" customHeight="1">
      <c r="B16"/>
      <c r="C16" s="239"/>
      <c r="D16" s="239"/>
      <c r="E16" s="239"/>
      <c r="F16" s="239"/>
      <c r="G16" s="240"/>
      <c r="H16" s="240"/>
      <c r="I16" s="240"/>
      <c r="J16" s="240"/>
      <c r="K16" s="240"/>
      <c r="L16" s="240"/>
      <c r="M16" s="240"/>
      <c r="N16"/>
      <c r="O16" s="278"/>
    </row>
    <row r="17" spans="2:41" ht="13.5" customHeight="1">
      <c r="B17"/>
      <c r="C17" s="1038" t="s">
        <v>205</v>
      </c>
      <c r="D17" s="1038"/>
      <c r="E17" s="1077"/>
      <c r="F17" s="1077"/>
      <c r="G17" s="1078" t="s">
        <v>73</v>
      </c>
      <c r="H17" s="1078"/>
      <c r="I17" s="1078"/>
      <c r="J17" s="1078"/>
      <c r="K17" s="1078"/>
      <c r="L17" s="1078"/>
      <c r="M17" s="1078"/>
      <c r="N17" s="191"/>
      <c r="O17" s="277"/>
    </row>
    <row r="18" spans="2:41" ht="13.5" customHeight="1">
      <c r="B18"/>
      <c r="C18" s="1038"/>
      <c r="D18" s="1038"/>
      <c r="E18" s="1077"/>
      <c r="F18" s="1077"/>
      <c r="G18" s="1078"/>
      <c r="H18" s="1078"/>
      <c r="I18" s="1078"/>
      <c r="J18" s="1078"/>
      <c r="K18" s="1078"/>
      <c r="L18" s="1078"/>
      <c r="M18" s="1078"/>
      <c r="N18" s="191"/>
      <c r="O18" s="277"/>
    </row>
    <row r="19" spans="2:41" ht="13.5" customHeight="1">
      <c r="B19"/>
      <c r="C19" s="1038"/>
      <c r="D19" s="1038"/>
      <c r="E19" s="1077"/>
      <c r="F19" s="1077"/>
      <c r="G19" s="1078"/>
      <c r="H19" s="1078"/>
      <c r="I19" s="1078"/>
      <c r="J19" s="1078"/>
      <c r="K19" s="1078"/>
      <c r="L19" s="1078"/>
      <c r="M19" s="1078"/>
      <c r="N19" s="191"/>
      <c r="O19" s="278"/>
    </row>
    <row r="20" spans="2:41" ht="13.5" customHeight="1">
      <c r="B20"/>
      <c r="C20" s="1038"/>
      <c r="D20" s="1038"/>
      <c r="E20" s="1077"/>
      <c r="F20" s="1077"/>
      <c r="G20" s="1109" t="s">
        <v>8</v>
      </c>
      <c r="H20" s="1109"/>
      <c r="I20" s="1109"/>
      <c r="J20" s="1109"/>
      <c r="K20" s="1109"/>
      <c r="L20" s="1109"/>
      <c r="M20" s="1109"/>
      <c r="N20" s="191"/>
      <c r="O20"/>
    </row>
    <row r="21" spans="2:41" ht="13.5" customHeight="1">
      <c r="B21"/>
      <c r="C21" s="1038"/>
      <c r="D21" s="1038"/>
      <c r="E21" s="1077"/>
      <c r="F21" s="1077"/>
      <c r="G21" s="1109"/>
      <c r="H21" s="1109"/>
      <c r="I21" s="1109"/>
      <c r="J21" s="1109"/>
      <c r="K21" s="1109"/>
      <c r="L21" s="1109"/>
      <c r="M21" s="1109"/>
      <c r="N21" s="191"/>
      <c r="O21"/>
      <c r="AO21"/>
    </row>
    <row r="22" spans="2:41" ht="13.5" customHeight="1">
      <c r="B22"/>
      <c r="C22" s="1038"/>
      <c r="D22" s="1038"/>
      <c r="E22" s="1077"/>
      <c r="F22" s="1077"/>
      <c r="G22" s="1109"/>
      <c r="H22" s="1109"/>
      <c r="I22" s="1109"/>
      <c r="J22" s="1109"/>
      <c r="K22" s="1109"/>
      <c r="L22" s="1109"/>
      <c r="M22" s="1109"/>
      <c r="N22"/>
      <c r="O22"/>
    </row>
    <row r="23" spans="2:41">
      <c r="B23"/>
      <c r="C23"/>
      <c r="D23"/>
      <c r="E23" s="13" t="str">
        <f>IF(COUNTBLANK(E17:F22)=12,"　↑　該当する方に○",IF(COUNTBLANK(E17:F22)=10,"　↑　どちらか一方に○",""))</f>
        <v>　↑　該当する方に○</v>
      </c>
      <c r="F23" s="2"/>
      <c r="G23"/>
      <c r="H23"/>
      <c r="I23"/>
      <c r="J23"/>
      <c r="K23"/>
      <c r="L23"/>
      <c r="M23"/>
      <c r="N23"/>
      <c r="O23"/>
    </row>
    <row r="24" spans="2:41">
      <c r="B24"/>
      <c r="C24" s="149"/>
      <c r="D24" s="149"/>
      <c r="E24" s="222"/>
      <c r="F24" s="222"/>
      <c r="G24" s="222"/>
      <c r="H24" s="222"/>
      <c r="I24" s="222"/>
      <c r="J24" s="222"/>
      <c r="K24" s="222"/>
      <c r="L24" s="222"/>
      <c r="M24" s="222"/>
      <c r="N24"/>
      <c r="O24"/>
    </row>
    <row r="25" spans="2:41">
      <c r="B25"/>
      <c r="C25"/>
      <c r="D25"/>
      <c r="E25"/>
      <c r="F25"/>
      <c r="G25"/>
      <c r="H25"/>
      <c r="I25"/>
      <c r="J25"/>
      <c r="K25"/>
      <c r="L25"/>
      <c r="M25"/>
      <c r="N25"/>
      <c r="O25"/>
    </row>
    <row r="26" spans="2:41">
      <c r="B26"/>
      <c r="C26"/>
      <c r="D26"/>
      <c r="E26"/>
      <c r="F26"/>
      <c r="G26"/>
      <c r="H26"/>
      <c r="I26"/>
      <c r="J26"/>
      <c r="K26"/>
      <c r="L26"/>
      <c r="M26"/>
      <c r="N26"/>
      <c r="O26"/>
    </row>
    <row r="27" spans="2:41">
      <c r="B27"/>
      <c r="C27"/>
      <c r="D27"/>
      <c r="E27"/>
      <c r="F27"/>
      <c r="G27"/>
      <c r="H27"/>
      <c r="I27"/>
      <c r="J27"/>
      <c r="K27"/>
      <c r="L27"/>
      <c r="M27"/>
      <c r="N27"/>
      <c r="O27"/>
    </row>
    <row r="28" spans="2:41">
      <c r="B28"/>
      <c r="C28" t="s">
        <v>7</v>
      </c>
      <c r="D28"/>
      <c r="E28"/>
      <c r="F28"/>
      <c r="G28"/>
      <c r="H28"/>
      <c r="I28"/>
      <c r="J28"/>
      <c r="K28"/>
      <c r="L28"/>
      <c r="M28"/>
      <c r="N28"/>
      <c r="O28"/>
    </row>
    <row r="29" spans="2:41" ht="13.5" customHeight="1">
      <c r="B29"/>
      <c r="C29" s="1039" t="s">
        <v>206</v>
      </c>
      <c r="D29" s="1039"/>
      <c r="E29" s="1088" t="s">
        <v>276</v>
      </c>
      <c r="F29" s="1089"/>
      <c r="G29" s="1089"/>
      <c r="H29" s="1089"/>
      <c r="I29" s="1094"/>
      <c r="J29" s="1097" t="s">
        <v>147</v>
      </c>
      <c r="K29" s="1097"/>
      <c r="L29" s="1097"/>
      <c r="M29" s="1098"/>
      <c r="N29"/>
      <c r="O29"/>
    </row>
    <row r="30" spans="2:41" ht="13.5" customHeight="1">
      <c r="B30"/>
      <c r="C30" s="1039"/>
      <c r="D30" s="1039"/>
      <c r="E30" s="1090"/>
      <c r="F30" s="1091"/>
      <c r="G30" s="1091"/>
      <c r="H30" s="1091"/>
      <c r="I30" s="1095"/>
      <c r="J30" s="1099"/>
      <c r="K30" s="1099"/>
      <c r="L30" s="1099"/>
      <c r="M30" s="1100"/>
      <c r="N30"/>
      <c r="O30"/>
    </row>
    <row r="31" spans="2:41" ht="13.5" customHeight="1">
      <c r="B31"/>
      <c r="C31" s="1039"/>
      <c r="D31" s="1039"/>
      <c r="E31" s="1092"/>
      <c r="F31" s="1093"/>
      <c r="G31" s="1093"/>
      <c r="H31" s="1093"/>
      <c r="I31" s="1096"/>
      <c r="J31" s="1101"/>
      <c r="K31" s="1101"/>
      <c r="L31" s="1101"/>
      <c r="M31" s="1102"/>
      <c r="N31"/>
      <c r="O31"/>
    </row>
    <row r="32" spans="2:41" ht="13.5" customHeight="1">
      <c r="B32"/>
      <c r="C32" s="1103" t="s">
        <v>148</v>
      </c>
      <c r="D32" s="1104"/>
      <c r="E32" s="1107"/>
      <c r="F32" s="1086" t="s">
        <v>207</v>
      </c>
      <c r="G32" s="1087"/>
      <c r="H32" s="1087"/>
      <c r="I32" s="1087"/>
      <c r="J32" s="1087"/>
      <c r="K32" s="1087"/>
      <c r="L32" s="1087"/>
      <c r="M32" s="1087"/>
      <c r="N32" s="191"/>
      <c r="O32"/>
    </row>
    <row r="33" spans="2:29">
      <c r="B33"/>
      <c r="C33" s="1105"/>
      <c r="D33" s="1106"/>
      <c r="E33" s="1107"/>
      <c r="F33" s="1087"/>
      <c r="G33" s="1087"/>
      <c r="H33" s="1087"/>
      <c r="I33" s="1087"/>
      <c r="J33" s="1087"/>
      <c r="K33" s="1087"/>
      <c r="L33" s="1087"/>
      <c r="M33" s="1087"/>
      <c r="N33"/>
      <c r="O33"/>
    </row>
    <row r="34" spans="2:29" ht="13.5" customHeight="1">
      <c r="B34"/>
      <c r="C34" s="1081" t="s">
        <v>151</v>
      </c>
      <c r="D34" s="1082"/>
      <c r="E34" s="1085"/>
      <c r="F34" s="1086" t="s">
        <v>208</v>
      </c>
      <c r="G34" s="1087"/>
      <c r="H34" s="1087"/>
      <c r="I34" s="1087"/>
      <c r="J34" s="1087"/>
      <c r="K34" s="1087"/>
      <c r="L34" s="1087"/>
      <c r="M34" s="1087"/>
      <c r="N34" s="191"/>
      <c r="O34"/>
    </row>
    <row r="35" spans="2:29" ht="13.5" customHeight="1">
      <c r="B35"/>
      <c r="C35" s="1081"/>
      <c r="D35" s="1082"/>
      <c r="E35" s="1085"/>
      <c r="F35" s="1087"/>
      <c r="G35" s="1087"/>
      <c r="H35" s="1087"/>
      <c r="I35" s="1087"/>
      <c r="J35" s="1087"/>
      <c r="K35" s="1087"/>
      <c r="L35" s="1087"/>
      <c r="M35" s="1087"/>
      <c r="N35"/>
      <c r="O35"/>
    </row>
    <row r="36" spans="2:29" ht="13.5" customHeight="1">
      <c r="B36"/>
      <c r="C36" s="1081"/>
      <c r="D36" s="1082"/>
      <c r="E36" s="1085"/>
      <c r="F36" s="1086" t="s">
        <v>209</v>
      </c>
      <c r="G36" s="1087"/>
      <c r="H36" s="1087"/>
      <c r="I36" s="1087"/>
      <c r="J36" s="1087"/>
      <c r="K36" s="1087"/>
      <c r="L36" s="1087"/>
      <c r="M36" s="1087"/>
      <c r="N36"/>
      <c r="O36"/>
    </row>
    <row r="37" spans="2:29">
      <c r="B37"/>
      <c r="C37" s="1083"/>
      <c r="D37" s="1084"/>
      <c r="E37" s="1085"/>
      <c r="F37" s="1087"/>
      <c r="G37" s="1087"/>
      <c r="H37" s="1087"/>
      <c r="I37" s="1087"/>
      <c r="J37" s="1087"/>
      <c r="K37" s="1087"/>
      <c r="L37" s="1087"/>
      <c r="M37" s="1087"/>
      <c r="N37"/>
      <c r="O37"/>
    </row>
    <row r="38" spans="2:29">
      <c r="B38"/>
      <c r="C38" s="149"/>
      <c r="D38" s="149"/>
      <c r="E38" s="13" t="str">
        <f>IF(E17&lt;&gt;"○","",IF(E20="○","",IF(COUNTBLANK(E32:E37)=6,"　↑　該当するものに○",IF(COUNTBLANK(E32:E37)&lt;=4,"　↑　いずれか１つに○",""))))</f>
        <v/>
      </c>
      <c r="F38" s="149"/>
      <c r="G38" s="149"/>
      <c r="H38" s="149"/>
      <c r="I38" s="149"/>
      <c r="J38" s="149"/>
      <c r="K38" s="149"/>
      <c r="L38" s="149"/>
      <c r="M38" s="149"/>
      <c r="N38"/>
      <c r="O38"/>
    </row>
    <row r="39" spans="2:29" s="14" customFormat="1">
      <c r="B39" s="119"/>
      <c r="C39" s="288" t="s">
        <v>2</v>
      </c>
      <c r="D39" s="119"/>
      <c r="E39" s="119"/>
      <c r="F39" s="119"/>
      <c r="G39" s="119"/>
      <c r="H39" s="119"/>
      <c r="I39" s="119"/>
      <c r="J39" s="119"/>
      <c r="K39" s="119"/>
      <c r="L39" s="119"/>
      <c r="M39" s="119"/>
      <c r="N39" s="119"/>
      <c r="O39" s="119"/>
      <c r="Q39" s="53"/>
      <c r="R39" s="53"/>
      <c r="S39" s="53"/>
      <c r="T39" s="53"/>
      <c r="U39" s="53"/>
      <c r="V39" s="53"/>
      <c r="W39" s="53"/>
      <c r="X39" s="53"/>
      <c r="Y39" s="53"/>
      <c r="Z39" s="53"/>
      <c r="AA39" s="53"/>
      <c r="AB39" s="53"/>
      <c r="AC39" s="53"/>
    </row>
    <row r="40" spans="2:29" s="14" customFormat="1">
      <c r="B40" s="119"/>
      <c r="C40" s="119"/>
      <c r="D40" s="119"/>
      <c r="E40" s="119"/>
      <c r="F40" s="119"/>
      <c r="G40" s="119"/>
      <c r="H40" s="119"/>
      <c r="I40" s="119"/>
      <c r="J40" s="119"/>
      <c r="K40" s="119"/>
      <c r="L40" s="119"/>
      <c r="M40" s="119"/>
      <c r="N40" s="119"/>
      <c r="O40" s="119"/>
      <c r="Q40" s="53"/>
      <c r="R40" s="53"/>
      <c r="S40" s="53"/>
      <c r="T40" s="53"/>
      <c r="U40" s="53"/>
      <c r="V40" s="53"/>
      <c r="W40" s="53"/>
      <c r="X40" s="53"/>
      <c r="Y40" s="53"/>
      <c r="Z40" s="53"/>
      <c r="AA40" s="53"/>
      <c r="AB40" s="53"/>
      <c r="AC40" s="53"/>
    </row>
    <row r="41" spans="2:29" s="14" customFormat="1" ht="13.5" customHeight="1">
      <c r="B41" s="119"/>
      <c r="C41" s="1037" t="s">
        <v>108</v>
      </c>
      <c r="D41" s="1037"/>
      <c r="E41" s="1037"/>
      <c r="F41" s="1037"/>
      <c r="G41" s="1037"/>
      <c r="H41" s="1037"/>
      <c r="I41" s="1037"/>
      <c r="J41" s="1037"/>
      <c r="K41" s="1037"/>
      <c r="L41" s="1037"/>
      <c r="M41" s="1037"/>
      <c r="N41" s="1037"/>
      <c r="O41" s="119"/>
      <c r="Q41" s="1076"/>
      <c r="R41" s="1076"/>
      <c r="S41" s="1076"/>
      <c r="T41" s="1076"/>
      <c r="U41" s="1076"/>
      <c r="V41" s="1076"/>
      <c r="W41" s="1076"/>
      <c r="X41" s="1076"/>
      <c r="Y41" s="1076"/>
      <c r="Z41" s="1076"/>
      <c r="AA41" s="1076"/>
      <c r="AB41" s="1076"/>
      <c r="AC41" s="53"/>
    </row>
    <row r="42" spans="2:29" s="14" customFormat="1">
      <c r="B42" s="119"/>
      <c r="C42" s="282" t="s">
        <v>109</v>
      </c>
      <c r="D42" s="119"/>
      <c r="E42" s="119"/>
      <c r="F42" s="119"/>
      <c r="G42" s="119"/>
      <c r="H42" s="119"/>
      <c r="I42" s="119"/>
      <c r="J42" s="119"/>
      <c r="K42" s="119"/>
      <c r="L42" s="119"/>
      <c r="M42" s="119"/>
      <c r="N42" s="119"/>
      <c r="O42" s="119"/>
      <c r="Q42" s="55"/>
      <c r="R42" s="53"/>
      <c r="S42" s="53"/>
      <c r="T42" s="53"/>
      <c r="U42" s="53"/>
      <c r="V42" s="53"/>
      <c r="W42" s="53"/>
      <c r="X42" s="53"/>
      <c r="Y42" s="53"/>
      <c r="Z42" s="53"/>
      <c r="AA42" s="53"/>
      <c r="AB42" s="53"/>
      <c r="AC42" s="53"/>
    </row>
    <row r="43" spans="2:29">
      <c r="B43"/>
      <c r="C43" s="282" t="s">
        <v>110</v>
      </c>
      <c r="D43"/>
      <c r="E43"/>
      <c r="F43"/>
      <c r="G43"/>
      <c r="H43"/>
      <c r="I43"/>
      <c r="J43"/>
      <c r="K43"/>
      <c r="L43"/>
      <c r="M43"/>
      <c r="N43"/>
      <c r="O43"/>
    </row>
    <row r="44" spans="2:29">
      <c r="B44"/>
      <c r="C44"/>
      <c r="D44"/>
      <c r="E44"/>
      <c r="F44"/>
      <c r="G44"/>
      <c r="H44"/>
      <c r="I44"/>
      <c r="J44"/>
      <c r="K44"/>
      <c r="L44"/>
      <c r="M44"/>
      <c r="N44"/>
      <c r="O44"/>
    </row>
    <row r="45" spans="2:29">
      <c r="B45"/>
      <c r="C45"/>
      <c r="D45"/>
      <c r="E45"/>
      <c r="F45"/>
      <c r="G45"/>
      <c r="H45"/>
      <c r="I45"/>
      <c r="J45"/>
      <c r="K45"/>
      <c r="L45"/>
      <c r="M45"/>
      <c r="N45"/>
      <c r="O45"/>
    </row>
    <row r="46" spans="2:29">
      <c r="B46"/>
      <c r="C46" s="149"/>
      <c r="D46" s="149"/>
      <c r="E46" s="149"/>
      <c r="F46" s="149"/>
      <c r="G46" s="149"/>
      <c r="H46" s="149"/>
      <c r="I46" s="149"/>
      <c r="J46" s="149"/>
      <c r="K46" s="149"/>
      <c r="L46" s="149"/>
      <c r="M46" s="149"/>
      <c r="N46"/>
      <c r="O46"/>
    </row>
    <row r="47" spans="2:29">
      <c r="B47"/>
      <c r="C47"/>
      <c r="D47"/>
      <c r="E47"/>
      <c r="F47"/>
      <c r="G47"/>
      <c r="H47"/>
      <c r="I47"/>
      <c r="J47"/>
      <c r="K47"/>
      <c r="L47"/>
      <c r="M47"/>
      <c r="N47"/>
      <c r="O47"/>
    </row>
    <row r="48" spans="2:29">
      <c r="B48"/>
      <c r="C48"/>
      <c r="D48"/>
      <c r="E48"/>
      <c r="F48"/>
      <c r="G48"/>
      <c r="H48"/>
      <c r="I48"/>
      <c r="J48"/>
      <c r="K48"/>
      <c r="L48"/>
      <c r="M48"/>
      <c r="N48"/>
      <c r="O48"/>
    </row>
    <row r="49" spans="2:29">
      <c r="B49"/>
      <c r="C49"/>
      <c r="D49"/>
      <c r="E49"/>
      <c r="F49"/>
      <c r="G49"/>
      <c r="H49"/>
      <c r="I49"/>
      <c r="J49"/>
      <c r="K49"/>
      <c r="L49"/>
      <c r="M49"/>
      <c r="N49"/>
      <c r="O49"/>
    </row>
    <row r="50" spans="2:29">
      <c r="B50"/>
      <c r="C50"/>
      <c r="D50"/>
      <c r="E50"/>
      <c r="F50"/>
      <c r="G50"/>
      <c r="H50"/>
      <c r="I50"/>
      <c r="J50"/>
      <c r="K50"/>
      <c r="L50"/>
      <c r="M50"/>
      <c r="N50"/>
      <c r="O50"/>
    </row>
    <row r="51" spans="2:29">
      <c r="B51"/>
      <c r="C51"/>
      <c r="D51"/>
      <c r="E51"/>
      <c r="F51"/>
      <c r="G51"/>
      <c r="H51"/>
      <c r="I51"/>
      <c r="J51"/>
      <c r="K51"/>
      <c r="L51"/>
      <c r="M51"/>
      <c r="N51"/>
      <c r="O51"/>
    </row>
    <row r="52" spans="2:29">
      <c r="B52"/>
      <c r="C52"/>
      <c r="D52"/>
      <c r="E52"/>
      <c r="F52"/>
      <c r="G52"/>
      <c r="H52"/>
      <c r="I52"/>
      <c r="J52"/>
      <c r="K52"/>
      <c r="L52"/>
      <c r="M52"/>
      <c r="N52"/>
      <c r="O52"/>
    </row>
    <row r="53" spans="2:29">
      <c r="B53"/>
      <c r="C53"/>
      <c r="D53"/>
      <c r="E53"/>
      <c r="F53"/>
      <c r="G53"/>
      <c r="H53"/>
      <c r="I53"/>
      <c r="J53"/>
      <c r="K53"/>
      <c r="L53"/>
      <c r="M53"/>
      <c r="N53"/>
      <c r="O53"/>
    </row>
    <row r="54" spans="2:29" s="14" customFormat="1" ht="14">
      <c r="B54" s="119"/>
      <c r="C54" s="217"/>
      <c r="D54" s="119"/>
      <c r="E54" s="119"/>
      <c r="F54" s="119"/>
      <c r="G54" s="119"/>
      <c r="H54" s="119"/>
      <c r="I54" s="119"/>
      <c r="J54" s="119"/>
      <c r="K54" s="119"/>
      <c r="L54" s="119"/>
      <c r="M54" s="119"/>
      <c r="N54" s="119"/>
      <c r="O54" s="119"/>
      <c r="Q54" s="53"/>
      <c r="R54" s="53"/>
      <c r="S54" s="53"/>
      <c r="T54" s="53"/>
      <c r="U54" s="53"/>
      <c r="V54" s="53"/>
      <c r="W54" s="53"/>
      <c r="X54" s="53"/>
      <c r="Y54" s="53"/>
      <c r="Z54" s="53"/>
      <c r="AA54" s="53"/>
      <c r="AB54" s="53"/>
      <c r="AC54" s="53"/>
    </row>
    <row r="55" spans="2:29">
      <c r="B55"/>
      <c r="C55"/>
      <c r="D55"/>
      <c r="E55"/>
      <c r="F55"/>
      <c r="G55"/>
      <c r="H55"/>
      <c r="I55"/>
      <c r="J55"/>
      <c r="K55"/>
      <c r="L55"/>
      <c r="M55"/>
      <c r="N55"/>
      <c r="O55"/>
    </row>
    <row r="56" spans="2:29">
      <c r="B56"/>
      <c r="C56"/>
      <c r="D56"/>
      <c r="E56"/>
      <c r="F56"/>
      <c r="G56"/>
      <c r="H56"/>
      <c r="I56"/>
      <c r="J56"/>
      <c r="K56"/>
      <c r="L56"/>
      <c r="M56"/>
      <c r="N56"/>
      <c r="O56"/>
    </row>
    <row r="57" spans="2:29">
      <c r="B57"/>
      <c r="C57"/>
      <c r="D57"/>
      <c r="E57"/>
      <c r="F57"/>
      <c r="G57"/>
      <c r="H57"/>
      <c r="I57"/>
      <c r="J57"/>
      <c r="K57"/>
      <c r="L57"/>
      <c r="M57"/>
      <c r="N57"/>
      <c r="O57"/>
    </row>
    <row r="58" spans="2:29">
      <c r="B58"/>
      <c r="C58"/>
      <c r="D58"/>
      <c r="E58"/>
      <c r="F58"/>
      <c r="G58"/>
      <c r="H58"/>
      <c r="I58"/>
      <c r="J58"/>
      <c r="K58"/>
      <c r="L58"/>
      <c r="M58"/>
      <c r="N58"/>
      <c r="O58"/>
    </row>
    <row r="59" spans="2:29">
      <c r="B59"/>
      <c r="C59"/>
      <c r="D59"/>
      <c r="E59"/>
      <c r="F59"/>
      <c r="G59"/>
      <c r="H59"/>
      <c r="I59"/>
      <c r="J59"/>
      <c r="K59"/>
      <c r="L59"/>
      <c r="M59"/>
      <c r="N59"/>
      <c r="O59"/>
    </row>
    <row r="60" spans="2:29">
      <c r="B60"/>
      <c r="C60"/>
      <c r="D60"/>
      <c r="E60"/>
      <c r="F60"/>
      <c r="G60"/>
      <c r="H60"/>
      <c r="I60"/>
      <c r="J60"/>
      <c r="K60"/>
      <c r="L60"/>
      <c r="M60"/>
      <c r="N60"/>
      <c r="O60"/>
    </row>
    <row r="61" spans="2:29">
      <c r="B61"/>
      <c r="C61"/>
      <c r="D61"/>
      <c r="E61"/>
      <c r="F61"/>
      <c r="G61"/>
      <c r="H61"/>
      <c r="I61"/>
      <c r="J61"/>
      <c r="K61"/>
      <c r="L61"/>
      <c r="M61"/>
      <c r="N61"/>
      <c r="O61"/>
    </row>
    <row r="62" spans="2:29" ht="19">
      <c r="B62" s="349" t="s">
        <v>111</v>
      </c>
      <c r="C62" s="349"/>
      <c r="D62" s="349"/>
      <c r="E62" s="349"/>
      <c r="F62" s="349"/>
      <c r="G62" s="349"/>
      <c r="H62" s="349"/>
      <c r="I62" s="349"/>
      <c r="J62" s="349"/>
      <c r="K62" s="349"/>
      <c r="L62" s="349"/>
      <c r="M62" s="349"/>
      <c r="N62" s="349"/>
      <c r="O62" s="349"/>
    </row>
    <row r="63" spans="2:29" ht="22.5" customHeight="1"/>
    <row r="80" spans="70:70">
      <c r="BR80" s="28">
        <v>1</v>
      </c>
    </row>
    <row r="81" spans="70:70">
      <c r="BR81" s="28" t="s">
        <v>210</v>
      </c>
    </row>
    <row r="82" spans="70:70">
      <c r="BR82" s="28">
        <v>2</v>
      </c>
    </row>
    <row r="83" spans="70:70">
      <c r="BR83" s="28" t="s">
        <v>211</v>
      </c>
    </row>
  </sheetData>
  <sheetProtection sheet="1" selectLockedCells="1"/>
  <mergeCells count="25">
    <mergeCell ref="C17:D22"/>
    <mergeCell ref="E17:F19"/>
    <mergeCell ref="G17:M19"/>
    <mergeCell ref="E20:F22"/>
    <mergeCell ref="G20:M22"/>
    <mergeCell ref="L2:N2"/>
    <mergeCell ref="L3:N5"/>
    <mergeCell ref="B9:N9"/>
    <mergeCell ref="C12:F14"/>
    <mergeCell ref="G12:M14"/>
    <mergeCell ref="C29:D31"/>
    <mergeCell ref="E29:H31"/>
    <mergeCell ref="I29:I31"/>
    <mergeCell ref="J29:M31"/>
    <mergeCell ref="C32:D33"/>
    <mergeCell ref="E32:E33"/>
    <mergeCell ref="F32:M33"/>
    <mergeCell ref="B62:O62"/>
    <mergeCell ref="Q41:AB41"/>
    <mergeCell ref="C34:D37"/>
    <mergeCell ref="E34:E35"/>
    <mergeCell ref="F34:M35"/>
    <mergeCell ref="E36:E37"/>
    <mergeCell ref="F36:M37"/>
    <mergeCell ref="C41:N41"/>
  </mergeCells>
  <phoneticPr fontId="5"/>
  <conditionalFormatting sqref="E17:M19">
    <cfRule type="expression" dxfId="151" priority="2">
      <formula>$E$20="○"</formula>
    </cfRule>
  </conditionalFormatting>
  <conditionalFormatting sqref="E17:M22">
    <cfRule type="expression" dxfId="150" priority="1">
      <formula>$G$12=""</formula>
    </cfRule>
  </conditionalFormatting>
  <conditionalFormatting sqref="E20:M22">
    <cfRule type="expression" dxfId="149" priority="3">
      <formula>$E$17="○"</formula>
    </cfRule>
  </conditionalFormatting>
  <conditionalFormatting sqref="E29:M37">
    <cfRule type="expression" dxfId="148" priority="11" stopIfTrue="1">
      <formula>$G$12=""</formula>
    </cfRule>
    <cfRule type="expression" dxfId="147" priority="12" stopIfTrue="1">
      <formula>$E$17="○"</formula>
    </cfRule>
  </conditionalFormatting>
  <conditionalFormatting sqref="E32:M33 E36:M37">
    <cfRule type="expression" dxfId="146" priority="7">
      <formula>$E$34="○"</formula>
    </cfRule>
  </conditionalFormatting>
  <conditionalFormatting sqref="E32:M35">
    <cfRule type="expression" dxfId="145" priority="6">
      <formula>$E$36="○"</formula>
    </cfRule>
  </conditionalFormatting>
  <conditionalFormatting sqref="E34:M37">
    <cfRule type="expression" dxfId="144"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40" customWidth="1"/>
    <col min="2" max="14" width="6.453125" style="1"/>
    <col min="15" max="15" width="2.453125" style="1" customWidth="1"/>
    <col min="16" max="16" width="3.7265625" style="40" customWidth="1"/>
    <col min="17" max="69" width="6.453125" style="40"/>
    <col min="70" max="70" width="0" style="40" hidden="1" customWidth="1"/>
    <col min="71" max="16384" width="6.453125" style="40"/>
  </cols>
  <sheetData>
    <row r="1" spans="2:32" ht="22.5" customHeight="1"/>
    <row r="2" spans="2:32" ht="25.5">
      <c r="B2"/>
      <c r="C2"/>
      <c r="D2"/>
      <c r="E2"/>
      <c r="F2"/>
      <c r="G2"/>
      <c r="H2"/>
      <c r="I2"/>
      <c r="J2"/>
      <c r="K2" s="190"/>
      <c r="L2" s="447" t="s">
        <v>463</v>
      </c>
      <c r="M2" s="447"/>
      <c r="N2" s="447"/>
      <c r="O2"/>
      <c r="Z2" s="52"/>
      <c r="AA2" s="52"/>
      <c r="AB2" s="52"/>
      <c r="AC2" s="52"/>
      <c r="AD2" s="52"/>
      <c r="AE2" s="52"/>
      <c r="AF2" s="52"/>
    </row>
    <row r="3" spans="2:32" ht="13.5" customHeight="1">
      <c r="B3" s="206"/>
      <c r="C3"/>
      <c r="D3"/>
      <c r="E3"/>
      <c r="F3"/>
      <c r="G3"/>
      <c r="H3"/>
      <c r="I3"/>
      <c r="J3"/>
      <c r="K3"/>
      <c r="L3" s="1044" t="s">
        <v>212</v>
      </c>
      <c r="M3" s="1044"/>
      <c r="N3" s="1044"/>
      <c r="O3"/>
    </row>
    <row r="4" spans="2:32" ht="13.5" customHeight="1">
      <c r="B4"/>
      <c r="C4"/>
      <c r="D4"/>
      <c r="E4"/>
      <c r="F4"/>
      <c r="G4"/>
      <c r="H4"/>
      <c r="I4"/>
      <c r="J4"/>
      <c r="K4"/>
      <c r="L4" s="1044"/>
      <c r="M4" s="1044"/>
      <c r="N4" s="1044"/>
      <c r="O4"/>
    </row>
    <row r="5" spans="2:32" ht="13.5" customHeight="1">
      <c r="B5"/>
      <c r="C5"/>
      <c r="D5"/>
      <c r="E5"/>
      <c r="F5"/>
      <c r="G5"/>
      <c r="H5"/>
      <c r="I5"/>
      <c r="J5"/>
      <c r="K5"/>
      <c r="L5" s="1044"/>
      <c r="M5" s="1044"/>
      <c r="N5" s="1044"/>
      <c r="O5"/>
    </row>
    <row r="6" spans="2:32">
      <c r="B6"/>
      <c r="C6"/>
      <c r="D6"/>
      <c r="E6"/>
      <c r="F6"/>
      <c r="G6"/>
      <c r="H6"/>
      <c r="I6"/>
      <c r="J6"/>
      <c r="K6"/>
      <c r="L6"/>
      <c r="M6"/>
      <c r="N6"/>
      <c r="O6"/>
    </row>
    <row r="7" spans="2:32">
      <c r="B7"/>
      <c r="C7"/>
      <c r="D7"/>
      <c r="E7"/>
      <c r="F7"/>
      <c r="G7"/>
      <c r="H7"/>
      <c r="I7"/>
      <c r="J7"/>
      <c r="K7"/>
      <c r="L7"/>
      <c r="M7"/>
      <c r="N7"/>
      <c r="O7"/>
    </row>
    <row r="8" spans="2:32">
      <c r="B8"/>
      <c r="C8"/>
      <c r="D8"/>
      <c r="E8"/>
      <c r="F8"/>
      <c r="G8"/>
      <c r="H8"/>
      <c r="I8"/>
      <c r="J8"/>
      <c r="K8"/>
      <c r="L8"/>
      <c r="M8"/>
      <c r="N8"/>
      <c r="O8"/>
    </row>
    <row r="9" spans="2:32" ht="16.5">
      <c r="B9" s="466" t="s">
        <v>213</v>
      </c>
      <c r="C9" s="466"/>
      <c r="D9" s="466"/>
      <c r="E9" s="466"/>
      <c r="F9" s="466"/>
      <c r="G9" s="466"/>
      <c r="H9" s="466"/>
      <c r="I9" s="466"/>
      <c r="J9" s="466"/>
      <c r="K9" s="466"/>
      <c r="L9" s="466"/>
      <c r="M9" s="466"/>
      <c r="N9" s="466"/>
      <c r="O9"/>
    </row>
    <row r="10" spans="2:32">
      <c r="B10" s="149"/>
      <c r="C10" s="149"/>
      <c r="D10" s="149"/>
      <c r="E10" s="149"/>
      <c r="F10" s="149"/>
      <c r="G10" s="149"/>
      <c r="H10" s="149"/>
      <c r="I10" s="149"/>
      <c r="J10" s="149"/>
      <c r="K10" s="149"/>
      <c r="L10" s="149"/>
      <c r="M10" s="149"/>
      <c r="N10" s="149"/>
      <c r="O10"/>
    </row>
    <row r="11" spans="2:32">
      <c r="B11"/>
      <c r="C11"/>
      <c r="D11"/>
      <c r="E11"/>
      <c r="F11"/>
      <c r="G11"/>
      <c r="H11"/>
      <c r="I11"/>
      <c r="J11"/>
      <c r="K11"/>
      <c r="L11"/>
      <c r="M11"/>
      <c r="N11"/>
      <c r="O11"/>
    </row>
    <row r="12" spans="2:32" ht="13.5" customHeight="1">
      <c r="B12"/>
      <c r="C12" s="1134" t="s">
        <v>197</v>
      </c>
      <c r="D12" s="1134"/>
      <c r="E12" s="1134"/>
      <c r="F12" s="1134"/>
      <c r="G12" s="1108"/>
      <c r="H12" s="1108"/>
      <c r="I12" s="1108"/>
      <c r="J12" s="1108"/>
      <c r="K12" s="1108"/>
      <c r="L12" s="1108"/>
      <c r="M12" s="1108"/>
      <c r="N12"/>
      <c r="O12"/>
    </row>
    <row r="13" spans="2:32" ht="13.5" customHeight="1">
      <c r="B13"/>
      <c r="C13" s="1134"/>
      <c r="D13" s="1134"/>
      <c r="E13" s="1134"/>
      <c r="F13" s="1134"/>
      <c r="G13" s="1108"/>
      <c r="H13" s="1108"/>
      <c r="I13" s="1108"/>
      <c r="J13" s="1108"/>
      <c r="K13" s="1108"/>
      <c r="L13" s="1108"/>
      <c r="M13" s="1108"/>
      <c r="N13"/>
      <c r="O13"/>
    </row>
    <row r="14" spans="2:32" ht="13.5" customHeight="1">
      <c r="B14"/>
      <c r="C14" s="1134"/>
      <c r="D14" s="1134"/>
      <c r="E14" s="1134"/>
      <c r="F14" s="1134"/>
      <c r="G14" s="1108"/>
      <c r="H14" s="1108"/>
      <c r="I14" s="1108"/>
      <c r="J14" s="1108"/>
      <c r="K14" s="1108"/>
      <c r="L14" s="1108"/>
      <c r="M14" s="1108"/>
      <c r="N14"/>
      <c r="O14"/>
    </row>
    <row r="15" spans="2:32" ht="13.5" customHeight="1">
      <c r="B15"/>
      <c r="C15" s="239"/>
      <c r="D15" s="239"/>
      <c r="E15" s="239"/>
      <c r="F15" s="239"/>
      <c r="G15" s="240"/>
      <c r="H15" s="240"/>
      <c r="I15" s="240"/>
      <c r="J15" s="240"/>
      <c r="K15" s="240"/>
      <c r="L15" s="240"/>
      <c r="M15" s="240"/>
      <c r="N15"/>
      <c r="O15"/>
    </row>
    <row r="16" spans="2:32" ht="13.5" customHeight="1">
      <c r="B16"/>
      <c r="C16" s="239"/>
      <c r="D16" s="239"/>
      <c r="E16" s="239"/>
      <c r="F16" s="239"/>
      <c r="G16" s="240"/>
      <c r="H16" s="240"/>
      <c r="I16" s="240"/>
      <c r="J16" s="240"/>
      <c r="K16" s="240"/>
      <c r="L16" s="240"/>
      <c r="M16" s="240"/>
      <c r="N16"/>
      <c r="O16"/>
    </row>
    <row r="17" spans="2:15" ht="13.5" customHeight="1">
      <c r="B17"/>
      <c r="C17" s="833" t="s">
        <v>354</v>
      </c>
      <c r="D17" s="833"/>
      <c r="E17" s="1077"/>
      <c r="F17" s="1077"/>
      <c r="G17" s="1078" t="s">
        <v>73</v>
      </c>
      <c r="H17" s="1078"/>
      <c r="I17" s="1078"/>
      <c r="J17" s="1078"/>
      <c r="K17" s="1078"/>
      <c r="L17" s="1078"/>
      <c r="M17" s="1078"/>
      <c r="N17" s="191"/>
      <c r="O17"/>
    </row>
    <row r="18" spans="2:15" ht="13.5" customHeight="1">
      <c r="B18"/>
      <c r="C18" s="833"/>
      <c r="D18" s="833"/>
      <c r="E18" s="1077"/>
      <c r="F18" s="1077"/>
      <c r="G18" s="1078"/>
      <c r="H18" s="1078"/>
      <c r="I18" s="1078"/>
      <c r="J18" s="1078"/>
      <c r="K18" s="1078"/>
      <c r="L18" s="1078"/>
      <c r="M18" s="1078"/>
      <c r="N18" s="191"/>
      <c r="O18" s="192"/>
    </row>
    <row r="19" spans="2:15" ht="13.5" customHeight="1">
      <c r="B19"/>
      <c r="C19" s="833"/>
      <c r="D19" s="833"/>
      <c r="E19" s="1077"/>
      <c r="F19" s="1077"/>
      <c r="G19" s="1078"/>
      <c r="H19" s="1078"/>
      <c r="I19" s="1078"/>
      <c r="J19" s="1078"/>
      <c r="K19" s="1078"/>
      <c r="L19" s="1078"/>
      <c r="M19" s="1078"/>
      <c r="N19" s="191"/>
      <c r="O19"/>
    </row>
    <row r="20" spans="2:15" ht="13.5" customHeight="1">
      <c r="B20"/>
      <c r="C20" s="833"/>
      <c r="D20" s="833"/>
      <c r="E20" s="1077"/>
      <c r="F20" s="1077"/>
      <c r="G20" s="1079" t="s">
        <v>8</v>
      </c>
      <c r="H20" s="1079"/>
      <c r="I20" s="1079"/>
      <c r="J20" s="1079"/>
      <c r="K20" s="1079"/>
      <c r="L20" s="1079"/>
      <c r="M20" s="1079"/>
      <c r="N20" s="191"/>
      <c r="O20"/>
    </row>
    <row r="21" spans="2:15" ht="13.5" customHeight="1">
      <c r="B21"/>
      <c r="C21" s="833"/>
      <c r="D21" s="833"/>
      <c r="E21" s="1077"/>
      <c r="F21" s="1077"/>
      <c r="G21" s="1079"/>
      <c r="H21" s="1079"/>
      <c r="I21" s="1079"/>
      <c r="J21" s="1079"/>
      <c r="K21" s="1079"/>
      <c r="L21" s="1079"/>
      <c r="M21" s="1079"/>
      <c r="N21" s="191"/>
      <c r="O21"/>
    </row>
    <row r="22" spans="2:15" ht="13.5" customHeight="1">
      <c r="B22"/>
      <c r="C22" s="833"/>
      <c r="D22" s="833"/>
      <c r="E22" s="1077"/>
      <c r="F22" s="1077"/>
      <c r="G22" s="1079"/>
      <c r="H22" s="1079"/>
      <c r="I22" s="1079"/>
      <c r="J22" s="1079"/>
      <c r="K22" s="1079"/>
      <c r="L22" s="1079"/>
      <c r="M22" s="1079"/>
      <c r="N22"/>
      <c r="O22"/>
    </row>
    <row r="23" spans="2:15">
      <c r="B23"/>
      <c r="C23"/>
      <c r="D23"/>
      <c r="E23" s="13" t="str">
        <f>IF(COUNTBLANK(E17:F22)=12,"　↑　該当する方に○",IF(COUNTBLANK(E17:F22)=10,"　↑　どちらか一方に○",""))</f>
        <v>　↑　該当する方に○</v>
      </c>
      <c r="F23" s="2"/>
      <c r="G23"/>
      <c r="H23"/>
      <c r="I23"/>
      <c r="J23"/>
      <c r="K23"/>
      <c r="L23"/>
      <c r="M23"/>
      <c r="N23"/>
      <c r="O23"/>
    </row>
    <row r="24" spans="2:15">
      <c r="B24"/>
      <c r="C24" s="149"/>
      <c r="D24" s="149"/>
      <c r="E24" s="222"/>
      <c r="F24" s="222"/>
      <c r="G24" s="222"/>
      <c r="H24" s="222"/>
      <c r="I24" s="222"/>
      <c r="J24" s="222"/>
      <c r="K24" s="222"/>
      <c r="L24" s="222"/>
      <c r="M24" s="222"/>
      <c r="N24"/>
      <c r="O24"/>
    </row>
    <row r="25" spans="2:15">
      <c r="B25"/>
      <c r="C25"/>
      <c r="D25"/>
      <c r="E25"/>
      <c r="F25"/>
      <c r="G25"/>
      <c r="H25"/>
      <c r="I25"/>
      <c r="J25"/>
      <c r="K25"/>
      <c r="L25"/>
      <c r="M25"/>
      <c r="N25"/>
      <c r="O25"/>
    </row>
    <row r="26" spans="2:15">
      <c r="B26"/>
      <c r="C26"/>
      <c r="D26"/>
      <c r="E26"/>
      <c r="F26"/>
      <c r="G26"/>
      <c r="H26"/>
      <c r="I26"/>
      <c r="J26"/>
      <c r="K26"/>
      <c r="L26"/>
      <c r="M26"/>
      <c r="N26"/>
      <c r="O26"/>
    </row>
    <row r="27" spans="2:15">
      <c r="B27"/>
      <c r="C27"/>
      <c r="D27"/>
      <c r="E27"/>
      <c r="F27"/>
      <c r="G27"/>
      <c r="H27"/>
      <c r="I27"/>
      <c r="J27"/>
      <c r="K27"/>
      <c r="L27"/>
      <c r="M27"/>
      <c r="N27"/>
      <c r="O27"/>
    </row>
    <row r="28" spans="2:15">
      <c r="B28"/>
      <c r="C28" t="s">
        <v>7</v>
      </c>
      <c r="D28"/>
      <c r="E28"/>
      <c r="F28"/>
      <c r="G28"/>
      <c r="H28"/>
      <c r="I28"/>
      <c r="J28"/>
      <c r="K28"/>
      <c r="L28"/>
      <c r="M28"/>
      <c r="N28"/>
      <c r="O28"/>
    </row>
    <row r="29" spans="2:15">
      <c r="B29"/>
      <c r="C29" s="383" t="s">
        <v>214</v>
      </c>
      <c r="D29" s="1110"/>
      <c r="E29" s="1110"/>
      <c r="F29" s="384"/>
      <c r="G29" s="1112"/>
      <c r="H29" s="1113"/>
      <c r="I29" s="1113"/>
      <c r="J29" s="1113"/>
      <c r="K29" s="1113"/>
      <c r="L29" s="1113"/>
      <c r="M29" s="1114"/>
      <c r="N29"/>
      <c r="O29"/>
    </row>
    <row r="30" spans="2:15">
      <c r="B30"/>
      <c r="C30" s="385"/>
      <c r="D30" s="676"/>
      <c r="E30" s="676"/>
      <c r="F30" s="386"/>
      <c r="G30" s="1115"/>
      <c r="H30" s="1116"/>
      <c r="I30" s="1116"/>
      <c r="J30" s="1116"/>
      <c r="K30" s="1116"/>
      <c r="L30" s="1116"/>
      <c r="M30" s="1117"/>
      <c r="N30"/>
      <c r="O30"/>
    </row>
    <row r="31" spans="2:15">
      <c r="B31"/>
      <c r="C31" s="387"/>
      <c r="D31" s="1111"/>
      <c r="E31" s="1111"/>
      <c r="F31" s="388"/>
      <c r="G31" s="1118"/>
      <c r="H31" s="1119"/>
      <c r="I31" s="1119"/>
      <c r="J31" s="1119"/>
      <c r="K31" s="1119"/>
      <c r="L31" s="1119"/>
      <c r="M31" s="1120"/>
      <c r="N31"/>
      <c r="O31"/>
    </row>
    <row r="32" spans="2:15" ht="13.5" customHeight="1">
      <c r="B32"/>
      <c r="C32" s="1121" t="s">
        <v>340</v>
      </c>
      <c r="D32" s="1121"/>
      <c r="E32" s="1121"/>
      <c r="F32" s="1121"/>
      <c r="G32" s="1122"/>
      <c r="H32" s="1123"/>
      <c r="I32" s="1123"/>
      <c r="J32" s="1123"/>
      <c r="K32" s="1128" t="s">
        <v>258</v>
      </c>
      <c r="L32" s="1128"/>
      <c r="M32" s="1129"/>
      <c r="N32"/>
      <c r="O32"/>
    </row>
    <row r="33" spans="2:28" ht="13.5" customHeight="1">
      <c r="B33"/>
      <c r="C33" s="1121"/>
      <c r="D33" s="1121"/>
      <c r="E33" s="1121"/>
      <c r="F33" s="1121"/>
      <c r="G33" s="1124"/>
      <c r="H33" s="1125"/>
      <c r="I33" s="1125"/>
      <c r="J33" s="1125"/>
      <c r="K33" s="1130"/>
      <c r="L33" s="1130"/>
      <c r="M33" s="1131"/>
      <c r="N33"/>
      <c r="O33"/>
    </row>
    <row r="34" spans="2:28" ht="13.5" customHeight="1">
      <c r="B34"/>
      <c r="C34" s="1121"/>
      <c r="D34" s="1121"/>
      <c r="E34" s="1121"/>
      <c r="F34" s="1121"/>
      <c r="G34" s="1126"/>
      <c r="H34" s="1127"/>
      <c r="I34" s="1127"/>
      <c r="J34" s="1127"/>
      <c r="K34" s="1132"/>
      <c r="L34" s="1132"/>
      <c r="M34" s="1133"/>
      <c r="N34"/>
      <c r="O34"/>
    </row>
    <row r="35" spans="2:28" ht="13.5" customHeight="1">
      <c r="B35"/>
      <c r="C35" s="433" t="s">
        <v>341</v>
      </c>
      <c r="D35" s="433"/>
      <c r="E35" s="433"/>
      <c r="F35" s="433"/>
      <c r="G35" s="1122"/>
      <c r="H35" s="1123"/>
      <c r="I35" s="1123"/>
      <c r="J35" s="1123"/>
      <c r="K35" s="1128" t="s">
        <v>259</v>
      </c>
      <c r="L35" s="1128"/>
      <c r="M35" s="1129"/>
      <c r="N35" s="191"/>
      <c r="O35"/>
    </row>
    <row r="36" spans="2:28" ht="13.5" customHeight="1">
      <c r="B36"/>
      <c r="C36" s="433"/>
      <c r="D36" s="433"/>
      <c r="E36" s="433"/>
      <c r="F36" s="433"/>
      <c r="G36" s="1124"/>
      <c r="H36" s="1125"/>
      <c r="I36" s="1125"/>
      <c r="J36" s="1125"/>
      <c r="K36" s="1130"/>
      <c r="L36" s="1130"/>
      <c r="M36" s="1131"/>
      <c r="N36" s="191"/>
      <c r="O36"/>
    </row>
    <row r="37" spans="2:28" ht="13.5" customHeight="1">
      <c r="B37"/>
      <c r="C37" s="433"/>
      <c r="D37" s="433"/>
      <c r="E37" s="433"/>
      <c r="F37" s="433"/>
      <c r="G37" s="1126"/>
      <c r="H37" s="1127"/>
      <c r="I37" s="1127"/>
      <c r="J37" s="1127"/>
      <c r="K37" s="1132"/>
      <c r="L37" s="1132"/>
      <c r="M37" s="1133"/>
      <c r="N37"/>
      <c r="O37"/>
    </row>
    <row r="38" spans="2:28" ht="13.5" customHeight="1">
      <c r="B38"/>
      <c r="C38" s="29"/>
      <c r="D38" s="29"/>
      <c r="E38" s="289"/>
      <c r="F38" s="30"/>
      <c r="G38" s="30"/>
      <c r="H38" s="30"/>
      <c r="I38" s="30"/>
      <c r="J38" s="30"/>
      <c r="K38" s="30"/>
      <c r="L38" s="30"/>
      <c r="M38" s="30"/>
      <c r="N38" s="191"/>
      <c r="O38"/>
    </row>
    <row r="39" spans="2:28" ht="13.5" customHeight="1">
      <c r="B39"/>
      <c r="C39" s="288" t="s">
        <v>482</v>
      </c>
      <c r="D39" s="119"/>
      <c r="E39" s="119"/>
      <c r="F39" s="119"/>
      <c r="G39" s="119"/>
      <c r="H39" s="119"/>
      <c r="I39" s="119"/>
      <c r="J39" s="119"/>
      <c r="K39" s="119"/>
      <c r="L39" s="119"/>
      <c r="M39" s="119"/>
      <c r="N39" s="119"/>
      <c r="O39"/>
    </row>
    <row r="40" spans="2:28" ht="13.5" customHeight="1">
      <c r="B40"/>
      <c r="C40" s="119"/>
      <c r="D40" s="119"/>
      <c r="E40" s="119"/>
      <c r="F40" s="119"/>
      <c r="G40" s="119"/>
      <c r="H40" s="119"/>
      <c r="I40" s="119"/>
      <c r="J40" s="119"/>
      <c r="K40" s="119"/>
      <c r="L40" s="119"/>
      <c r="M40" s="119"/>
      <c r="N40" s="119"/>
      <c r="O40"/>
    </row>
    <row r="41" spans="2:28" ht="13" customHeight="1">
      <c r="B41"/>
      <c r="C41" s="288" t="s">
        <v>2</v>
      </c>
      <c r="D41" s="290"/>
      <c r="E41" s="290"/>
      <c r="F41" s="290"/>
      <c r="G41" s="290"/>
      <c r="H41" s="290"/>
      <c r="I41" s="290"/>
      <c r="J41" s="290"/>
      <c r="K41" s="290"/>
      <c r="L41" s="290"/>
      <c r="M41" s="290"/>
      <c r="N41" s="290"/>
      <c r="O41"/>
    </row>
    <row r="42" spans="2:28">
      <c r="B42"/>
      <c r="C42" s="282"/>
      <c r="D42" s="119"/>
      <c r="E42" s="119"/>
      <c r="F42" s="119"/>
      <c r="G42" s="119"/>
      <c r="H42" s="119"/>
      <c r="I42" s="119"/>
      <c r="J42" s="119"/>
      <c r="K42" s="119"/>
      <c r="L42" s="119"/>
      <c r="M42" s="119"/>
      <c r="N42" s="119"/>
      <c r="O42"/>
    </row>
    <row r="43" spans="2:28" s="53" customFormat="1" ht="13" customHeight="1">
      <c r="B43" s="119"/>
      <c r="C43" s="1037" t="s">
        <v>108</v>
      </c>
      <c r="D43" s="1037"/>
      <c r="E43" s="1037"/>
      <c r="F43" s="1037"/>
      <c r="G43" s="1037"/>
      <c r="H43" s="1037"/>
      <c r="I43" s="1037"/>
      <c r="J43" s="1037"/>
      <c r="K43" s="1037"/>
      <c r="L43" s="1037"/>
      <c r="M43" s="1037"/>
      <c r="N43" s="1037"/>
      <c r="O43" s="119"/>
    </row>
    <row r="44" spans="2:28" s="53" customFormat="1">
      <c r="B44" s="119"/>
      <c r="C44" s="282" t="s">
        <v>109</v>
      </c>
      <c r="D44" s="119"/>
      <c r="E44" s="119"/>
      <c r="F44" s="119"/>
      <c r="G44" s="119"/>
      <c r="H44" s="119"/>
      <c r="I44" s="119"/>
      <c r="J44" s="119"/>
      <c r="K44" s="119"/>
      <c r="L44" s="119"/>
      <c r="M44" s="119"/>
      <c r="N44" s="119"/>
      <c r="O44" s="119"/>
    </row>
    <row r="45" spans="2:28" s="53" customFormat="1" ht="13.5" customHeight="1">
      <c r="B45" s="119"/>
      <c r="C45" s="282" t="s">
        <v>110</v>
      </c>
      <c r="D45"/>
      <c r="E45"/>
      <c r="F45"/>
      <c r="G45"/>
      <c r="H45"/>
      <c r="I45"/>
      <c r="J45"/>
      <c r="K45"/>
      <c r="L45"/>
      <c r="M45"/>
      <c r="N45"/>
      <c r="O45" s="119"/>
      <c r="Q45" s="1076"/>
      <c r="R45" s="1076"/>
      <c r="S45" s="1076"/>
      <c r="T45" s="1076"/>
      <c r="U45" s="1076"/>
      <c r="V45" s="1076"/>
      <c r="W45" s="1076"/>
      <c r="X45" s="1076"/>
      <c r="Y45" s="1076"/>
      <c r="Z45" s="1076"/>
      <c r="AA45" s="1076"/>
      <c r="AB45" s="1076"/>
    </row>
    <row r="46" spans="2:28" s="53" customFormat="1">
      <c r="B46" s="119"/>
      <c r="C46" s="119"/>
      <c r="D46" s="119"/>
      <c r="E46" s="119"/>
      <c r="F46" s="119"/>
      <c r="G46" s="119"/>
      <c r="H46" s="119"/>
      <c r="I46" s="119"/>
      <c r="J46" s="119"/>
      <c r="K46" s="119"/>
      <c r="L46" s="119"/>
      <c r="M46" s="119"/>
      <c r="N46" s="119"/>
      <c r="O46" s="119"/>
      <c r="Q46" s="55"/>
    </row>
    <row r="47" spans="2:28">
      <c r="B47"/>
      <c r="C47"/>
      <c r="D47"/>
      <c r="E47"/>
      <c r="F47"/>
      <c r="G47"/>
      <c r="H47"/>
      <c r="I47"/>
      <c r="J47"/>
      <c r="K47"/>
      <c r="L47"/>
      <c r="M47"/>
      <c r="N47"/>
      <c r="O47"/>
    </row>
    <row r="48" spans="2:28">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ht="19">
      <c r="B63" s="349" t="s">
        <v>111</v>
      </c>
      <c r="C63" s="349"/>
      <c r="D63" s="349"/>
      <c r="E63" s="349"/>
      <c r="F63" s="349"/>
      <c r="G63" s="349"/>
      <c r="H63" s="349"/>
      <c r="I63" s="349"/>
      <c r="J63" s="349"/>
      <c r="K63" s="349"/>
      <c r="L63" s="349"/>
      <c r="M63" s="349"/>
      <c r="N63" s="349"/>
      <c r="O63" s="349"/>
    </row>
    <row r="64" spans="2:15" ht="22.5" customHeight="1"/>
    <row r="69" spans="70:70">
      <c r="BR69" s="56">
        <v>1</v>
      </c>
    </row>
    <row r="70" spans="70:70">
      <c r="BR70" s="56" t="s">
        <v>210</v>
      </c>
    </row>
    <row r="71" spans="70:70">
      <c r="BR71" s="56">
        <v>2</v>
      </c>
    </row>
    <row r="72" spans="70:70">
      <c r="BR72" s="56" t="s">
        <v>211</v>
      </c>
    </row>
  </sheetData>
  <sheetProtection sheet="1" selectLockedCells="1"/>
  <mergeCells count="21">
    <mergeCell ref="C17:D22"/>
    <mergeCell ref="E17:F19"/>
    <mergeCell ref="G17:M19"/>
    <mergeCell ref="E20:F22"/>
    <mergeCell ref="G20:M22"/>
    <mergeCell ref="L2:N2"/>
    <mergeCell ref="L3:N5"/>
    <mergeCell ref="B9:N9"/>
    <mergeCell ref="C12:F14"/>
    <mergeCell ref="G12:M14"/>
    <mergeCell ref="B63:O63"/>
    <mergeCell ref="Q45:AB45"/>
    <mergeCell ref="C29:F31"/>
    <mergeCell ref="G29:M31"/>
    <mergeCell ref="C32:F34"/>
    <mergeCell ref="C35:F37"/>
    <mergeCell ref="G32:J34"/>
    <mergeCell ref="G35:J37"/>
    <mergeCell ref="K32:M34"/>
    <mergeCell ref="K35:M37"/>
    <mergeCell ref="C43:N43"/>
  </mergeCells>
  <phoneticPr fontId="5"/>
  <conditionalFormatting sqref="E17:M19">
    <cfRule type="expression" dxfId="143" priority="2">
      <formula>$E$20="○"</formula>
    </cfRule>
  </conditionalFormatting>
  <conditionalFormatting sqref="E17:M22 G29:M37">
    <cfRule type="expression" dxfId="142" priority="3">
      <formula>$G$12=""</formula>
    </cfRule>
  </conditionalFormatting>
  <conditionalFormatting sqref="E20:M22">
    <cfRule type="expression" dxfId="141" priority="1">
      <formula>$E$17="○"</formula>
    </cfRule>
  </conditionalFormatting>
  <conditionalFormatting sqref="G29:M31 G32 K32 G35 K35">
    <cfRule type="expression" dxfId="140"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215</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c r="B6"/>
      <c r="C6"/>
      <c r="D6"/>
      <c r="E6"/>
      <c r="F6"/>
      <c r="G6"/>
      <c r="H6"/>
      <c r="I6"/>
      <c r="J6"/>
      <c r="K6"/>
      <c r="L6"/>
      <c r="M6"/>
      <c r="N6"/>
      <c r="O6"/>
    </row>
    <row r="7" spans="2:34" ht="16.5">
      <c r="B7" s="466" t="s">
        <v>266</v>
      </c>
      <c r="C7" s="466"/>
      <c r="D7" s="466"/>
      <c r="E7" s="466"/>
      <c r="F7" s="466"/>
      <c r="G7" s="466"/>
      <c r="H7" s="466"/>
      <c r="I7" s="466"/>
      <c r="J7" s="466"/>
      <c r="K7" s="466"/>
      <c r="L7" s="466"/>
      <c r="M7" s="466"/>
      <c r="N7" s="466"/>
      <c r="O7"/>
    </row>
    <row r="8" spans="2:34">
      <c r="B8" s="149"/>
      <c r="C8" s="149"/>
      <c r="D8" s="149"/>
      <c r="E8" s="149"/>
      <c r="F8" s="149"/>
      <c r="G8" s="149"/>
      <c r="H8" s="149"/>
      <c r="I8" s="149"/>
      <c r="J8" s="149"/>
      <c r="K8" s="149"/>
      <c r="L8" s="149"/>
      <c r="M8" s="149"/>
      <c r="N8" s="149"/>
      <c r="O8"/>
    </row>
    <row r="9" spans="2:34">
      <c r="B9"/>
      <c r="C9"/>
      <c r="D9"/>
      <c r="E9"/>
      <c r="F9"/>
      <c r="G9"/>
      <c r="H9"/>
      <c r="I9"/>
      <c r="J9"/>
      <c r="K9"/>
      <c r="L9"/>
      <c r="M9"/>
      <c r="N9"/>
      <c r="O9"/>
    </row>
    <row r="10" spans="2:34" ht="27" customHeight="1">
      <c r="B10"/>
      <c r="C10" s="1141" t="s">
        <v>216</v>
      </c>
      <c r="D10" s="1142"/>
      <c r="E10" s="415"/>
      <c r="F10" s="416"/>
      <c r="G10" s="1147" t="s">
        <v>311</v>
      </c>
      <c r="H10" s="1148"/>
      <c r="I10" s="1149"/>
      <c r="J10" s="1149"/>
      <c r="K10" s="1149"/>
      <c r="L10" s="1149"/>
      <c r="M10" s="1150"/>
      <c r="N10" s="191"/>
      <c r="O10"/>
    </row>
    <row r="11" spans="2:34" ht="27" customHeight="1">
      <c r="B11"/>
      <c r="C11" s="1143"/>
      <c r="D11" s="1144"/>
      <c r="E11" s="419"/>
      <c r="F11" s="420"/>
      <c r="G11" s="1151"/>
      <c r="H11" s="1152"/>
      <c r="I11" s="1153"/>
      <c r="J11" s="1153"/>
      <c r="K11" s="1153"/>
      <c r="L11" s="1153"/>
      <c r="M11" s="1154"/>
      <c r="N11" s="191"/>
      <c r="O11" s="192"/>
    </row>
    <row r="12" spans="2:34" ht="27" customHeight="1">
      <c r="B12"/>
      <c r="C12" s="1143"/>
      <c r="D12" s="1144"/>
      <c r="E12" s="415"/>
      <c r="F12" s="416"/>
      <c r="G12" s="1147" t="s">
        <v>312</v>
      </c>
      <c r="H12" s="1148"/>
      <c r="I12" s="1148"/>
      <c r="J12" s="1148"/>
      <c r="K12" s="1148"/>
      <c r="L12" s="1148"/>
      <c r="M12" s="1155"/>
      <c r="N12" s="191"/>
      <c r="O12"/>
    </row>
    <row r="13" spans="2:34" ht="27" customHeight="1">
      <c r="B13"/>
      <c r="C13" s="1143"/>
      <c r="D13" s="1144"/>
      <c r="E13" s="419"/>
      <c r="F13" s="420"/>
      <c r="G13" s="1151"/>
      <c r="H13" s="1152"/>
      <c r="I13" s="1152"/>
      <c r="J13" s="1152"/>
      <c r="K13" s="1152"/>
      <c r="L13" s="1152"/>
      <c r="M13" s="1156"/>
      <c r="N13" s="191"/>
      <c r="O13"/>
    </row>
    <row r="14" spans="2:34" ht="27" customHeight="1">
      <c r="B14"/>
      <c r="C14" s="1143"/>
      <c r="D14" s="1144"/>
      <c r="E14" s="415"/>
      <c r="F14" s="416"/>
      <c r="G14" s="1136" t="s">
        <v>217</v>
      </c>
      <c r="H14" s="1136"/>
      <c r="I14" s="1136"/>
      <c r="J14" s="1136"/>
      <c r="K14" s="1136"/>
      <c r="L14" s="1136"/>
      <c r="M14" s="1137"/>
      <c r="N14" s="191"/>
      <c r="O14"/>
    </row>
    <row r="15" spans="2:34" ht="27" customHeight="1">
      <c r="B15"/>
      <c r="C15" s="1143"/>
      <c r="D15" s="1144"/>
      <c r="E15" s="419"/>
      <c r="F15" s="420"/>
      <c r="G15" s="1139"/>
      <c r="H15" s="1139"/>
      <c r="I15" s="1139"/>
      <c r="J15" s="1139"/>
      <c r="K15" s="1139"/>
      <c r="L15" s="1139"/>
      <c r="M15" s="1140"/>
      <c r="N15" s="191"/>
      <c r="O15"/>
    </row>
    <row r="16" spans="2:34" ht="27" customHeight="1">
      <c r="B16"/>
      <c r="C16" s="1143"/>
      <c r="D16" s="1144"/>
      <c r="E16" s="415"/>
      <c r="F16" s="416"/>
      <c r="G16" s="1135" t="s">
        <v>8</v>
      </c>
      <c r="H16" s="1136"/>
      <c r="I16" s="1136"/>
      <c r="J16" s="1136"/>
      <c r="K16" s="1136"/>
      <c r="L16" s="1136"/>
      <c r="M16" s="1137"/>
      <c r="N16" s="191"/>
      <c r="O16"/>
    </row>
    <row r="17" spans="2:15" ht="27" customHeight="1">
      <c r="B17"/>
      <c r="C17" s="1145"/>
      <c r="D17" s="1146"/>
      <c r="E17" s="419"/>
      <c r="F17" s="420"/>
      <c r="G17" s="1138"/>
      <c r="H17" s="1139"/>
      <c r="I17" s="1139"/>
      <c r="J17" s="1139"/>
      <c r="K17" s="1139"/>
      <c r="L17" s="1139"/>
      <c r="M17" s="1140"/>
      <c r="N17"/>
      <c r="O17"/>
    </row>
    <row r="18" spans="2:15" ht="13.5" customHeight="1">
      <c r="B18"/>
      <c r="C18"/>
      <c r="D18"/>
      <c r="E18" s="13" t="str">
        <f>IF(COUNTBLANK(E10:F17)=16,"　↑　該当するものいずれか１つに○",IF(AND(E16="○",COUNTBLANK(E10:F15)&lt;12),"　↑　いずれか１つに○",IF(COUNTBLANK(E10:F15)&lt;11,"　↑　いずれか１つに○","")))</f>
        <v>　↑　該当するものいずれか１つに○</v>
      </c>
      <c r="F18" s="2"/>
      <c r="G18"/>
      <c r="H18"/>
      <c r="I18"/>
      <c r="J18"/>
      <c r="K18"/>
      <c r="L18"/>
      <c r="M18"/>
      <c r="N18"/>
      <c r="O18"/>
    </row>
    <row r="19" spans="2:15" ht="13.5" customHeight="1">
      <c r="B19"/>
      <c r="C19"/>
      <c r="D19"/>
      <c r="E19" s="221"/>
      <c r="F19"/>
      <c r="G19"/>
      <c r="H19"/>
      <c r="I19"/>
      <c r="J19"/>
      <c r="K19"/>
      <c r="L19"/>
      <c r="M19"/>
      <c r="N19"/>
      <c r="O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ht="19">
      <c r="B53" s="349" t="s">
        <v>129</v>
      </c>
      <c r="C53" s="349"/>
      <c r="D53" s="349"/>
      <c r="E53" s="349"/>
      <c r="F53" s="349"/>
      <c r="G53" s="349"/>
      <c r="H53" s="349"/>
      <c r="I53" s="349"/>
      <c r="J53" s="349"/>
      <c r="K53" s="349"/>
      <c r="L53" s="349"/>
      <c r="M53" s="349"/>
      <c r="N53" s="349"/>
      <c r="O53" s="349"/>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39" priority="4" stopIfTrue="1">
      <formula>$E$12="○"</formula>
    </cfRule>
  </conditionalFormatting>
  <conditionalFormatting sqref="E10:M13 E16:M17">
    <cfRule type="expression" dxfId="138" priority="3" stopIfTrue="1">
      <formula>$E$14="○"</formula>
    </cfRule>
  </conditionalFormatting>
  <conditionalFormatting sqref="E10:M15">
    <cfRule type="expression" dxfId="137" priority="1" stopIfTrue="1">
      <formula>$E$16="○"</formula>
    </cfRule>
  </conditionalFormatting>
  <conditionalFormatting sqref="E12:M17">
    <cfRule type="expression" dxfId="136"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c r="C2"/>
      <c r="D2"/>
      <c r="E2"/>
      <c r="F2"/>
      <c r="G2"/>
      <c r="H2"/>
      <c r="I2"/>
      <c r="J2"/>
      <c r="K2" s="190"/>
      <c r="L2" s="447" t="s">
        <v>463</v>
      </c>
      <c r="M2" s="447"/>
      <c r="N2" s="447"/>
      <c r="O2" s="75"/>
      <c r="AA2" s="43"/>
      <c r="AB2" s="43"/>
      <c r="AC2" s="43"/>
      <c r="AD2" s="43"/>
      <c r="AE2" s="43"/>
      <c r="AF2" s="43"/>
      <c r="AG2" s="43"/>
    </row>
    <row r="3" spans="2:33" ht="13.5" customHeight="1">
      <c r="B3"/>
      <c r="C3"/>
      <c r="D3"/>
      <c r="E3"/>
      <c r="F3"/>
      <c r="G3"/>
      <c r="H3"/>
      <c r="I3"/>
      <c r="J3"/>
      <c r="K3"/>
      <c r="L3" s="1044" t="s">
        <v>218</v>
      </c>
      <c r="M3" s="1044"/>
      <c r="N3" s="1044"/>
      <c r="O3" s="75"/>
    </row>
    <row r="4" spans="2:33" ht="13.5" customHeight="1">
      <c r="B4"/>
      <c r="C4"/>
      <c r="D4"/>
      <c r="E4"/>
      <c r="F4"/>
      <c r="G4"/>
      <c r="H4"/>
      <c r="I4"/>
      <c r="J4"/>
      <c r="K4"/>
      <c r="L4" s="1044"/>
      <c r="M4" s="1044"/>
      <c r="N4" s="1044"/>
      <c r="O4" s="75"/>
    </row>
    <row r="5" spans="2:33" ht="13.5" customHeight="1">
      <c r="B5"/>
      <c r="C5"/>
      <c r="D5"/>
      <c r="E5"/>
      <c r="F5"/>
      <c r="G5"/>
      <c r="H5"/>
      <c r="I5"/>
      <c r="J5"/>
      <c r="K5"/>
      <c r="L5" s="1044"/>
      <c r="M5" s="1044"/>
      <c r="N5" s="1044"/>
      <c r="O5" s="75"/>
    </row>
    <row r="6" spans="2:33">
      <c r="B6"/>
      <c r="C6"/>
      <c r="D6"/>
      <c r="E6"/>
      <c r="F6"/>
      <c r="G6"/>
      <c r="H6"/>
      <c r="I6"/>
      <c r="J6"/>
      <c r="K6"/>
      <c r="L6"/>
      <c r="M6"/>
      <c r="N6"/>
      <c r="O6" s="75"/>
    </row>
    <row r="7" spans="2:33">
      <c r="B7"/>
      <c r="C7"/>
      <c r="D7"/>
      <c r="E7"/>
      <c r="F7"/>
      <c r="G7"/>
      <c r="H7"/>
      <c r="I7"/>
      <c r="J7"/>
      <c r="K7"/>
      <c r="L7"/>
      <c r="M7"/>
      <c r="N7"/>
      <c r="O7" s="75"/>
    </row>
    <row r="8" spans="2:33">
      <c r="B8"/>
      <c r="C8"/>
      <c r="D8"/>
      <c r="E8"/>
      <c r="F8"/>
      <c r="G8"/>
      <c r="H8"/>
      <c r="I8"/>
      <c r="J8"/>
      <c r="K8"/>
      <c r="L8"/>
      <c r="M8"/>
      <c r="N8"/>
      <c r="O8" s="75"/>
    </row>
    <row r="9" spans="2:33" ht="16.5">
      <c r="B9" s="658" t="s">
        <v>0</v>
      </c>
      <c r="C9" s="658"/>
      <c r="D9" s="658"/>
      <c r="E9" s="658"/>
      <c r="F9" s="658"/>
      <c r="G9" s="658"/>
      <c r="H9" s="658"/>
      <c r="I9" s="658"/>
      <c r="J9" s="658"/>
      <c r="K9" s="658"/>
      <c r="L9" s="658"/>
      <c r="M9" s="658"/>
      <c r="N9" s="658"/>
      <c r="O9" s="75"/>
    </row>
    <row r="10" spans="2:33">
      <c r="B10"/>
      <c r="C10"/>
      <c r="D10"/>
      <c r="E10"/>
      <c r="F10"/>
      <c r="G10"/>
      <c r="H10"/>
      <c r="I10"/>
      <c r="J10"/>
      <c r="K10"/>
      <c r="L10"/>
      <c r="M10"/>
      <c r="N10"/>
      <c r="O10" s="75"/>
    </row>
    <row r="11" spans="2:33">
      <c r="B11"/>
      <c r="C11"/>
      <c r="D11"/>
      <c r="E11"/>
      <c r="F11"/>
      <c r="G11"/>
      <c r="H11"/>
      <c r="I11"/>
      <c r="J11"/>
      <c r="K11"/>
      <c r="L11"/>
      <c r="M11"/>
      <c r="N11"/>
      <c r="O11" s="75"/>
    </row>
    <row r="12" spans="2:33" ht="13.5" customHeight="1">
      <c r="B12"/>
      <c r="C12" s="659" t="s">
        <v>66</v>
      </c>
      <c r="D12" s="660"/>
      <c r="E12" s="415"/>
      <c r="F12" s="416"/>
      <c r="G12" s="441" t="s">
        <v>219</v>
      </c>
      <c r="H12" s="441"/>
      <c r="I12" s="441"/>
      <c r="J12" s="441"/>
      <c r="K12" s="441"/>
      <c r="L12" s="441"/>
      <c r="M12" s="442"/>
      <c r="N12" s="191"/>
      <c r="O12" s="75"/>
    </row>
    <row r="13" spans="2:33" ht="13.5" customHeight="1">
      <c r="B13"/>
      <c r="C13" s="661"/>
      <c r="D13" s="662"/>
      <c r="E13" s="417"/>
      <c r="F13" s="418"/>
      <c r="G13" s="443"/>
      <c r="H13" s="443"/>
      <c r="I13" s="443"/>
      <c r="J13" s="443"/>
      <c r="K13" s="443"/>
      <c r="L13" s="443"/>
      <c r="M13" s="444"/>
      <c r="N13" s="191"/>
      <c r="O13" s="291"/>
    </row>
    <row r="14" spans="2:33" ht="13.5" customHeight="1">
      <c r="B14"/>
      <c r="C14" s="661"/>
      <c r="D14" s="662"/>
      <c r="E14" s="419"/>
      <c r="F14" s="420"/>
      <c r="G14" s="445"/>
      <c r="H14" s="445"/>
      <c r="I14" s="445"/>
      <c r="J14" s="445"/>
      <c r="K14" s="445"/>
      <c r="L14" s="445"/>
      <c r="M14" s="446"/>
      <c r="N14" s="191"/>
      <c r="O14" s="75"/>
    </row>
    <row r="15" spans="2:33" ht="13.5" customHeight="1">
      <c r="B15"/>
      <c r="C15" s="661"/>
      <c r="D15" s="662"/>
      <c r="E15" s="415"/>
      <c r="F15" s="416"/>
      <c r="G15" s="427" t="s">
        <v>8</v>
      </c>
      <c r="H15" s="427"/>
      <c r="I15" s="427"/>
      <c r="J15" s="427"/>
      <c r="K15" s="427"/>
      <c r="L15" s="427"/>
      <c r="M15" s="428"/>
      <c r="N15" s="191"/>
      <c r="O15" s="75"/>
    </row>
    <row r="16" spans="2:33" ht="13.5" customHeight="1">
      <c r="B16"/>
      <c r="C16" s="661"/>
      <c r="D16" s="662"/>
      <c r="E16" s="417"/>
      <c r="F16" s="418"/>
      <c r="G16" s="429"/>
      <c r="H16" s="429"/>
      <c r="I16" s="429"/>
      <c r="J16" s="429"/>
      <c r="K16" s="429"/>
      <c r="L16" s="429"/>
      <c r="M16" s="430"/>
      <c r="N16" s="191"/>
      <c r="O16" s="75"/>
    </row>
    <row r="17" spans="2:41" ht="13.5" customHeight="1">
      <c r="B17"/>
      <c r="C17" s="663"/>
      <c r="D17" s="664"/>
      <c r="E17" s="419"/>
      <c r="F17" s="420"/>
      <c r="G17" s="431"/>
      <c r="H17" s="431"/>
      <c r="I17" s="431"/>
      <c r="J17" s="431"/>
      <c r="K17" s="431"/>
      <c r="L17" s="431"/>
      <c r="M17" s="432"/>
      <c r="N17"/>
      <c r="O17" s="75"/>
    </row>
    <row r="18" spans="2:41">
      <c r="B18"/>
      <c r="C18"/>
      <c r="D18"/>
      <c r="E18" s="13" t="str">
        <f>IF(COUNTBLANK(E12:F17)=12,"　↑　該当する方に○",IF(COUNTBLANK(E12:F17)=10,"　↑　どちらか一方に○",""))</f>
        <v>　↑　該当する方に○</v>
      </c>
      <c r="F18" s="2"/>
      <c r="G18"/>
      <c r="H18"/>
      <c r="I18"/>
      <c r="J18"/>
      <c r="K18"/>
      <c r="L18"/>
      <c r="M18"/>
      <c r="N18"/>
      <c r="O18" s="75"/>
    </row>
    <row r="19" spans="2:41">
      <c r="B19"/>
      <c r="C19"/>
      <c r="D19"/>
      <c r="E19"/>
      <c r="F19"/>
      <c r="G19"/>
      <c r="H19"/>
      <c r="I19"/>
      <c r="J19"/>
      <c r="K19"/>
      <c r="L19"/>
      <c r="M19"/>
      <c r="N19"/>
      <c r="O19" s="75"/>
    </row>
    <row r="20" spans="2:41">
      <c r="B20"/>
      <c r="C20"/>
      <c r="D20"/>
      <c r="E20"/>
      <c r="F20"/>
      <c r="G20"/>
      <c r="H20"/>
      <c r="I20"/>
      <c r="J20"/>
      <c r="K20"/>
      <c r="L20"/>
      <c r="M20"/>
      <c r="N20"/>
      <c r="O20" s="75"/>
    </row>
    <row r="21" spans="2:41">
      <c r="B21"/>
      <c r="C21"/>
      <c r="D21"/>
      <c r="E21"/>
      <c r="F21"/>
      <c r="G21"/>
      <c r="H21"/>
      <c r="I21"/>
      <c r="J21"/>
      <c r="K21"/>
      <c r="L21"/>
      <c r="M21"/>
      <c r="N21"/>
      <c r="O21" s="75"/>
      <c r="AO21"/>
    </row>
    <row r="22" spans="2:41">
      <c r="B22"/>
      <c r="C22"/>
      <c r="D22"/>
      <c r="E22"/>
      <c r="F22"/>
      <c r="G22"/>
      <c r="H22"/>
      <c r="I22"/>
      <c r="J22"/>
      <c r="K22"/>
      <c r="L22"/>
      <c r="M22"/>
      <c r="N22"/>
      <c r="O22" s="75"/>
    </row>
    <row r="23" spans="2:41">
      <c r="B23"/>
      <c r="C23" t="s">
        <v>7</v>
      </c>
      <c r="D23"/>
      <c r="E23"/>
      <c r="F23"/>
      <c r="G23"/>
      <c r="H23"/>
      <c r="I23"/>
      <c r="J23"/>
      <c r="K23"/>
      <c r="L23"/>
      <c r="M23"/>
      <c r="N23"/>
      <c r="O23" s="75"/>
    </row>
    <row r="24" spans="2:41" ht="13.5" customHeight="1">
      <c r="B24"/>
      <c r="C24" s="1038" t="s">
        <v>220</v>
      </c>
      <c r="D24" s="1039"/>
      <c r="E24" s="1088" t="s">
        <v>276</v>
      </c>
      <c r="F24" s="1089"/>
      <c r="G24" s="1089"/>
      <c r="H24" s="1089"/>
      <c r="I24" s="1094"/>
      <c r="J24" s="1172" t="s">
        <v>130</v>
      </c>
      <c r="K24" s="1172"/>
      <c r="L24" s="1172"/>
      <c r="M24" s="1173"/>
      <c r="N24"/>
      <c r="O24" s="75"/>
    </row>
    <row r="25" spans="2:41" ht="13.5" customHeight="1">
      <c r="B25"/>
      <c r="C25" s="1039"/>
      <c r="D25" s="1039"/>
      <c r="E25" s="1090"/>
      <c r="F25" s="1091"/>
      <c r="G25" s="1091"/>
      <c r="H25" s="1091"/>
      <c r="I25" s="1095"/>
      <c r="J25" s="1174"/>
      <c r="K25" s="1174"/>
      <c r="L25" s="1174"/>
      <c r="M25" s="1175"/>
      <c r="N25"/>
      <c r="O25" s="75"/>
    </row>
    <row r="26" spans="2:41" ht="13.5" customHeight="1">
      <c r="B26"/>
      <c r="C26" s="1039"/>
      <c r="D26" s="1039"/>
      <c r="E26" s="1092"/>
      <c r="F26" s="1093"/>
      <c r="G26" s="1093"/>
      <c r="H26" s="1093"/>
      <c r="I26" s="1096"/>
      <c r="J26" s="1176"/>
      <c r="K26" s="1176"/>
      <c r="L26" s="1176"/>
      <c r="M26" s="1177"/>
      <c r="N26"/>
      <c r="O26" s="75"/>
    </row>
    <row r="27" spans="2:41">
      <c r="B27"/>
      <c r="C27" s="1178" t="s">
        <v>221</v>
      </c>
      <c r="D27" s="1179"/>
      <c r="E27" s="665"/>
      <c r="F27" s="666"/>
      <c r="G27" s="666"/>
      <c r="H27" s="666"/>
      <c r="I27" s="666"/>
      <c r="J27" s="666"/>
      <c r="K27" s="666"/>
      <c r="L27" s="666"/>
      <c r="M27" s="667"/>
      <c r="N27"/>
      <c r="O27" s="75"/>
    </row>
    <row r="28" spans="2:41">
      <c r="B28"/>
      <c r="C28" s="1179"/>
      <c r="D28" s="1179"/>
      <c r="E28" s="668"/>
      <c r="F28" s="669"/>
      <c r="G28" s="669"/>
      <c r="H28" s="669"/>
      <c r="I28" s="669"/>
      <c r="J28" s="669"/>
      <c r="K28" s="669"/>
      <c r="L28" s="669"/>
      <c r="M28" s="670"/>
      <c r="N28"/>
      <c r="O28" s="75"/>
    </row>
    <row r="29" spans="2:41">
      <c r="B29"/>
      <c r="C29" s="1179"/>
      <c r="D29" s="1179"/>
      <c r="E29" s="671"/>
      <c r="F29" s="672"/>
      <c r="G29" s="672"/>
      <c r="H29" s="672"/>
      <c r="I29" s="672"/>
      <c r="J29" s="672"/>
      <c r="K29" s="672"/>
      <c r="L29" s="672"/>
      <c r="M29" s="673"/>
      <c r="N29"/>
      <c r="O29" s="75"/>
    </row>
    <row r="30" spans="2:41">
      <c r="B30"/>
      <c r="C30" s="1038" t="s">
        <v>222</v>
      </c>
      <c r="D30" s="1039"/>
      <c r="E30" s="665"/>
      <c r="F30" s="666"/>
      <c r="G30" s="666"/>
      <c r="H30" s="666"/>
      <c r="I30" s="666"/>
      <c r="J30" s="666"/>
      <c r="K30" s="666"/>
      <c r="L30" s="666"/>
      <c r="M30" s="667"/>
      <c r="N30"/>
      <c r="O30" s="75"/>
    </row>
    <row r="31" spans="2:41">
      <c r="B31"/>
      <c r="C31" s="1039"/>
      <c r="D31" s="1039"/>
      <c r="E31" s="668"/>
      <c r="F31" s="669"/>
      <c r="G31" s="669"/>
      <c r="H31" s="669"/>
      <c r="I31" s="669"/>
      <c r="J31" s="669"/>
      <c r="K31" s="669"/>
      <c r="L31" s="669"/>
      <c r="M31" s="670"/>
      <c r="N31"/>
      <c r="O31" s="75"/>
    </row>
    <row r="32" spans="2:41">
      <c r="B32"/>
      <c r="C32" s="1039"/>
      <c r="D32" s="1039"/>
      <c r="E32" s="671"/>
      <c r="F32" s="672"/>
      <c r="G32" s="672"/>
      <c r="H32" s="672"/>
      <c r="I32" s="672"/>
      <c r="J32" s="672"/>
      <c r="K32" s="672"/>
      <c r="L32" s="672"/>
      <c r="M32" s="673"/>
      <c r="N32"/>
      <c r="O32" s="75"/>
    </row>
    <row r="33" spans="2:15" ht="13.5" customHeight="1">
      <c r="B33"/>
      <c r="C33" s="383" t="s">
        <v>223</v>
      </c>
      <c r="D33" s="384"/>
      <c r="E33" s="1157"/>
      <c r="F33" s="1158"/>
      <c r="G33" s="1163" t="s">
        <v>62</v>
      </c>
      <c r="H33" s="1164"/>
      <c r="I33" s="1164"/>
      <c r="J33" s="1164"/>
      <c r="K33" s="1164"/>
      <c r="L33" s="1164"/>
      <c r="M33" s="1165"/>
      <c r="N33"/>
      <c r="O33" s="75"/>
    </row>
    <row r="34" spans="2:15">
      <c r="B34"/>
      <c r="C34" s="385"/>
      <c r="D34" s="386"/>
      <c r="E34" s="1159"/>
      <c r="F34" s="1160"/>
      <c r="G34" s="1166"/>
      <c r="H34" s="1167"/>
      <c r="I34" s="1167"/>
      <c r="J34" s="1167"/>
      <c r="K34" s="1167"/>
      <c r="L34" s="1167"/>
      <c r="M34" s="1168"/>
      <c r="N34"/>
      <c r="O34" s="75"/>
    </row>
    <row r="35" spans="2:15">
      <c r="B35"/>
      <c r="C35" s="385"/>
      <c r="D35" s="386"/>
      <c r="E35" s="1161"/>
      <c r="F35" s="1162"/>
      <c r="G35" s="1169"/>
      <c r="H35" s="1170"/>
      <c r="I35" s="1170"/>
      <c r="J35" s="1170"/>
      <c r="K35" s="1170"/>
      <c r="L35" s="1170"/>
      <c r="M35" s="1171"/>
      <c r="N35"/>
      <c r="O35" s="75"/>
    </row>
    <row r="36" spans="2:15" ht="13.5" customHeight="1">
      <c r="B36"/>
      <c r="C36" s="385"/>
      <c r="D36" s="386"/>
      <c r="E36" s="1157"/>
      <c r="F36" s="1158"/>
      <c r="G36" s="1163" t="s">
        <v>224</v>
      </c>
      <c r="H36" s="1164"/>
      <c r="I36" s="1164"/>
      <c r="J36" s="1164"/>
      <c r="K36" s="1164"/>
      <c r="L36" s="1164"/>
      <c r="M36" s="1165"/>
      <c r="N36"/>
      <c r="O36" s="75"/>
    </row>
    <row r="37" spans="2:15">
      <c r="B37"/>
      <c r="C37" s="385"/>
      <c r="D37" s="386"/>
      <c r="E37" s="1159"/>
      <c r="F37" s="1160"/>
      <c r="G37" s="1166"/>
      <c r="H37" s="1167"/>
      <c r="I37" s="1167"/>
      <c r="J37" s="1167"/>
      <c r="K37" s="1167"/>
      <c r="L37" s="1167"/>
      <c r="M37" s="1168"/>
      <c r="N37"/>
      <c r="O37" s="75"/>
    </row>
    <row r="38" spans="2:15">
      <c r="B38"/>
      <c r="C38" s="387"/>
      <c r="D38" s="388"/>
      <c r="E38" s="1161"/>
      <c r="F38" s="1162"/>
      <c r="G38" s="1169"/>
      <c r="H38" s="1170"/>
      <c r="I38" s="1170"/>
      <c r="J38" s="1170"/>
      <c r="K38" s="1170"/>
      <c r="L38" s="1170"/>
      <c r="M38" s="1171"/>
      <c r="N38"/>
      <c r="O38" s="75"/>
    </row>
    <row r="39" spans="2:15">
      <c r="B39"/>
      <c r="C39"/>
      <c r="D39"/>
      <c r="E39" s="13" t="str">
        <f>IF(AND(E12="○",E15=""),IF(COUNTBLANK(E33:F38)=12,"　↑　該当する方に○",IF(COUNTBLANK(E33:F38)=10,"　↑　どちらか一方に○","")),"")</f>
        <v/>
      </c>
      <c r="F39"/>
      <c r="G39"/>
      <c r="H39"/>
      <c r="I39"/>
      <c r="J39"/>
      <c r="K39"/>
      <c r="L39"/>
      <c r="M39"/>
      <c r="N39"/>
      <c r="O39" s="75"/>
    </row>
    <row r="40" spans="2:15">
      <c r="B40"/>
      <c r="C40"/>
      <c r="D40"/>
      <c r="E40"/>
      <c r="F40"/>
      <c r="G40"/>
      <c r="H40"/>
      <c r="I40"/>
      <c r="J40"/>
      <c r="K40"/>
      <c r="L40"/>
      <c r="M40"/>
      <c r="N40"/>
      <c r="O40" s="75"/>
    </row>
    <row r="41" spans="2:15">
      <c r="B41"/>
      <c r="C41"/>
      <c r="D41"/>
      <c r="E41"/>
      <c r="F41"/>
      <c r="G41"/>
      <c r="H41"/>
      <c r="I41"/>
      <c r="J41"/>
      <c r="K41"/>
      <c r="L41"/>
      <c r="M41"/>
      <c r="N41"/>
      <c r="O41" s="75"/>
    </row>
    <row r="42" spans="2:15" s="14" customFormat="1" ht="14">
      <c r="B42" s="119"/>
      <c r="C42" s="196"/>
      <c r="D42" s="119"/>
      <c r="E42" s="119"/>
      <c r="F42" s="119"/>
      <c r="G42" s="119"/>
      <c r="H42" s="119"/>
      <c r="I42" s="119"/>
      <c r="J42" s="119"/>
      <c r="K42" s="119"/>
      <c r="L42" s="119"/>
      <c r="M42" s="119"/>
      <c r="N42" s="119"/>
      <c r="O42" s="127"/>
    </row>
    <row r="43" spans="2:15" s="14" customFormat="1">
      <c r="B43" s="119"/>
      <c r="C43" s="122"/>
      <c r="D43" s="119"/>
      <c r="E43" s="119"/>
      <c r="F43" s="119"/>
      <c r="G43" s="119"/>
      <c r="H43" s="119"/>
      <c r="I43" s="119"/>
      <c r="J43" s="119"/>
      <c r="K43" s="119"/>
      <c r="L43" s="119"/>
      <c r="M43" s="119"/>
      <c r="N43" s="119"/>
      <c r="O43" s="127"/>
    </row>
    <row r="44" spans="2:15" s="14" customFormat="1" ht="14">
      <c r="B44" s="119"/>
      <c r="C44" s="217"/>
      <c r="D44" s="219"/>
      <c r="E44" s="119"/>
      <c r="F44" s="119"/>
      <c r="G44" s="119"/>
      <c r="H44" s="119"/>
      <c r="I44" s="119"/>
      <c r="J44" s="119"/>
      <c r="K44" s="119"/>
      <c r="L44" s="119"/>
      <c r="M44" s="119"/>
      <c r="N44" s="119"/>
      <c r="O44" s="127"/>
    </row>
    <row r="45" spans="2:15">
      <c r="B45"/>
      <c r="C45"/>
      <c r="D45"/>
      <c r="E45"/>
      <c r="F45"/>
      <c r="G45"/>
      <c r="H45"/>
      <c r="I45"/>
      <c r="J45"/>
      <c r="K45"/>
      <c r="L45"/>
      <c r="M45"/>
      <c r="N45"/>
      <c r="O45" s="75"/>
    </row>
    <row r="46" spans="2:15">
      <c r="B46"/>
      <c r="C46"/>
      <c r="D46"/>
      <c r="E46"/>
      <c r="F46"/>
      <c r="G46"/>
      <c r="H46"/>
      <c r="I46"/>
      <c r="J46"/>
      <c r="K46"/>
      <c r="L46"/>
      <c r="M46"/>
      <c r="N46"/>
      <c r="O46" s="75"/>
    </row>
    <row r="47" spans="2:15">
      <c r="B47"/>
      <c r="C47"/>
      <c r="D47"/>
      <c r="E47"/>
      <c r="F47"/>
      <c r="G47"/>
      <c r="H47"/>
      <c r="I47"/>
      <c r="J47"/>
      <c r="K47"/>
      <c r="L47"/>
      <c r="M47"/>
      <c r="N47"/>
      <c r="O47" s="75"/>
    </row>
    <row r="48" spans="2:15" s="14" customFormat="1" ht="14">
      <c r="B48" s="119"/>
      <c r="C48" s="195" t="s">
        <v>2</v>
      </c>
      <c r="D48" s="119"/>
      <c r="E48" s="119"/>
      <c r="F48" s="119"/>
      <c r="G48" s="119"/>
      <c r="H48" s="119"/>
      <c r="I48" s="119"/>
      <c r="J48" s="119"/>
      <c r="K48" s="119"/>
      <c r="L48" s="119"/>
      <c r="M48" s="119"/>
      <c r="N48" s="119"/>
      <c r="O48" s="127"/>
    </row>
    <row r="49" spans="2:15">
      <c r="B49"/>
      <c r="C49"/>
      <c r="D49"/>
      <c r="E49"/>
      <c r="F49"/>
      <c r="G49"/>
      <c r="H49"/>
      <c r="I49"/>
      <c r="J49"/>
      <c r="K49"/>
      <c r="L49"/>
      <c r="M49"/>
      <c r="N49"/>
      <c r="O49" s="75"/>
    </row>
    <row r="50" spans="2:15" s="14" customFormat="1" ht="14.25" customHeight="1">
      <c r="B50" s="119"/>
      <c r="C50" s="217"/>
      <c r="D50" s="241"/>
      <c r="E50" s="241"/>
      <c r="F50" s="241"/>
      <c r="G50" s="241"/>
      <c r="H50" s="241"/>
      <c r="I50" s="241"/>
      <c r="J50" s="241"/>
      <c r="K50" s="241"/>
      <c r="L50" s="241"/>
      <c r="M50" s="241"/>
      <c r="N50" s="241"/>
      <c r="O50" s="127"/>
    </row>
    <row r="51" spans="2:15" s="14" customFormat="1" ht="14.25" customHeight="1">
      <c r="B51" s="119"/>
      <c r="C51" s="217"/>
      <c r="D51" s="241"/>
      <c r="E51" s="241"/>
      <c r="F51" s="241"/>
      <c r="G51" s="241"/>
      <c r="H51" s="241"/>
      <c r="I51" s="241"/>
      <c r="J51" s="241"/>
      <c r="K51" s="241"/>
      <c r="L51" s="241"/>
      <c r="M51" s="241"/>
      <c r="N51" s="241"/>
      <c r="O51" s="127"/>
    </row>
    <row r="52" spans="2:15" s="14" customFormat="1" ht="14.25" customHeight="1">
      <c r="B52" s="119"/>
      <c r="C52" s="217"/>
      <c r="D52" s="241"/>
      <c r="E52" s="241"/>
      <c r="F52" s="241"/>
      <c r="G52" s="241"/>
      <c r="H52" s="241"/>
      <c r="I52" s="241"/>
      <c r="J52" s="241"/>
      <c r="K52" s="241"/>
      <c r="L52" s="241"/>
      <c r="M52" s="241"/>
      <c r="N52" s="241"/>
      <c r="O52" s="127"/>
    </row>
    <row r="53" spans="2:15" s="14" customFormat="1" ht="14.25" customHeight="1">
      <c r="B53" s="119"/>
      <c r="C53" s="217"/>
      <c r="D53" s="241"/>
      <c r="E53" s="241"/>
      <c r="F53" s="241"/>
      <c r="G53" s="241"/>
      <c r="H53" s="241"/>
      <c r="I53" s="241"/>
      <c r="J53" s="241"/>
      <c r="K53" s="241"/>
      <c r="L53" s="241"/>
      <c r="M53" s="241"/>
      <c r="N53" s="241"/>
      <c r="O53" s="127"/>
    </row>
    <row r="54" spans="2:15">
      <c r="B54"/>
      <c r="C54"/>
      <c r="D54"/>
      <c r="E54"/>
      <c r="F54"/>
      <c r="G54"/>
      <c r="H54"/>
      <c r="I54"/>
      <c r="J54"/>
      <c r="K54"/>
      <c r="L54"/>
      <c r="M54"/>
      <c r="N54"/>
      <c r="O54" s="75"/>
    </row>
    <row r="55" spans="2:15">
      <c r="B55"/>
      <c r="C55"/>
      <c r="D55"/>
      <c r="E55"/>
      <c r="F55"/>
      <c r="G55"/>
      <c r="H55"/>
      <c r="I55"/>
      <c r="J55"/>
      <c r="K55"/>
      <c r="L55"/>
      <c r="M55"/>
      <c r="N55"/>
      <c r="O55" s="75"/>
    </row>
    <row r="56" spans="2:15">
      <c r="B56"/>
      <c r="C56"/>
      <c r="D56"/>
      <c r="E56"/>
      <c r="F56"/>
      <c r="G56"/>
      <c r="H56"/>
      <c r="I56"/>
      <c r="J56"/>
      <c r="K56"/>
      <c r="L56"/>
      <c r="M56"/>
      <c r="N56"/>
      <c r="O56" s="75"/>
    </row>
    <row r="57" spans="2:15">
      <c r="B57"/>
      <c r="C57"/>
      <c r="D57"/>
      <c r="E57"/>
      <c r="F57"/>
      <c r="G57"/>
      <c r="H57"/>
      <c r="I57"/>
      <c r="J57"/>
      <c r="K57"/>
      <c r="L57"/>
      <c r="M57"/>
      <c r="N57"/>
      <c r="O57" s="75"/>
    </row>
    <row r="58" spans="2:15">
      <c r="B58"/>
      <c r="C58"/>
      <c r="D58"/>
      <c r="E58"/>
      <c r="F58"/>
      <c r="G58"/>
      <c r="H58"/>
      <c r="I58"/>
      <c r="J58"/>
      <c r="K58"/>
      <c r="L58"/>
      <c r="M58"/>
      <c r="N58"/>
      <c r="O58" s="75"/>
    </row>
    <row r="59" spans="2:15">
      <c r="B59"/>
      <c r="C59"/>
      <c r="D59"/>
      <c r="E59"/>
      <c r="F59"/>
      <c r="G59"/>
      <c r="H59"/>
      <c r="I59"/>
      <c r="J59"/>
      <c r="K59"/>
      <c r="L59"/>
      <c r="M59"/>
      <c r="N59"/>
      <c r="O59" s="75"/>
    </row>
    <row r="60" spans="2:15">
      <c r="B60"/>
      <c r="C60"/>
      <c r="D60"/>
      <c r="E60"/>
      <c r="F60"/>
      <c r="G60"/>
      <c r="H60"/>
      <c r="I60"/>
      <c r="J60"/>
      <c r="K60"/>
      <c r="L60"/>
      <c r="M60"/>
      <c r="N60"/>
      <c r="O60" s="75"/>
    </row>
    <row r="61" spans="2:15">
      <c r="B61"/>
      <c r="C61"/>
      <c r="D61"/>
      <c r="E61"/>
      <c r="F61"/>
      <c r="G61"/>
      <c r="H61"/>
      <c r="I61"/>
      <c r="J61"/>
      <c r="K61"/>
      <c r="L61"/>
      <c r="M61"/>
      <c r="N61"/>
      <c r="O61" s="75"/>
    </row>
    <row r="62" spans="2:15" ht="19">
      <c r="B62" s="349" t="s">
        <v>111</v>
      </c>
      <c r="C62" s="349"/>
      <c r="D62" s="349"/>
      <c r="E62" s="349"/>
      <c r="F62" s="349"/>
      <c r="G62" s="349"/>
      <c r="H62" s="349"/>
      <c r="I62" s="349"/>
      <c r="J62" s="349"/>
      <c r="K62" s="349"/>
      <c r="L62" s="349"/>
      <c r="M62" s="349"/>
      <c r="N62" s="349"/>
      <c r="O62" s="349"/>
    </row>
    <row r="63" spans="2:15" ht="22.5" customHeight="1"/>
  </sheetData>
  <sheetProtection sheet="1" selectLockedCells="1"/>
  <mergeCells count="22">
    <mergeCell ref="L2:N2"/>
    <mergeCell ref="L3:N5"/>
    <mergeCell ref="B9:N9"/>
    <mergeCell ref="C12:D17"/>
    <mergeCell ref="E12:F14"/>
    <mergeCell ref="G12:M14"/>
    <mergeCell ref="E15:F17"/>
    <mergeCell ref="G15:M17"/>
    <mergeCell ref="C24:D26"/>
    <mergeCell ref="E24:H26"/>
    <mergeCell ref="I24:I26"/>
    <mergeCell ref="J24:M26"/>
    <mergeCell ref="C27:D29"/>
    <mergeCell ref="E27:M29"/>
    <mergeCell ref="B62:O62"/>
    <mergeCell ref="C30:D32"/>
    <mergeCell ref="E30:M32"/>
    <mergeCell ref="C33:D38"/>
    <mergeCell ref="E33:F35"/>
    <mergeCell ref="G33:M35"/>
    <mergeCell ref="E36:F38"/>
    <mergeCell ref="G36:M38"/>
  </mergeCells>
  <phoneticPr fontId="10"/>
  <conditionalFormatting sqref="E12:M14">
    <cfRule type="expression" dxfId="135" priority="4">
      <formula>$E$15="○"</formula>
    </cfRule>
  </conditionalFormatting>
  <conditionalFormatting sqref="E15:M17">
    <cfRule type="expression" dxfId="134" priority="3">
      <formula>$E$12="○"</formula>
    </cfRule>
  </conditionalFormatting>
  <conditionalFormatting sqref="E24:M38">
    <cfRule type="expression" dxfId="133" priority="5" stopIfTrue="1">
      <formula>$E$15="○"</formula>
    </cfRule>
    <cfRule type="expression" dxfId="132" priority="6" stopIfTrue="1">
      <formula>$E$12="○"</formula>
    </cfRule>
  </conditionalFormatting>
  <conditionalFormatting sqref="E33:M35">
    <cfRule type="expression" dxfId="131" priority="2">
      <formula>$E$36="○"</formula>
    </cfRule>
  </conditionalFormatting>
  <conditionalFormatting sqref="E36:M38">
    <cfRule type="expression" dxfId="130"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7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225</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c r="B6"/>
      <c r="C6"/>
      <c r="D6"/>
      <c r="E6"/>
      <c r="F6"/>
      <c r="G6"/>
      <c r="H6"/>
      <c r="I6"/>
      <c r="J6"/>
      <c r="K6"/>
      <c r="L6"/>
      <c r="M6"/>
      <c r="N6"/>
      <c r="O6"/>
    </row>
    <row r="7" spans="2:34">
      <c r="B7"/>
      <c r="C7"/>
      <c r="D7"/>
      <c r="E7"/>
      <c r="F7"/>
      <c r="G7"/>
      <c r="H7"/>
      <c r="I7"/>
      <c r="J7"/>
      <c r="K7"/>
      <c r="L7"/>
      <c r="M7"/>
      <c r="N7"/>
      <c r="O7"/>
    </row>
    <row r="8" spans="2:34" ht="16.5">
      <c r="B8" s="466" t="s">
        <v>226</v>
      </c>
      <c r="C8" s="466"/>
      <c r="D8" s="466"/>
      <c r="E8" s="466"/>
      <c r="F8" s="466"/>
      <c r="G8" s="466"/>
      <c r="H8" s="466"/>
      <c r="I8" s="466"/>
      <c r="J8" s="466"/>
      <c r="K8" s="466"/>
      <c r="L8" s="466"/>
      <c r="M8" s="466"/>
      <c r="N8" s="466"/>
      <c r="O8"/>
    </row>
    <row r="9" spans="2:34">
      <c r="B9"/>
      <c r="C9"/>
      <c r="D9"/>
      <c r="E9"/>
      <c r="F9"/>
      <c r="G9"/>
      <c r="H9"/>
      <c r="I9"/>
      <c r="J9"/>
      <c r="K9"/>
      <c r="L9"/>
      <c r="M9"/>
      <c r="N9"/>
      <c r="O9"/>
    </row>
    <row r="10" spans="2:34">
      <c r="B10"/>
      <c r="C10" s="292"/>
      <c r="D10" s="292"/>
      <c r="E10" s="292"/>
      <c r="F10" s="292"/>
      <c r="G10" s="292"/>
      <c r="H10" s="292"/>
      <c r="I10" s="292"/>
      <c r="J10" s="292"/>
      <c r="K10" s="292"/>
      <c r="L10" s="292"/>
      <c r="M10" s="292"/>
      <c r="N10"/>
      <c r="O10"/>
    </row>
    <row r="11" spans="2:34">
      <c r="B11"/>
      <c r="C11"/>
      <c r="D11"/>
      <c r="E11" s="221" t="str">
        <f>IF(COUNTBLANK(E12:F20)=18,"　↓　該当するものいずれか１つに○",IF(COUNTBLANK(E12:F20)=17,"","　↓　いずれか１つに○"))</f>
        <v>　↓　該当するものいずれか１つに○</v>
      </c>
      <c r="F11"/>
      <c r="G11"/>
      <c r="H11"/>
      <c r="I11"/>
      <c r="J11"/>
      <c r="K11"/>
      <c r="L11"/>
      <c r="M11"/>
      <c r="N11"/>
      <c r="O11"/>
    </row>
    <row r="12" spans="2:34" ht="13.5" customHeight="1">
      <c r="B12"/>
      <c r="C12" s="1224" t="s">
        <v>357</v>
      </c>
      <c r="D12" s="1225"/>
      <c r="E12" s="1230"/>
      <c r="F12" s="1231"/>
      <c r="G12" s="1236" t="s">
        <v>398</v>
      </c>
      <c r="H12" s="1237"/>
      <c r="I12" s="1237"/>
      <c r="J12" s="1237"/>
      <c r="K12" s="1237"/>
      <c r="L12" s="1237"/>
      <c r="M12" s="1238"/>
      <c r="N12" s="191"/>
      <c r="O12"/>
      <c r="P12" s="71">
        <f>IF(E12="○",1,0)</f>
        <v>0</v>
      </c>
    </row>
    <row r="13" spans="2:34" ht="13.5" customHeight="1">
      <c r="B13"/>
      <c r="C13" s="1226"/>
      <c r="D13" s="1227"/>
      <c r="E13" s="1232"/>
      <c r="F13" s="1233"/>
      <c r="G13" s="1239"/>
      <c r="H13" s="1240"/>
      <c r="I13" s="1240"/>
      <c r="J13" s="1240"/>
      <c r="K13" s="1240"/>
      <c r="L13" s="1240"/>
      <c r="M13" s="1241"/>
      <c r="N13" s="191"/>
      <c r="O13" s="192"/>
    </row>
    <row r="14" spans="2:34" ht="13.5" customHeight="1">
      <c r="B14"/>
      <c r="C14" s="1226"/>
      <c r="D14" s="1227"/>
      <c r="E14" s="1234"/>
      <c r="F14" s="1235"/>
      <c r="G14" s="1242"/>
      <c r="H14" s="1243"/>
      <c r="I14" s="1243"/>
      <c r="J14" s="1243"/>
      <c r="K14" s="1243"/>
      <c r="L14" s="1243"/>
      <c r="M14" s="1244"/>
      <c r="N14" s="191"/>
      <c r="O14"/>
    </row>
    <row r="15" spans="2:34" ht="13.5" customHeight="1">
      <c r="B15"/>
      <c r="C15" s="1226"/>
      <c r="D15" s="1227"/>
      <c r="E15" s="778"/>
      <c r="F15" s="780"/>
      <c r="G15" s="1247" t="s">
        <v>310</v>
      </c>
      <c r="H15" s="1248"/>
      <c r="I15" s="1248"/>
      <c r="J15" s="1248"/>
      <c r="K15" s="1248"/>
      <c r="L15" s="1248"/>
      <c r="M15" s="1249"/>
      <c r="N15" s="191"/>
      <c r="O15"/>
      <c r="P15" s="71">
        <f>IF(OR(E15="○",E18="○"),0,1)</f>
        <v>1</v>
      </c>
    </row>
    <row r="16" spans="2:34" ht="13.5" customHeight="1">
      <c r="B16"/>
      <c r="C16" s="1226"/>
      <c r="D16" s="1227"/>
      <c r="E16" s="1245"/>
      <c r="F16" s="1246"/>
      <c r="G16" s="1250"/>
      <c r="H16" s="1251"/>
      <c r="I16" s="1251"/>
      <c r="J16" s="1251"/>
      <c r="K16" s="1251"/>
      <c r="L16" s="1251"/>
      <c r="M16" s="1252"/>
      <c r="N16" s="191"/>
      <c r="O16"/>
    </row>
    <row r="17" spans="2:16" ht="13.5" customHeight="1">
      <c r="B17"/>
      <c r="C17" s="1226"/>
      <c r="D17" s="1227"/>
      <c r="E17" s="781"/>
      <c r="F17" s="783"/>
      <c r="G17" s="1253"/>
      <c r="H17" s="1254"/>
      <c r="I17" s="1254"/>
      <c r="J17" s="1254"/>
      <c r="K17" s="1254"/>
      <c r="L17" s="1254"/>
      <c r="M17" s="1255"/>
      <c r="N17" s="191"/>
      <c r="O17"/>
    </row>
    <row r="18" spans="2:16" ht="13.5" customHeight="1">
      <c r="B18"/>
      <c r="C18" s="1226"/>
      <c r="D18" s="1227"/>
      <c r="E18" s="778"/>
      <c r="F18" s="780"/>
      <c r="G18" s="1247" t="s">
        <v>8</v>
      </c>
      <c r="H18" s="1248"/>
      <c r="I18" s="1248"/>
      <c r="J18" s="1248"/>
      <c r="K18" s="1248"/>
      <c r="L18" s="1248"/>
      <c r="M18" s="1249"/>
      <c r="N18" s="191"/>
      <c r="O18"/>
    </row>
    <row r="19" spans="2:16" ht="13.5" customHeight="1">
      <c r="B19"/>
      <c r="C19" s="1226"/>
      <c r="D19" s="1227"/>
      <c r="E19" s="1245"/>
      <c r="F19" s="1246"/>
      <c r="G19" s="1250"/>
      <c r="H19" s="1251"/>
      <c r="I19" s="1251"/>
      <c r="J19" s="1251"/>
      <c r="K19" s="1251"/>
      <c r="L19" s="1251"/>
      <c r="M19" s="1252"/>
      <c r="N19" s="191"/>
      <c r="O19"/>
    </row>
    <row r="20" spans="2:16" ht="13.5" customHeight="1">
      <c r="B20"/>
      <c r="C20" s="1228"/>
      <c r="D20" s="1229"/>
      <c r="E20" s="781"/>
      <c r="F20" s="783"/>
      <c r="G20" s="1253"/>
      <c r="H20" s="1254"/>
      <c r="I20" s="1254"/>
      <c r="J20" s="1254"/>
      <c r="K20" s="1254"/>
      <c r="L20" s="1254"/>
      <c r="M20" s="1255"/>
      <c r="N20"/>
      <c r="O20"/>
    </row>
    <row r="21" spans="2:16" ht="13.5" customHeight="1">
      <c r="B21"/>
      <c r="C21" s="70" t="s">
        <v>303</v>
      </c>
      <c r="D21" s="1220" t="s">
        <v>399</v>
      </c>
      <c r="E21" s="1220"/>
      <c r="F21" s="1220"/>
      <c r="G21" s="1220"/>
      <c r="H21" s="1220"/>
      <c r="I21" s="1220"/>
      <c r="J21" s="1220"/>
      <c r="K21" s="1220"/>
      <c r="L21" s="1220"/>
      <c r="M21" s="1220"/>
      <c r="N21"/>
      <c r="O21"/>
    </row>
    <row r="22" spans="2:16">
      <c r="B22"/>
      <c r="C22" s="292"/>
      <c r="D22" s="1221"/>
      <c r="E22" s="1221"/>
      <c r="F22" s="1221"/>
      <c r="G22" s="1221"/>
      <c r="H22" s="1221"/>
      <c r="I22" s="1221"/>
      <c r="J22" s="1221"/>
      <c r="K22" s="1221"/>
      <c r="L22" s="1221"/>
      <c r="M22" s="1221"/>
      <c r="N22"/>
      <c r="O22"/>
    </row>
    <row r="23" spans="2:16">
      <c r="B23"/>
      <c r="C23"/>
      <c r="D23"/>
      <c r="E23" s="221"/>
      <c r="F23"/>
      <c r="G23"/>
      <c r="H23"/>
      <c r="I23"/>
      <c r="J23"/>
      <c r="K23"/>
      <c r="L23"/>
      <c r="M23"/>
      <c r="N23"/>
      <c r="O23"/>
    </row>
    <row r="24" spans="2:16">
      <c r="B24"/>
      <c r="C24"/>
      <c r="D24"/>
      <c r="E24" s="221"/>
      <c r="F24"/>
      <c r="G24"/>
      <c r="H24"/>
      <c r="I24"/>
      <c r="J24"/>
      <c r="K24"/>
      <c r="L24"/>
      <c r="M24"/>
      <c r="N24"/>
      <c r="O24"/>
    </row>
    <row r="25" spans="2:16">
      <c r="B25"/>
      <c r="C25"/>
      <c r="D25"/>
      <c r="E25"/>
      <c r="F25"/>
      <c r="G25"/>
      <c r="H25"/>
      <c r="I25"/>
      <c r="J25"/>
      <c r="K25"/>
      <c r="L25"/>
      <c r="M25"/>
      <c r="N25"/>
      <c r="O25"/>
    </row>
    <row r="26" spans="2:16">
      <c r="B26"/>
      <c r="C26"/>
      <c r="D26"/>
      <c r="E26"/>
      <c r="F26"/>
      <c r="G26"/>
      <c r="H26"/>
      <c r="I26"/>
      <c r="J26"/>
      <c r="K26"/>
      <c r="L26"/>
      <c r="M26"/>
      <c r="N26"/>
      <c r="O26"/>
    </row>
    <row r="27" spans="2:16" ht="13.5" thickBot="1">
      <c r="B27"/>
      <c r="C27" s="292"/>
      <c r="D27" s="292"/>
      <c r="E27" s="292"/>
      <c r="F27" s="292"/>
      <c r="G27" s="292"/>
      <c r="H27" s="292"/>
      <c r="I27" s="292"/>
      <c r="J27" s="292"/>
      <c r="K27" s="292"/>
      <c r="L27" s="292"/>
      <c r="M27" s="292"/>
      <c r="N27"/>
      <c r="O27"/>
    </row>
    <row r="28" spans="2:16" ht="13.5" customHeight="1">
      <c r="B28" s="293"/>
      <c r="C28" s="31"/>
      <c r="D28" s="32"/>
      <c r="E28" s="32"/>
      <c r="F28" s="32"/>
      <c r="G28" s="32"/>
      <c r="H28" s="32"/>
      <c r="I28" s="32"/>
      <c r="J28" s="32"/>
      <c r="K28" s="32"/>
      <c r="L28" s="32"/>
      <c r="M28" s="33"/>
      <c r="N28"/>
      <c r="O28"/>
    </row>
    <row r="29" spans="2:16" s="67" customFormat="1" ht="12.75" customHeight="1">
      <c r="B29" s="294"/>
      <c r="C29" s="65" t="s">
        <v>254</v>
      </c>
      <c r="D29" s="295"/>
      <c r="E29" s="296" t="str">
        <f>IF(COUNTA(E12:F20)&lt;&gt;1,"",IF(E12="","なし",IF(E15="○","なし",IF(E18="○","なし",""))))</f>
        <v/>
      </c>
      <c r="F29" s="295"/>
      <c r="G29" s="295"/>
      <c r="H29" s="295"/>
      <c r="I29" s="295"/>
      <c r="J29" s="295"/>
      <c r="K29" s="295"/>
      <c r="L29" s="295"/>
      <c r="M29" s="66"/>
      <c r="N29" s="295"/>
      <c r="O29" s="295"/>
      <c r="P29" s="72"/>
    </row>
    <row r="30" spans="2:16" s="67" customFormat="1" ht="12.75" customHeight="1">
      <c r="B30" s="294"/>
      <c r="C30" s="68"/>
      <c r="D30" s="297" t="str">
        <f>IF(COUNTA(E12:F20)&lt;&gt;1,"",IF(E18="○","",IF(E12="○","　法定雇用義務あり、障害者雇用率３．５％以上の事業主",IF(E15="○","　法定雇用義務なし、障害者を雇用している事業主",IF(E18="○","　添付資料なし","")))))</f>
        <v/>
      </c>
      <c r="E30" s="295"/>
      <c r="F30" s="295"/>
      <c r="G30" s="295"/>
      <c r="H30" s="295"/>
      <c r="I30" s="295"/>
      <c r="J30" s="295"/>
      <c r="K30" s="295"/>
      <c r="L30" s="295"/>
      <c r="M30" s="66"/>
      <c r="N30" s="295"/>
      <c r="O30" s="295"/>
      <c r="P30" s="72"/>
    </row>
    <row r="31" spans="2:16" s="67" customFormat="1" ht="12.75" customHeight="1">
      <c r="B31" s="294"/>
      <c r="C31" s="68"/>
      <c r="D31" s="1222" t="str">
        <f>IF(COUNTA(E12:F20)&lt;&gt;1,"",IF(E12="○","⇒「障害者雇用状況報告書」の写しを添付",IF(E15="○","⇒下記の「①法定雇用義務の有無確認」、「②障害者（常用労働者）雇用の状況」を記入","")))</f>
        <v/>
      </c>
      <c r="E31" s="1222"/>
      <c r="F31" s="1222"/>
      <c r="G31" s="1222"/>
      <c r="H31" s="1222"/>
      <c r="I31" s="1222"/>
      <c r="J31" s="1222"/>
      <c r="K31" s="1222"/>
      <c r="L31" s="1222"/>
      <c r="M31" s="1223"/>
      <c r="N31" s="295"/>
      <c r="O31" s="295"/>
      <c r="P31" s="72"/>
    </row>
    <row r="32" spans="2:16" s="67" customFormat="1" ht="12.75" customHeight="1">
      <c r="B32" s="294"/>
      <c r="C32" s="68"/>
      <c r="D32" s="298" t="str">
        <f>IF(COUNTA(E12:F20)&lt;&gt;1,"",IF(E12="○","⇒公告日直前の６月１日現在のもの",IF(E15="○","⇒公告日直前の６月１日現在で記入","")))</f>
        <v/>
      </c>
      <c r="E32" s="298"/>
      <c r="F32" s="295"/>
      <c r="G32" s="295"/>
      <c r="H32" s="295"/>
      <c r="I32" s="295"/>
      <c r="J32" s="295"/>
      <c r="K32" s="295"/>
      <c r="L32" s="295"/>
      <c r="M32" s="66"/>
      <c r="N32" s="295"/>
      <c r="O32" s="295"/>
      <c r="P32" s="72"/>
    </row>
    <row r="33" spans="2:16" ht="13.5" customHeight="1" thickBot="1">
      <c r="B33" s="293"/>
      <c r="C33" s="34"/>
      <c r="D33" s="35"/>
      <c r="E33" s="35"/>
      <c r="F33" s="35"/>
      <c r="G33" s="35"/>
      <c r="H33" s="35"/>
      <c r="I33" s="35"/>
      <c r="J33" s="35"/>
      <c r="K33" s="35"/>
      <c r="L33" s="35"/>
      <c r="M33" s="36"/>
      <c r="N33"/>
      <c r="O33"/>
    </row>
    <row r="34" spans="2:16" ht="13.5" customHeight="1">
      <c r="B34" s="293"/>
      <c r="C34" s="299"/>
      <c r="D34"/>
      <c r="E34"/>
      <c r="F34"/>
      <c r="G34"/>
      <c r="H34"/>
      <c r="I34"/>
      <c r="J34"/>
      <c r="K34"/>
      <c r="L34"/>
      <c r="M34"/>
      <c r="N34"/>
      <c r="O34"/>
    </row>
    <row r="35" spans="2:16" ht="13.5" customHeight="1">
      <c r="B35" s="293"/>
      <c r="C35" t="s">
        <v>304</v>
      </c>
      <c r="D35"/>
      <c r="E35"/>
      <c r="F35"/>
      <c r="G35"/>
      <c r="H35"/>
      <c r="I35"/>
      <c r="J35"/>
      <c r="K35"/>
      <c r="L35"/>
      <c r="M35"/>
      <c r="N35"/>
      <c r="O35"/>
    </row>
    <row r="36" spans="2:16" ht="13.5" customHeight="1">
      <c r="B36"/>
      <c r="C36" s="1193" t="s">
        <v>314</v>
      </c>
      <c r="D36" s="1194"/>
      <c r="E36" s="1194"/>
      <c r="F36" s="1195"/>
      <c r="G36" s="1199"/>
      <c r="H36" s="1200"/>
      <c r="I36" s="1203" t="s">
        <v>248</v>
      </c>
      <c r="J36" s="1219"/>
      <c r="K36" s="1219"/>
      <c r="L36" s="1219"/>
      <c r="M36" s="1219"/>
      <c r="N36"/>
      <c r="O36"/>
    </row>
    <row r="37" spans="2:16" ht="13.5" customHeight="1">
      <c r="B37"/>
      <c r="C37" s="1196"/>
      <c r="D37" s="1197"/>
      <c r="E37" s="1197"/>
      <c r="F37" s="1198"/>
      <c r="G37" s="1201"/>
      <c r="H37" s="1202"/>
      <c r="I37" s="1204"/>
      <c r="J37" s="1219"/>
      <c r="K37" s="1219"/>
      <c r="L37" s="1219"/>
      <c r="M37" s="1219"/>
      <c r="N37"/>
      <c r="O37"/>
    </row>
    <row r="38" spans="2:16" ht="13.5" customHeight="1">
      <c r="B38"/>
      <c r="C38" s="1213" t="s">
        <v>400</v>
      </c>
      <c r="D38" s="1214"/>
      <c r="E38" s="1214"/>
      <c r="F38" s="1215"/>
      <c r="G38" s="1199"/>
      <c r="H38" s="1200"/>
      <c r="I38" s="1203" t="s">
        <v>248</v>
      </c>
      <c r="J38" s="1219"/>
      <c r="K38" s="1219"/>
      <c r="L38" s="1219"/>
      <c r="M38" s="1219"/>
      <c r="N38"/>
      <c r="O38"/>
    </row>
    <row r="39" spans="2:16" ht="13.5" customHeight="1">
      <c r="B39"/>
      <c r="C39" s="1216"/>
      <c r="D39" s="1217"/>
      <c r="E39" s="1217"/>
      <c r="F39" s="1218"/>
      <c r="G39" s="1201"/>
      <c r="H39" s="1202"/>
      <c r="I39" s="1204"/>
      <c r="J39" s="1219"/>
      <c r="K39" s="1219"/>
      <c r="L39" s="1219"/>
      <c r="M39" s="1219"/>
      <c r="N39"/>
      <c r="O39"/>
    </row>
    <row r="40" spans="2:16" ht="13.5" customHeight="1">
      <c r="B40"/>
      <c r="C40" s="1213" t="s">
        <v>247</v>
      </c>
      <c r="D40" s="1214"/>
      <c r="E40" s="1214"/>
      <c r="F40" s="1215"/>
      <c r="G40" s="1199"/>
      <c r="H40" s="1200"/>
      <c r="I40" s="1203" t="s">
        <v>248</v>
      </c>
      <c r="J40" s="1205" t="s">
        <v>305</v>
      </c>
      <c r="K40" s="1205"/>
      <c r="L40" s="1205"/>
      <c r="M40" s="1205"/>
      <c r="N40" s="300"/>
      <c r="O40"/>
    </row>
    <row r="41" spans="2:16" ht="13.5" customHeight="1">
      <c r="B41"/>
      <c r="C41" s="1216"/>
      <c r="D41" s="1217"/>
      <c r="E41" s="1217"/>
      <c r="F41" s="1218"/>
      <c r="G41" s="1201"/>
      <c r="H41" s="1202"/>
      <c r="I41" s="1204"/>
      <c r="J41" s="1205"/>
      <c r="K41" s="1205"/>
      <c r="L41" s="1205"/>
      <c r="M41" s="1205"/>
      <c r="N41" s="300"/>
      <c r="O41"/>
    </row>
    <row r="42" spans="2:16" ht="13.5" customHeight="1">
      <c r="B42"/>
      <c r="C42" s="1193" t="s">
        <v>255</v>
      </c>
      <c r="D42" s="1194"/>
      <c r="E42" s="1194"/>
      <c r="F42" s="1195"/>
      <c r="G42" s="1199"/>
      <c r="H42" s="1200"/>
      <c r="I42" s="1203" t="s">
        <v>248</v>
      </c>
      <c r="J42" s="1205" t="s">
        <v>260</v>
      </c>
      <c r="K42" s="1205"/>
      <c r="L42" s="1205"/>
      <c r="M42" s="1205"/>
      <c r="N42" s="300"/>
      <c r="O42"/>
      <c r="P42" s="71">
        <f>IF(G44="法定雇用義務あり",1,0)</f>
        <v>0</v>
      </c>
    </row>
    <row r="43" spans="2:16" ht="13.5" customHeight="1">
      <c r="B43"/>
      <c r="C43" s="1196"/>
      <c r="D43" s="1197"/>
      <c r="E43" s="1197"/>
      <c r="F43" s="1198"/>
      <c r="G43" s="1201"/>
      <c r="H43" s="1202"/>
      <c r="I43" s="1204"/>
      <c r="J43" s="1205"/>
      <c r="K43" s="1205"/>
      <c r="L43" s="1205"/>
      <c r="M43" s="1205"/>
      <c r="N43" s="300"/>
      <c r="O43"/>
    </row>
    <row r="44" spans="2:16" ht="13.5" customHeight="1">
      <c r="B44"/>
      <c r="C44" s="1206" t="s">
        <v>253</v>
      </c>
      <c r="D44" s="1207"/>
      <c r="E44" s="1207"/>
      <c r="F44" s="1208"/>
      <c r="G44" s="1212" t="str">
        <f>IF(G42="","",IF(G42&gt;=40,"法定雇用義務 あり",IF(G42&lt;40,"法定雇用義務 なし")))</f>
        <v/>
      </c>
      <c r="H44" s="1212"/>
      <c r="I44" s="1212"/>
      <c r="J44"/>
      <c r="K44" s="69"/>
      <c r="L44" s="69"/>
      <c r="M44" s="69"/>
      <c r="N44"/>
      <c r="O44"/>
    </row>
    <row r="45" spans="2:16" ht="13.5" customHeight="1">
      <c r="B45"/>
      <c r="C45" s="1209"/>
      <c r="D45" s="1210"/>
      <c r="E45" s="1210"/>
      <c r="F45" s="1211"/>
      <c r="G45" s="1212"/>
      <c r="H45" s="1212"/>
      <c r="I45" s="1212"/>
      <c r="J45" s="301" t="str">
        <f>IF(G44="法定雇用義務 あり","　→　「障害者雇用の有無」欄を確認してください。","")</f>
        <v/>
      </c>
      <c r="K45" s="301"/>
      <c r="L45" s="301"/>
      <c r="M45" s="301"/>
      <c r="N45"/>
      <c r="O45"/>
    </row>
    <row r="46" spans="2:16">
      <c r="B46"/>
      <c r="C46" s="302"/>
      <c r="D46" s="302"/>
      <c r="E46" s="302"/>
      <c r="F46" s="302"/>
      <c r="G46" s="302"/>
      <c r="H46" s="149"/>
      <c r="I46" s="303"/>
      <c r="J46" s="303"/>
      <c r="K46" s="303"/>
      <c r="L46" s="303"/>
      <c r="M46" s="303"/>
      <c r="N46"/>
      <c r="O46"/>
    </row>
    <row r="47" spans="2:16">
      <c r="B47"/>
      <c r="C47" s="302" t="s">
        <v>401</v>
      </c>
      <c r="D47" s="302"/>
      <c r="E47" s="64"/>
      <c r="F47" s="64"/>
      <c r="G47" s="149"/>
      <c r="H47"/>
      <c r="I47"/>
      <c r="J47"/>
      <c r="K47"/>
      <c r="L47"/>
      <c r="M47"/>
      <c r="N47"/>
      <c r="O47"/>
    </row>
    <row r="48" spans="2:16" ht="14.25" customHeight="1">
      <c r="B48"/>
      <c r="C48" s="1180"/>
      <c r="D48" s="1181"/>
      <c r="E48" s="1184" t="s">
        <v>249</v>
      </c>
      <c r="F48" s="1185"/>
      <c r="G48" s="1184" t="s">
        <v>250</v>
      </c>
      <c r="H48" s="1185"/>
      <c r="I48" s="1184" t="s">
        <v>251</v>
      </c>
      <c r="J48" s="1185"/>
      <c r="K48" s="1188" t="s">
        <v>252</v>
      </c>
      <c r="L48" s="1188"/>
      <c r="M48" s="1188"/>
      <c r="N48"/>
      <c r="O48"/>
    </row>
    <row r="49" spans="2:15" ht="14.25" customHeight="1">
      <c r="B49"/>
      <c r="C49" s="1182"/>
      <c r="D49" s="1183"/>
      <c r="E49" s="1186"/>
      <c r="F49" s="1187"/>
      <c r="G49" s="1186"/>
      <c r="H49" s="1187"/>
      <c r="I49" s="1186"/>
      <c r="J49" s="1187"/>
      <c r="K49" s="1188"/>
      <c r="L49" s="1188"/>
      <c r="M49" s="1188"/>
      <c r="N49"/>
      <c r="O49"/>
    </row>
    <row r="50" spans="2:15" ht="13.5" customHeight="1">
      <c r="B50"/>
      <c r="C50" s="1184" t="s">
        <v>402</v>
      </c>
      <c r="D50" s="1185"/>
      <c r="E50" s="1189"/>
      <c r="F50" s="1190"/>
      <c r="G50" s="1189"/>
      <c r="H50" s="1190"/>
      <c r="I50" s="1189"/>
      <c r="J50" s="1190"/>
      <c r="K50" s="1188">
        <f>E50+G50+I50</f>
        <v>0</v>
      </c>
      <c r="L50" s="1188"/>
      <c r="M50" s="1188"/>
      <c r="N50"/>
      <c r="O50"/>
    </row>
    <row r="51" spans="2:15" ht="13.5" customHeight="1">
      <c r="B51"/>
      <c r="C51" s="1186"/>
      <c r="D51" s="1187"/>
      <c r="E51" s="1191"/>
      <c r="F51" s="1192"/>
      <c r="G51" s="1191"/>
      <c r="H51" s="1192"/>
      <c r="I51" s="1191"/>
      <c r="J51" s="1192"/>
      <c r="K51" s="1188"/>
      <c r="L51" s="1188"/>
      <c r="M51" s="1188"/>
      <c r="N51"/>
      <c r="O51"/>
    </row>
    <row r="52" spans="2:15">
      <c r="B52"/>
      <c r="C52" s="302"/>
      <c r="D52" s="302"/>
      <c r="E52" s="302"/>
      <c r="F52" s="64"/>
      <c r="G52" s="64"/>
      <c r="H52" s="149"/>
      <c r="I52"/>
      <c r="J52"/>
      <c r="K52"/>
      <c r="L52"/>
      <c r="M52"/>
      <c r="N52"/>
      <c r="O52"/>
    </row>
    <row r="53" spans="2:15">
      <c r="B53"/>
      <c r="C53" s="149" t="s">
        <v>306</v>
      </c>
      <c r="D53" t="s">
        <v>257</v>
      </c>
      <c r="E53"/>
      <c r="F53"/>
      <c r="G53"/>
      <c r="H53"/>
      <c r="I53"/>
      <c r="J53"/>
      <c r="K53"/>
      <c r="L53"/>
      <c r="M53"/>
      <c r="N53"/>
      <c r="O53"/>
    </row>
    <row r="54" spans="2:15">
      <c r="B54"/>
      <c r="C54" s="149" t="s">
        <v>307</v>
      </c>
      <c r="D54" t="s">
        <v>256</v>
      </c>
      <c r="E54"/>
      <c r="F54"/>
      <c r="G54"/>
      <c r="H54"/>
      <c r="I54"/>
      <c r="J54"/>
      <c r="K54"/>
      <c r="L54"/>
      <c r="M54"/>
      <c r="N54"/>
      <c r="O54"/>
    </row>
    <row r="55" spans="2:15">
      <c r="B55"/>
      <c r="C55" s="149" t="s">
        <v>403</v>
      </c>
      <c r="D55" t="s">
        <v>435</v>
      </c>
      <c r="E55"/>
      <c r="F55"/>
      <c r="G55"/>
      <c r="H55"/>
      <c r="I55"/>
      <c r="J55"/>
      <c r="K55"/>
      <c r="L55"/>
      <c r="M55"/>
      <c r="N55"/>
      <c r="O55"/>
    </row>
    <row r="56" spans="2:15">
      <c r="B56"/>
      <c r="C56" s="149"/>
      <c r="D56"/>
      <c r="E56"/>
      <c r="F56"/>
      <c r="G56"/>
      <c r="H56"/>
      <c r="I56"/>
      <c r="J56"/>
      <c r="K56"/>
      <c r="L56"/>
      <c r="M56"/>
      <c r="N56"/>
      <c r="O56"/>
    </row>
    <row r="57" spans="2:15" ht="14">
      <c r="B57"/>
      <c r="C57" s="126" t="s">
        <v>2</v>
      </c>
      <c r="D57"/>
      <c r="E57"/>
      <c r="F57"/>
      <c r="G57"/>
      <c r="H57"/>
      <c r="I57"/>
      <c r="J57"/>
      <c r="K57"/>
      <c r="L57"/>
      <c r="M57"/>
      <c r="N57"/>
      <c r="O57"/>
    </row>
    <row r="58" spans="2:15">
      <c r="B58"/>
      <c r="C58" s="149"/>
      <c r="D58"/>
      <c r="E58"/>
      <c r="F58"/>
      <c r="G58"/>
      <c r="H58"/>
      <c r="I58"/>
      <c r="J58"/>
      <c r="K58"/>
      <c r="L58"/>
      <c r="M58"/>
      <c r="N58"/>
      <c r="O58"/>
    </row>
    <row r="59" spans="2:15">
      <c r="B59"/>
      <c r="C59" s="149"/>
      <c r="D59"/>
      <c r="E59"/>
      <c r="F59"/>
      <c r="G59"/>
      <c r="H59"/>
      <c r="I59"/>
      <c r="J59"/>
      <c r="K59"/>
      <c r="L59"/>
      <c r="M59"/>
      <c r="N59"/>
      <c r="O59"/>
    </row>
    <row r="60" spans="2:15">
      <c r="B60"/>
      <c r="C60" s="149"/>
      <c r="D60"/>
      <c r="E60"/>
      <c r="F60"/>
      <c r="G60"/>
      <c r="H60"/>
      <c r="I60"/>
      <c r="J60"/>
      <c r="K60"/>
      <c r="L60"/>
      <c r="M60"/>
      <c r="N60"/>
      <c r="O60"/>
    </row>
    <row r="61" spans="2:15">
      <c r="B61"/>
      <c r="C61" s="149"/>
      <c r="D61"/>
      <c r="E61"/>
      <c r="F61"/>
      <c r="G61"/>
      <c r="H61"/>
      <c r="I61"/>
      <c r="J61"/>
      <c r="K61"/>
      <c r="L61"/>
      <c r="M61"/>
      <c r="N61"/>
      <c r="O61"/>
    </row>
    <row r="62" spans="2:15">
      <c r="B62"/>
      <c r="C62" s="149"/>
      <c r="D62"/>
      <c r="E62"/>
      <c r="F62"/>
      <c r="G62"/>
      <c r="H62"/>
      <c r="I62"/>
      <c r="J62"/>
      <c r="K62"/>
      <c r="L62"/>
      <c r="M62"/>
      <c r="N62"/>
      <c r="O62"/>
    </row>
    <row r="63" spans="2:15" ht="13.5" customHeight="1">
      <c r="B63"/>
      <c r="C63"/>
      <c r="D63"/>
      <c r="E63"/>
      <c r="F63"/>
      <c r="G63"/>
      <c r="H63"/>
      <c r="I63"/>
      <c r="J63"/>
      <c r="K63"/>
      <c r="L63"/>
      <c r="M63"/>
      <c r="N63"/>
      <c r="O63"/>
    </row>
    <row r="64" spans="2:15" ht="14">
      <c r="B64"/>
      <c r="C64" s="126"/>
      <c r="D64"/>
      <c r="E64"/>
      <c r="F64"/>
      <c r="G64"/>
      <c r="H64"/>
      <c r="I64"/>
      <c r="J64"/>
      <c r="K64"/>
      <c r="L64"/>
      <c r="M64"/>
      <c r="N64"/>
      <c r="O64"/>
    </row>
    <row r="65" spans="2:15" ht="13.5" customHeight="1">
      <c r="B65"/>
      <c r="C65"/>
      <c r="D65"/>
      <c r="E65"/>
      <c r="F65"/>
      <c r="G65"/>
      <c r="H65"/>
      <c r="I65"/>
      <c r="J65"/>
      <c r="K65"/>
      <c r="L65"/>
      <c r="M65"/>
      <c r="N65"/>
      <c r="O65"/>
    </row>
    <row r="66" spans="2:15" ht="13.5" customHeight="1">
      <c r="B66"/>
      <c r="C66"/>
      <c r="D66"/>
      <c r="E66"/>
      <c r="F66"/>
      <c r="G66"/>
      <c r="H66"/>
      <c r="I66"/>
      <c r="J66"/>
      <c r="K66"/>
      <c r="L66"/>
      <c r="M66"/>
      <c r="N66"/>
      <c r="O66"/>
    </row>
    <row r="67" spans="2:15" ht="13.5" customHeight="1">
      <c r="B67"/>
      <c r="C67"/>
      <c r="D67"/>
      <c r="E67"/>
      <c r="F67"/>
      <c r="G67"/>
      <c r="H67"/>
      <c r="I67"/>
      <c r="J67"/>
      <c r="K67"/>
      <c r="L67"/>
      <c r="M67"/>
      <c r="N67"/>
      <c r="O67"/>
    </row>
    <row r="68" spans="2:15" ht="14">
      <c r="B68"/>
      <c r="C68" s="196"/>
      <c r="D68"/>
      <c r="E68"/>
      <c r="F68"/>
      <c r="G68"/>
      <c r="H68"/>
      <c r="I68"/>
      <c r="J68"/>
      <c r="K68"/>
      <c r="L68"/>
      <c r="M68"/>
      <c r="N68"/>
      <c r="O68"/>
    </row>
    <row r="69" spans="2:15" ht="14">
      <c r="B69"/>
      <c r="C69" s="196"/>
      <c r="D69"/>
      <c r="E69"/>
      <c r="F69"/>
      <c r="G69"/>
      <c r="H69"/>
      <c r="I69"/>
      <c r="J69"/>
      <c r="K69"/>
      <c r="L69"/>
      <c r="M69"/>
      <c r="N69"/>
      <c r="O69"/>
    </row>
    <row r="70" spans="2:15" ht="19">
      <c r="B70" s="349" t="s">
        <v>1</v>
      </c>
      <c r="C70" s="349"/>
      <c r="D70" s="349"/>
      <c r="E70" s="349"/>
      <c r="F70" s="349"/>
      <c r="G70" s="349"/>
      <c r="H70" s="349"/>
      <c r="I70" s="349"/>
      <c r="J70" s="349"/>
      <c r="K70" s="349"/>
      <c r="L70" s="349"/>
      <c r="M70" s="349"/>
      <c r="N70" s="349"/>
      <c r="O70" s="349"/>
    </row>
    <row r="71" spans="2:15" ht="22.5" customHeight="1"/>
  </sheetData>
  <sheetProtection sheet="1" selectLockedCells="1"/>
  <mergeCells count="41">
    <mergeCell ref="L2:N2"/>
    <mergeCell ref="L3:N5"/>
    <mergeCell ref="B8:N8"/>
    <mergeCell ref="C12:D20"/>
    <mergeCell ref="E12:F14"/>
    <mergeCell ref="G12:M14"/>
    <mergeCell ref="E15:F17"/>
    <mergeCell ref="G15:M17"/>
    <mergeCell ref="E18:F20"/>
    <mergeCell ref="G18:M20"/>
    <mergeCell ref="D21:M22"/>
    <mergeCell ref="D31:M31"/>
    <mergeCell ref="C36:F37"/>
    <mergeCell ref="G36:H37"/>
    <mergeCell ref="I36:I37"/>
    <mergeCell ref="J36:M37"/>
    <mergeCell ref="C38:F39"/>
    <mergeCell ref="G38:H39"/>
    <mergeCell ref="I38:I39"/>
    <mergeCell ref="J38:M39"/>
    <mergeCell ref="C40:F41"/>
    <mergeCell ref="G40:H41"/>
    <mergeCell ref="I40:I41"/>
    <mergeCell ref="J40:M41"/>
    <mergeCell ref="C42:F43"/>
    <mergeCell ref="G42:H43"/>
    <mergeCell ref="I42:I43"/>
    <mergeCell ref="J42:M43"/>
    <mergeCell ref="C44:F45"/>
    <mergeCell ref="G44:I45"/>
    <mergeCell ref="B70:O70"/>
    <mergeCell ref="C48:D49"/>
    <mergeCell ref="E48:F49"/>
    <mergeCell ref="G48:H49"/>
    <mergeCell ref="I48:J49"/>
    <mergeCell ref="K48:M49"/>
    <mergeCell ref="C50:D51"/>
    <mergeCell ref="E50:F51"/>
    <mergeCell ref="G50:H51"/>
    <mergeCell ref="I50:J51"/>
    <mergeCell ref="K50:M51"/>
  </mergeCells>
  <phoneticPr fontId="10"/>
  <conditionalFormatting sqref="C36">
    <cfRule type="expression" dxfId="129" priority="22">
      <formula>$E$18="○"</formula>
    </cfRule>
    <cfRule type="expression" dxfId="128" priority="21">
      <formula>#REF!="○"</formula>
    </cfRule>
    <cfRule type="expression" dxfId="127" priority="20">
      <formula>$E$12="○"</formula>
    </cfRule>
  </conditionalFormatting>
  <conditionalFormatting sqref="C48">
    <cfRule type="expression" dxfId="126" priority="25">
      <formula>$E$18="○"</formula>
    </cfRule>
    <cfRule type="expression" dxfId="125" priority="24">
      <formula>#REF!="○"</formula>
    </cfRule>
    <cfRule type="expression" dxfId="124" priority="23">
      <formula>$E$12="○"</formula>
    </cfRule>
  </conditionalFormatting>
  <conditionalFormatting sqref="C36:M41 C42:I45 C48:M51">
    <cfRule type="expression" dxfId="123" priority="7">
      <formula>COUNTA($E$12:$F$20)=0</formula>
    </cfRule>
  </conditionalFormatting>
  <conditionalFormatting sqref="C48:M51">
    <cfRule type="expression" dxfId="122" priority="1">
      <formula>$G$44=""</formula>
    </cfRule>
    <cfRule type="expression" dxfId="121" priority="6">
      <formula>$G$44="法定雇用義務 あり"</formula>
    </cfRule>
  </conditionalFormatting>
  <conditionalFormatting sqref="E12:M14">
    <cfRule type="expression" dxfId="120" priority="35">
      <formula>$E$15="○"</formula>
    </cfRule>
  </conditionalFormatting>
  <conditionalFormatting sqref="E12:M17">
    <cfRule type="expression" dxfId="119" priority="34">
      <formula>$E$18="○"</formula>
    </cfRule>
  </conditionalFormatting>
  <conditionalFormatting sqref="E12:M20">
    <cfRule type="expression" dxfId="118" priority="30">
      <formula>#REF!="○"</formula>
    </cfRule>
  </conditionalFormatting>
  <conditionalFormatting sqref="E15:M20">
    <cfRule type="expression" dxfId="117" priority="29">
      <formula>$E$12="○"</formula>
    </cfRule>
  </conditionalFormatting>
  <conditionalFormatting sqref="E18:M20">
    <cfRule type="expression" dxfId="116" priority="31">
      <formula>$E$15="○"</formula>
    </cfRule>
  </conditionalFormatting>
  <conditionalFormatting sqref="G44">
    <cfRule type="expression" dxfId="115" priority="8">
      <formula>$E$12="○"</formula>
    </cfRule>
    <cfRule type="expression" dxfId="114" priority="9">
      <formula>#REF!="○"</formula>
    </cfRule>
    <cfRule type="expression" dxfId="113" priority="10">
      <formula>$E$18="○"</formula>
    </cfRule>
  </conditionalFormatting>
  <conditionalFormatting sqref="G36:H43">
    <cfRule type="expression" dxfId="112" priority="28">
      <formula>$E$18="○"</formula>
    </cfRule>
    <cfRule type="expression" dxfId="111" priority="27">
      <formula>#REF!="○"</formula>
    </cfRule>
    <cfRule type="expression" dxfId="110" priority="26">
      <formula>$E$12="○"</formula>
    </cfRule>
  </conditionalFormatting>
  <conditionalFormatting sqref="G40:I43">
    <cfRule type="expression" dxfId="109" priority="11">
      <formula>$E$12="○"</formula>
    </cfRule>
    <cfRule type="expression" dxfId="108" priority="12">
      <formula>#REF!="○"</formula>
    </cfRule>
    <cfRule type="expression" dxfId="107" priority="13">
      <formula>$E$18="○"</formula>
    </cfRule>
  </conditionalFormatting>
  <conditionalFormatting sqref="I36:I39 C38 C40 J40 C42 C44 E48 G48 I48 K48 C50 E50 G50 I50 K50">
    <cfRule type="expression" dxfId="106" priority="38">
      <formula>#REF!="○"</formula>
    </cfRule>
    <cfRule type="expression" dxfId="105" priority="36">
      <formula>$E$18="○"</formula>
    </cfRule>
    <cfRule type="expression" dxfId="104" priority="37">
      <formula>$E$12="○"</formula>
    </cfRule>
  </conditionalFormatting>
  <conditionalFormatting sqref="J36">
    <cfRule type="expression" dxfId="103" priority="18">
      <formula>#REF!="○"</formula>
    </cfRule>
    <cfRule type="expression" dxfId="102" priority="17">
      <formula>$E$12="○"</formula>
    </cfRule>
    <cfRule type="expression" dxfId="101" priority="19">
      <formula>$E$18="○"</formula>
    </cfRule>
  </conditionalFormatting>
  <conditionalFormatting sqref="J38">
    <cfRule type="expression" dxfId="100" priority="16">
      <formula>$E$18="○"</formula>
    </cfRule>
    <cfRule type="expression" dxfId="99" priority="15">
      <formula>#REF!="○"</formula>
    </cfRule>
    <cfRule type="expression" dxfId="98" priority="14">
      <formula>$E$12="○"</formula>
    </cfRule>
  </conditionalFormatting>
  <conditionalFormatting sqref="J42">
    <cfRule type="expression" dxfId="97" priority="3">
      <formula>$E$12="○"</formula>
    </cfRule>
    <cfRule type="expression" dxfId="96" priority="5">
      <formula>$E$18="○"</formula>
    </cfRule>
    <cfRule type="expression" dxfId="95" priority="4">
      <formula>#REF!="○"</formula>
    </cfRule>
  </conditionalFormatting>
  <conditionalFormatting sqref="J42:M43">
    <cfRule type="expression" dxfId="94"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227</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c r="B6"/>
      <c r="C6"/>
      <c r="D6"/>
      <c r="E6"/>
      <c r="F6"/>
      <c r="G6"/>
      <c r="H6"/>
      <c r="I6"/>
      <c r="J6"/>
      <c r="K6"/>
      <c r="L6"/>
      <c r="M6"/>
      <c r="N6"/>
      <c r="O6"/>
    </row>
    <row r="7" spans="2:34" ht="16.5">
      <c r="B7" s="466" t="s">
        <v>228</v>
      </c>
      <c r="C7" s="466"/>
      <c r="D7" s="466"/>
      <c r="E7" s="466"/>
      <c r="F7" s="466"/>
      <c r="G7" s="466"/>
      <c r="H7" s="466"/>
      <c r="I7" s="466"/>
      <c r="J7" s="466"/>
      <c r="K7" s="466"/>
      <c r="L7" s="466"/>
      <c r="M7" s="466"/>
      <c r="N7" s="466"/>
      <c r="O7"/>
    </row>
    <row r="8" spans="2:34">
      <c r="B8" s="149"/>
      <c r="C8" s="149"/>
      <c r="D8" s="149"/>
      <c r="E8" s="149"/>
      <c r="F8" s="149"/>
      <c r="G8" s="149"/>
      <c r="H8" s="149"/>
      <c r="I8" s="149"/>
      <c r="J8" s="149"/>
      <c r="K8" s="149"/>
      <c r="L8" s="149"/>
      <c r="M8" s="149"/>
      <c r="N8" s="149"/>
      <c r="O8"/>
    </row>
    <row r="9" spans="2:34">
      <c r="B9"/>
      <c r="C9" t="s">
        <v>318</v>
      </c>
      <c r="D9"/>
      <c r="E9"/>
      <c r="F9"/>
      <c r="G9"/>
      <c r="H9"/>
      <c r="I9"/>
      <c r="J9"/>
      <c r="K9"/>
      <c r="L9"/>
      <c r="M9"/>
      <c r="N9"/>
      <c r="O9"/>
    </row>
    <row r="10" spans="2:34" ht="27" customHeight="1">
      <c r="B10"/>
      <c r="C10" s="1141" t="s">
        <v>466</v>
      </c>
      <c r="D10" s="1142"/>
      <c r="E10" s="415"/>
      <c r="F10" s="416"/>
      <c r="G10" s="1147" t="s">
        <v>319</v>
      </c>
      <c r="H10" s="1148"/>
      <c r="I10" s="1148"/>
      <c r="J10" s="1148"/>
      <c r="K10" s="1148"/>
      <c r="L10" s="1148"/>
      <c r="M10" s="1155"/>
      <c r="N10" s="191"/>
      <c r="O10"/>
    </row>
    <row r="11" spans="2:34" ht="27" customHeight="1">
      <c r="B11"/>
      <c r="C11" s="1143"/>
      <c r="D11" s="1144"/>
      <c r="E11" s="419"/>
      <c r="F11" s="420"/>
      <c r="G11" s="1151"/>
      <c r="H11" s="1152"/>
      <c r="I11" s="1152"/>
      <c r="J11" s="1152"/>
      <c r="K11" s="1152"/>
      <c r="L11" s="1152"/>
      <c r="M11" s="1156"/>
      <c r="N11" s="191"/>
      <c r="O11"/>
    </row>
    <row r="12" spans="2:34" ht="27" customHeight="1">
      <c r="B12"/>
      <c r="C12" s="1143"/>
      <c r="D12" s="1144"/>
      <c r="E12" s="415"/>
      <c r="F12" s="416"/>
      <c r="G12" s="1136" t="s">
        <v>320</v>
      </c>
      <c r="H12" s="1136"/>
      <c r="I12" s="1136"/>
      <c r="J12" s="1136"/>
      <c r="K12" s="1136"/>
      <c r="L12" s="1136"/>
      <c r="M12" s="1137"/>
      <c r="N12" s="191"/>
      <c r="O12"/>
    </row>
    <row r="13" spans="2:34" ht="27" customHeight="1">
      <c r="B13"/>
      <c r="C13" s="1143"/>
      <c r="D13" s="1144"/>
      <c r="E13" s="419"/>
      <c r="F13" s="420"/>
      <c r="G13" s="1139"/>
      <c r="H13" s="1139"/>
      <c r="I13" s="1139"/>
      <c r="J13" s="1139"/>
      <c r="K13" s="1139"/>
      <c r="L13" s="1139"/>
      <c r="M13" s="1140"/>
      <c r="N13" s="191"/>
      <c r="O13"/>
    </row>
    <row r="14" spans="2:34" ht="27" customHeight="1">
      <c r="B14"/>
      <c r="C14" s="1143"/>
      <c r="D14" s="1144"/>
      <c r="E14" s="415"/>
      <c r="F14" s="416"/>
      <c r="G14" s="1135" t="s">
        <v>8</v>
      </c>
      <c r="H14" s="1136"/>
      <c r="I14" s="1136"/>
      <c r="J14" s="1136"/>
      <c r="K14" s="1136"/>
      <c r="L14" s="1136"/>
      <c r="M14" s="1137"/>
      <c r="N14" s="191"/>
      <c r="O14"/>
    </row>
    <row r="15" spans="2:34" ht="27" customHeight="1">
      <c r="B15"/>
      <c r="C15" s="1145"/>
      <c r="D15" s="1146"/>
      <c r="E15" s="419"/>
      <c r="F15" s="420"/>
      <c r="G15" s="1138"/>
      <c r="H15" s="1139"/>
      <c r="I15" s="1139"/>
      <c r="J15" s="1139"/>
      <c r="K15" s="1139"/>
      <c r="L15" s="1139"/>
      <c r="M15" s="1140"/>
      <c r="N15"/>
      <c r="O15"/>
    </row>
    <row r="16" spans="2:34" ht="27" customHeight="1">
      <c r="B16"/>
      <c r="C16"/>
      <c r="D16"/>
      <c r="E16" s="13" t="str">
        <f>IF(COUNTBLANK(E10:F15)=12,"　↑　該当するものいずれか１つに○",IF(AND(E14="○",COUNTBLANK(E10:F13)&lt;8),"　↑　いずれか１つに○",IF(COUNTBLANK(E10:F13)&lt;7,"　↑　いずれか１つに○","")))</f>
        <v>　↑　該当するものいずれか１つに○</v>
      </c>
      <c r="F16" s="2"/>
      <c r="G16"/>
      <c r="H16"/>
      <c r="I16"/>
      <c r="J16"/>
      <c r="K16"/>
      <c r="L16"/>
      <c r="M16"/>
      <c r="N16"/>
      <c r="O16"/>
    </row>
    <row r="17" spans="2:15" ht="27" customHeight="1">
      <c r="B17"/>
      <c r="C17"/>
      <c r="D17"/>
      <c r="E17" s="221"/>
      <c r="F17"/>
      <c r="G17"/>
      <c r="H17"/>
      <c r="I17"/>
      <c r="J17"/>
      <c r="K17"/>
      <c r="L17"/>
      <c r="M17"/>
      <c r="N17"/>
      <c r="O17"/>
    </row>
    <row r="18" spans="2:15" s="14" customFormat="1" ht="13.5" customHeight="1">
      <c r="B18" s="119"/>
      <c r="C18" s="126" t="s">
        <v>2</v>
      </c>
      <c r="D18" s="119"/>
      <c r="E18" s="119"/>
      <c r="F18" s="119"/>
      <c r="G18" s="119"/>
      <c r="H18" s="119"/>
      <c r="I18" s="119"/>
      <c r="J18" s="119"/>
      <c r="K18" s="119"/>
      <c r="L18" s="119"/>
      <c r="M18" s="119"/>
      <c r="N18" s="119"/>
      <c r="O18" s="119"/>
    </row>
    <row r="19" spans="2:15" s="14" customFormat="1" ht="13.5" customHeight="1">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ht="19">
      <c r="B49" s="349" t="s">
        <v>1</v>
      </c>
      <c r="C49" s="349"/>
      <c r="D49" s="349"/>
      <c r="E49" s="349"/>
      <c r="F49" s="349"/>
      <c r="G49" s="349"/>
      <c r="H49" s="349"/>
      <c r="I49" s="349"/>
      <c r="J49" s="349"/>
      <c r="K49" s="349"/>
      <c r="L49" s="349"/>
      <c r="M49" s="349"/>
      <c r="N49" s="349"/>
      <c r="O49" s="349"/>
    </row>
    <row r="52" spans="2:15" ht="22.5" customHeight="1"/>
  </sheetData>
  <sheetProtection sheet="1" selectLockedCells="1"/>
  <mergeCells count="11">
    <mergeCell ref="L2:N2"/>
    <mergeCell ref="L3:N5"/>
    <mergeCell ref="B7:N7"/>
    <mergeCell ref="E10:F11"/>
    <mergeCell ref="G10:M11"/>
    <mergeCell ref="B49:O49"/>
    <mergeCell ref="E12:F13"/>
    <mergeCell ref="G12:M13"/>
    <mergeCell ref="E14:F15"/>
    <mergeCell ref="G14:M15"/>
    <mergeCell ref="C10:D15"/>
  </mergeCells>
  <phoneticPr fontId="10"/>
  <conditionalFormatting sqref="E10:M11 E14:M15">
    <cfRule type="expression" dxfId="93" priority="1" stopIfTrue="1">
      <formula>$E$12="○"</formula>
    </cfRule>
  </conditionalFormatting>
  <conditionalFormatting sqref="E10:M13">
    <cfRule type="expression" dxfId="92" priority="4" stopIfTrue="1">
      <formula>$E$14="○"</formula>
    </cfRule>
  </conditionalFormatting>
  <conditionalFormatting sqref="E10:M15">
    <cfRule type="expression" dxfId="91" priority="3" stopIfTrue="1">
      <formula>#REF!="○"</formula>
    </cfRule>
  </conditionalFormatting>
  <conditionalFormatting sqref="E12:M15">
    <cfRule type="expression" dxfId="90"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417</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ht="23.5">
      <c r="B6"/>
      <c r="C6"/>
      <c r="D6"/>
      <c r="E6"/>
      <c r="F6"/>
      <c r="G6"/>
      <c r="H6"/>
      <c r="I6"/>
      <c r="J6"/>
      <c r="K6"/>
      <c r="L6" s="1256"/>
      <c r="M6" s="1256"/>
      <c r="N6" s="1256"/>
      <c r="O6"/>
    </row>
    <row r="7" spans="2:34" ht="13.5" customHeight="1">
      <c r="B7"/>
      <c r="C7"/>
      <c r="D7"/>
      <c r="E7"/>
      <c r="F7"/>
      <c r="G7"/>
      <c r="H7"/>
      <c r="I7"/>
      <c r="J7"/>
      <c r="K7"/>
      <c r="L7"/>
      <c r="M7"/>
      <c r="N7"/>
      <c r="O7"/>
      <c r="R7" s="1257"/>
      <c r="S7" s="1257"/>
      <c r="T7" s="1257"/>
      <c r="U7" s="1257"/>
      <c r="V7" s="1257"/>
      <c r="W7" s="1257"/>
      <c r="X7" s="1257"/>
    </row>
    <row r="8" spans="2:34">
      <c r="B8"/>
      <c r="C8"/>
      <c r="D8"/>
      <c r="E8"/>
      <c r="F8"/>
      <c r="G8"/>
      <c r="H8"/>
      <c r="I8"/>
      <c r="J8"/>
      <c r="K8"/>
      <c r="L8"/>
      <c r="M8"/>
      <c r="N8"/>
      <c r="O8"/>
      <c r="R8" s="1257"/>
      <c r="S8" s="1257"/>
      <c r="T8" s="1257"/>
      <c r="U8" s="1257"/>
      <c r="V8" s="1257"/>
      <c r="W8" s="1257"/>
      <c r="X8" s="1257"/>
    </row>
    <row r="9" spans="2:34" ht="16.5">
      <c r="B9" s="685" t="s">
        <v>422</v>
      </c>
      <c r="C9" s="685"/>
      <c r="D9" s="685"/>
      <c r="E9" s="685"/>
      <c r="F9" s="685"/>
      <c r="G9" s="685"/>
      <c r="H9" s="685"/>
      <c r="I9" s="685"/>
      <c r="J9" s="685"/>
      <c r="K9" s="685"/>
      <c r="L9" s="685"/>
      <c r="M9" s="685"/>
      <c r="N9" s="685"/>
      <c r="O9"/>
      <c r="R9" s="1257"/>
      <c r="S9" s="1257"/>
      <c r="T9" s="1257"/>
      <c r="U9" s="1257"/>
      <c r="V9" s="1257"/>
      <c r="W9" s="1257"/>
      <c r="X9" s="1257"/>
    </row>
    <row r="10" spans="2:34" ht="12.75" customHeight="1">
      <c r="B10" s="172"/>
      <c r="C10" s="172"/>
      <c r="D10" s="172"/>
      <c r="E10" s="172"/>
      <c r="F10" s="172"/>
      <c r="G10" s="172"/>
      <c r="H10" s="172"/>
      <c r="I10" s="172"/>
      <c r="J10" s="172"/>
      <c r="K10" s="172"/>
      <c r="L10" s="172"/>
      <c r="M10" s="172"/>
      <c r="N10" s="172"/>
      <c r="O10"/>
      <c r="R10" s="1257"/>
      <c r="S10" s="1257"/>
      <c r="T10" s="1257"/>
      <c r="U10" s="1257"/>
      <c r="V10" s="1257"/>
      <c r="W10" s="1257"/>
      <c r="X10" s="1257"/>
    </row>
    <row r="11" spans="2:34">
      <c r="B11" s="149"/>
      <c r="C11" s="149"/>
      <c r="D11" s="149"/>
      <c r="E11" s="149"/>
      <c r="F11" s="149"/>
      <c r="G11" s="149"/>
      <c r="H11" s="149"/>
      <c r="I11" s="149"/>
      <c r="J11" s="149"/>
      <c r="K11" s="149"/>
      <c r="L11" s="149"/>
      <c r="M11" s="149"/>
      <c r="N11" s="149"/>
      <c r="O11"/>
    </row>
    <row r="12" spans="2:34" ht="17.149999999999999" customHeight="1">
      <c r="B12"/>
      <c r="C12" s="1141" t="s">
        <v>423</v>
      </c>
      <c r="D12" s="1142"/>
      <c r="E12" s="415"/>
      <c r="F12" s="416"/>
      <c r="G12" s="1258" t="s">
        <v>424</v>
      </c>
      <c r="H12" s="1259"/>
      <c r="I12" s="1259"/>
      <c r="J12" s="1259"/>
      <c r="K12" s="1259"/>
      <c r="L12" s="1259"/>
      <c r="M12" s="1260"/>
      <c r="N12" s="191"/>
      <c r="O12"/>
    </row>
    <row r="13" spans="2:34" ht="17.149999999999999" customHeight="1">
      <c r="B13"/>
      <c r="C13" s="1143"/>
      <c r="D13" s="1144"/>
      <c r="E13" s="417"/>
      <c r="F13" s="418"/>
      <c r="G13" s="1261"/>
      <c r="H13" s="1262"/>
      <c r="I13" s="1262"/>
      <c r="J13" s="1262"/>
      <c r="K13" s="1262"/>
      <c r="L13" s="1262"/>
      <c r="M13" s="1263"/>
      <c r="N13" s="191"/>
      <c r="O13" s="192"/>
    </row>
    <row r="14" spans="2:34" ht="17.149999999999999" customHeight="1">
      <c r="B14"/>
      <c r="C14" s="1143"/>
      <c r="D14" s="1144"/>
      <c r="E14" s="417"/>
      <c r="F14" s="418"/>
      <c r="G14" s="1261"/>
      <c r="H14" s="1262"/>
      <c r="I14" s="1262"/>
      <c r="J14" s="1262"/>
      <c r="K14" s="1262"/>
      <c r="L14" s="1262"/>
      <c r="M14" s="1263"/>
      <c r="N14" s="191"/>
      <c r="O14" s="192"/>
    </row>
    <row r="15" spans="2:34" ht="17" customHeight="1">
      <c r="B15"/>
      <c r="C15" s="1143"/>
      <c r="D15" s="1144"/>
      <c r="E15" s="417"/>
      <c r="F15" s="418"/>
      <c r="G15" s="1261"/>
      <c r="H15" s="1262"/>
      <c r="I15" s="1262"/>
      <c r="J15" s="1262"/>
      <c r="K15" s="1262"/>
      <c r="L15" s="1262"/>
      <c r="M15" s="1263"/>
      <c r="N15" s="191"/>
      <c r="O15" s="192"/>
    </row>
    <row r="16" spans="2:34" ht="17.149999999999999" customHeight="1">
      <c r="B16"/>
      <c r="C16" s="1143"/>
      <c r="D16" s="1144"/>
      <c r="E16" s="417"/>
      <c r="F16" s="418"/>
      <c r="G16" s="1261"/>
      <c r="H16" s="1262"/>
      <c r="I16" s="1262"/>
      <c r="J16" s="1262"/>
      <c r="K16" s="1262"/>
      <c r="L16" s="1262"/>
      <c r="M16" s="1263"/>
      <c r="N16" s="191"/>
      <c r="O16"/>
    </row>
    <row r="17" spans="2:15" ht="17.149999999999999" customHeight="1">
      <c r="B17"/>
      <c r="C17" s="1143"/>
      <c r="D17" s="1144"/>
      <c r="E17" s="417"/>
      <c r="F17" s="418"/>
      <c r="G17" s="1264"/>
      <c r="H17" s="1265"/>
      <c r="I17" s="1265"/>
      <c r="J17" s="1265"/>
      <c r="K17" s="1265"/>
      <c r="L17" s="1265"/>
      <c r="M17" s="1266"/>
      <c r="N17" s="191"/>
      <c r="O17"/>
    </row>
    <row r="18" spans="2:15" ht="17.149999999999999" customHeight="1">
      <c r="B18"/>
      <c r="C18" s="1143"/>
      <c r="D18" s="1144"/>
      <c r="E18" s="415"/>
      <c r="F18" s="416"/>
      <c r="G18" s="1267" t="s">
        <v>8</v>
      </c>
      <c r="H18" s="1268"/>
      <c r="I18" s="1268"/>
      <c r="J18" s="1268"/>
      <c r="K18" s="1268"/>
      <c r="L18" s="1268"/>
      <c r="M18" s="1269"/>
      <c r="N18" s="191"/>
      <c r="O18"/>
    </row>
    <row r="19" spans="2:15" ht="17.149999999999999" customHeight="1">
      <c r="B19"/>
      <c r="C19" s="1143"/>
      <c r="D19" s="1144"/>
      <c r="E19" s="417"/>
      <c r="F19" s="418"/>
      <c r="G19" s="1270"/>
      <c r="H19" s="1271"/>
      <c r="I19" s="1271"/>
      <c r="J19" s="1271"/>
      <c r="K19" s="1271"/>
      <c r="L19" s="1271"/>
      <c r="M19" s="1272"/>
      <c r="N19" s="191"/>
      <c r="O19"/>
    </row>
    <row r="20" spans="2:15" ht="17.149999999999999" customHeight="1">
      <c r="B20"/>
      <c r="C20" s="1143"/>
      <c r="D20" s="1144"/>
      <c r="E20" s="417"/>
      <c r="F20" s="418"/>
      <c r="G20" s="1270"/>
      <c r="H20" s="1271"/>
      <c r="I20" s="1271"/>
      <c r="J20" s="1271"/>
      <c r="K20" s="1271"/>
      <c r="L20" s="1271"/>
      <c r="M20" s="1272"/>
      <c r="N20" s="191"/>
      <c r="O20"/>
    </row>
    <row r="21" spans="2:15" ht="17.149999999999999" customHeight="1">
      <c r="B21"/>
      <c r="C21" s="1143"/>
      <c r="D21" s="1144"/>
      <c r="E21" s="417"/>
      <c r="F21" s="418"/>
      <c r="G21" s="1270"/>
      <c r="H21" s="1271"/>
      <c r="I21" s="1271"/>
      <c r="J21" s="1271"/>
      <c r="K21" s="1271"/>
      <c r="L21" s="1271"/>
      <c r="M21" s="1272"/>
      <c r="N21" s="191"/>
      <c r="O21"/>
    </row>
    <row r="22" spans="2:15" ht="17.149999999999999" customHeight="1">
      <c r="B22"/>
      <c r="C22" s="1143"/>
      <c r="D22" s="1144"/>
      <c r="E22" s="417"/>
      <c r="F22" s="418"/>
      <c r="G22" s="1270"/>
      <c r="H22" s="1271"/>
      <c r="I22" s="1271"/>
      <c r="J22" s="1271"/>
      <c r="K22" s="1271"/>
      <c r="L22" s="1271"/>
      <c r="M22" s="1272"/>
      <c r="N22" s="191"/>
      <c r="O22"/>
    </row>
    <row r="23" spans="2:15" ht="17.149999999999999" customHeight="1">
      <c r="B23"/>
      <c r="C23" s="1145"/>
      <c r="D23" s="1146"/>
      <c r="E23" s="417"/>
      <c r="F23" s="418"/>
      <c r="G23" s="1273"/>
      <c r="H23" s="1274"/>
      <c r="I23" s="1274"/>
      <c r="J23" s="1274"/>
      <c r="K23" s="1274"/>
      <c r="L23" s="1274"/>
      <c r="M23" s="1275"/>
      <c r="N23" s="191"/>
      <c r="O23"/>
    </row>
    <row r="24" spans="2:15">
      <c r="B24"/>
      <c r="C24"/>
      <c r="D24"/>
      <c r="E24" s="87" t="str">
        <f>IF(COUNTBLANK(E12:F23)=24,"　↑　該当する方に○",IF(COUNTBLANK(E12:F23)=22,"　↑　どちらか一方に○",""))</f>
        <v>　↑　該当する方に○</v>
      </c>
      <c r="F24" s="2"/>
      <c r="G24"/>
      <c r="H24"/>
      <c r="I24"/>
      <c r="J24"/>
      <c r="K24"/>
      <c r="L24"/>
      <c r="M24"/>
      <c r="N24"/>
      <c r="O24"/>
    </row>
    <row r="25" spans="2:15">
      <c r="B25"/>
      <c r="C25"/>
      <c r="D25"/>
      <c r="E25" s="221"/>
      <c r="F25"/>
      <c r="G25"/>
      <c r="H25"/>
      <c r="I25"/>
      <c r="J25"/>
      <c r="K25"/>
      <c r="L25"/>
      <c r="M25"/>
      <c r="N25"/>
      <c r="O25"/>
    </row>
    <row r="26" spans="2:15" s="14" customFormat="1" ht="14">
      <c r="B26" s="119"/>
      <c r="C26" s="126" t="s">
        <v>2</v>
      </c>
      <c r="D26" s="119"/>
      <c r="E26" s="119"/>
      <c r="F26" s="119"/>
      <c r="G26" s="119"/>
      <c r="H26" s="119"/>
      <c r="I26" s="119"/>
      <c r="J26" s="119"/>
      <c r="K26" s="119"/>
      <c r="L26" s="119"/>
      <c r="M26" s="119"/>
      <c r="N26" s="119"/>
      <c r="O26" s="119"/>
    </row>
    <row r="27" spans="2:15">
      <c r="B27"/>
      <c r="C27"/>
      <c r="D27"/>
      <c r="E27"/>
      <c r="F27"/>
      <c r="G27"/>
      <c r="H27"/>
      <c r="I27"/>
      <c r="J27"/>
      <c r="K27"/>
      <c r="L27"/>
      <c r="M27"/>
      <c r="N27"/>
      <c r="O27"/>
    </row>
    <row r="28" spans="2:15">
      <c r="B28"/>
      <c r="C28"/>
      <c r="D28"/>
      <c r="E28"/>
      <c r="F28"/>
      <c r="G28"/>
      <c r="H28"/>
      <c r="I28"/>
      <c r="J28"/>
      <c r="K28"/>
      <c r="L28"/>
      <c r="M28"/>
      <c r="N28"/>
      <c r="O28"/>
    </row>
    <row r="29" spans="2:15">
      <c r="B29"/>
      <c r="C29"/>
      <c r="D29"/>
      <c r="E29"/>
      <c r="F29"/>
      <c r="G29"/>
      <c r="H29"/>
      <c r="I29"/>
      <c r="J29"/>
      <c r="K29"/>
      <c r="L29"/>
      <c r="M29"/>
      <c r="N29"/>
      <c r="O29"/>
    </row>
    <row r="30" spans="2:15">
      <c r="B30"/>
      <c r="C30"/>
      <c r="D30"/>
      <c r="E30"/>
      <c r="F30"/>
      <c r="G30"/>
      <c r="H30"/>
      <c r="I30"/>
      <c r="J30"/>
      <c r="K30"/>
      <c r="L30"/>
      <c r="M30"/>
      <c r="N30"/>
      <c r="O30"/>
    </row>
    <row r="31" spans="2:15" ht="14">
      <c r="B31"/>
      <c r="C31" s="217"/>
      <c r="D31"/>
      <c r="E31"/>
      <c r="F31"/>
      <c r="G31"/>
      <c r="H31"/>
      <c r="I31"/>
      <c r="J31"/>
      <c r="K31"/>
      <c r="L31"/>
      <c r="M31"/>
      <c r="N31"/>
      <c r="O31"/>
    </row>
    <row r="32" spans="2:15">
      <c r="B32"/>
      <c r="C32"/>
      <c r="D32"/>
      <c r="E32"/>
      <c r="F32"/>
      <c r="G32"/>
      <c r="H32"/>
      <c r="I32"/>
      <c r="J32"/>
      <c r="K32"/>
      <c r="L32"/>
      <c r="M32"/>
      <c r="N32"/>
      <c r="O32"/>
    </row>
    <row r="33" spans="2:15" s="14" customFormat="1" ht="14">
      <c r="B33" s="119"/>
      <c r="C33" s="217"/>
      <c r="D33" s="219"/>
      <c r="E33" s="119"/>
      <c r="F33" s="119"/>
      <c r="G33" s="119"/>
      <c r="H33" s="119"/>
      <c r="I33" s="119"/>
      <c r="J33" s="119"/>
      <c r="K33" s="119"/>
      <c r="L33" s="119"/>
      <c r="M33" s="119"/>
      <c r="N33" s="119"/>
      <c r="O33" s="119"/>
    </row>
    <row r="34" spans="2:15" ht="14">
      <c r="B34"/>
      <c r="C34" s="219"/>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c r="B60"/>
      <c r="C60"/>
      <c r="D60"/>
      <c r="E60"/>
      <c r="F60"/>
      <c r="G60"/>
      <c r="H60"/>
      <c r="I60"/>
      <c r="J60"/>
      <c r="K60"/>
      <c r="L60"/>
      <c r="M60"/>
      <c r="N60"/>
      <c r="O60"/>
    </row>
    <row r="61" spans="2:15">
      <c r="B61"/>
      <c r="C61"/>
      <c r="D61"/>
      <c r="E61"/>
      <c r="F61"/>
      <c r="G61"/>
      <c r="H61"/>
      <c r="I61"/>
      <c r="J61"/>
      <c r="K61"/>
      <c r="L61"/>
      <c r="M61"/>
      <c r="N61"/>
      <c r="O61"/>
    </row>
    <row r="62" spans="2:15">
      <c r="B62"/>
      <c r="C62"/>
      <c r="D62"/>
      <c r="E62"/>
      <c r="F62"/>
      <c r="G62"/>
      <c r="H62"/>
      <c r="I62"/>
      <c r="J62"/>
      <c r="K62"/>
      <c r="L62"/>
      <c r="M62"/>
      <c r="N62"/>
      <c r="O62"/>
    </row>
    <row r="63" spans="2:15">
      <c r="B63"/>
      <c r="C63"/>
      <c r="D63"/>
      <c r="E63"/>
      <c r="F63"/>
      <c r="G63"/>
      <c r="H63"/>
      <c r="I63"/>
      <c r="J63"/>
      <c r="K63"/>
      <c r="L63"/>
      <c r="M63"/>
      <c r="N63"/>
      <c r="O63"/>
    </row>
    <row r="64" spans="2:15" ht="19">
      <c r="B64" s="349" t="s">
        <v>1</v>
      </c>
      <c r="C64" s="349"/>
      <c r="D64" s="349"/>
      <c r="E64" s="349"/>
      <c r="F64" s="349"/>
      <c r="G64" s="349"/>
      <c r="H64" s="349"/>
      <c r="I64" s="349"/>
      <c r="J64" s="349"/>
      <c r="K64" s="349"/>
      <c r="L64" s="349"/>
      <c r="M64" s="349"/>
      <c r="N64" s="349"/>
      <c r="O64" s="349"/>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89" priority="1">
      <formula>$E$18="○"</formula>
    </cfRule>
  </conditionalFormatting>
  <conditionalFormatting sqref="E18:M23">
    <cfRule type="expression" dxfId="88"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6" sqref="E16:F19"/>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436</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ht="23.5">
      <c r="B6"/>
      <c r="C6"/>
      <c r="D6"/>
      <c r="E6"/>
      <c r="F6"/>
      <c r="G6"/>
      <c r="H6"/>
      <c r="I6"/>
      <c r="J6"/>
      <c r="K6"/>
      <c r="L6" s="1256"/>
      <c r="M6" s="1256"/>
      <c r="N6" s="1256"/>
      <c r="O6"/>
    </row>
    <row r="7" spans="2:34">
      <c r="B7"/>
      <c r="C7"/>
      <c r="D7"/>
      <c r="E7"/>
      <c r="F7"/>
      <c r="G7"/>
      <c r="H7"/>
      <c r="I7"/>
      <c r="J7"/>
      <c r="K7"/>
      <c r="L7"/>
      <c r="M7"/>
      <c r="N7"/>
      <c r="O7"/>
    </row>
    <row r="8" spans="2:34">
      <c r="B8"/>
      <c r="C8"/>
      <c r="D8"/>
      <c r="E8"/>
      <c r="F8"/>
      <c r="G8"/>
      <c r="H8"/>
      <c r="I8"/>
      <c r="J8"/>
      <c r="K8"/>
      <c r="L8"/>
      <c r="M8"/>
      <c r="N8"/>
      <c r="O8"/>
    </row>
    <row r="9" spans="2:34" ht="16.5">
      <c r="B9" s="685" t="s">
        <v>342</v>
      </c>
      <c r="C9" s="685"/>
      <c r="D9" s="685"/>
      <c r="E9" s="685"/>
      <c r="F9" s="685"/>
      <c r="G9" s="685"/>
      <c r="H9" s="685"/>
      <c r="I9" s="685"/>
      <c r="J9" s="685"/>
      <c r="K9" s="685"/>
      <c r="L9" s="685"/>
      <c r="M9" s="685"/>
      <c r="N9" s="685"/>
      <c r="O9"/>
    </row>
    <row r="10" spans="2:34" ht="12.75" customHeight="1">
      <c r="B10" s="172"/>
      <c r="C10" s="172"/>
      <c r="D10" s="172"/>
      <c r="E10" s="172"/>
      <c r="F10" s="172"/>
      <c r="G10" s="172"/>
      <c r="H10" s="172"/>
      <c r="I10" s="172"/>
      <c r="J10" s="172"/>
      <c r="K10" s="172"/>
      <c r="L10" s="172"/>
      <c r="M10" s="172"/>
      <c r="N10" s="172"/>
      <c r="O10"/>
    </row>
    <row r="11" spans="2:34">
      <c r="B11" s="149"/>
      <c r="C11" s="149"/>
      <c r="D11" s="149"/>
      <c r="E11" s="149"/>
      <c r="F11" s="149"/>
      <c r="G11" s="149"/>
      <c r="H11" s="149"/>
      <c r="I11" s="149"/>
      <c r="J11" s="149"/>
      <c r="K11" s="149"/>
      <c r="L11" s="149"/>
      <c r="M11" s="149"/>
      <c r="N11" s="149"/>
      <c r="O11"/>
    </row>
    <row r="12" spans="2:34" ht="17.149999999999999" customHeight="1">
      <c r="B12"/>
      <c r="C12" s="1141" t="s">
        <v>342</v>
      </c>
      <c r="D12" s="1142"/>
      <c r="E12" s="415"/>
      <c r="F12" s="416"/>
      <c r="G12" s="1276" t="s">
        <v>343</v>
      </c>
      <c r="H12" s="1277"/>
      <c r="I12" s="1277"/>
      <c r="J12" s="1277"/>
      <c r="K12" s="1277"/>
      <c r="L12" s="1277"/>
      <c r="M12" s="1278"/>
      <c r="N12" s="191"/>
      <c r="O12"/>
    </row>
    <row r="13" spans="2:34" ht="17.149999999999999" customHeight="1">
      <c r="B13"/>
      <c r="C13" s="1143"/>
      <c r="D13" s="1144"/>
      <c r="E13" s="417"/>
      <c r="F13" s="418"/>
      <c r="G13" s="1279"/>
      <c r="H13" s="1280"/>
      <c r="I13" s="1280"/>
      <c r="J13" s="1280"/>
      <c r="K13" s="1280"/>
      <c r="L13" s="1280"/>
      <c r="M13" s="1281"/>
      <c r="N13" s="191"/>
      <c r="O13" s="192"/>
    </row>
    <row r="14" spans="2:34" ht="17.149999999999999" customHeight="1">
      <c r="B14"/>
      <c r="C14" s="1143"/>
      <c r="D14" s="1144"/>
      <c r="E14" s="417"/>
      <c r="F14" s="418"/>
      <c r="G14" s="1279"/>
      <c r="H14" s="1280"/>
      <c r="I14" s="1280"/>
      <c r="J14" s="1280"/>
      <c r="K14" s="1280"/>
      <c r="L14" s="1280"/>
      <c r="M14" s="1281"/>
      <c r="N14" s="191"/>
      <c r="O14"/>
    </row>
    <row r="15" spans="2:34" ht="17.149999999999999" customHeight="1">
      <c r="B15"/>
      <c r="C15" s="1143"/>
      <c r="D15" s="1144"/>
      <c r="E15" s="419"/>
      <c r="F15" s="420"/>
      <c r="G15" s="1282"/>
      <c r="H15" s="1283"/>
      <c r="I15" s="1283"/>
      <c r="J15" s="1283"/>
      <c r="K15" s="1283"/>
      <c r="L15" s="1283"/>
      <c r="M15" s="1284"/>
      <c r="N15" s="191"/>
      <c r="O15"/>
    </row>
    <row r="16" spans="2:34" ht="17.149999999999999" customHeight="1">
      <c r="B16"/>
      <c r="C16" s="1143"/>
      <c r="D16" s="1144"/>
      <c r="E16" s="415"/>
      <c r="F16" s="416"/>
      <c r="G16" s="421" t="s">
        <v>8</v>
      </c>
      <c r="H16" s="421"/>
      <c r="I16" s="421"/>
      <c r="J16" s="421"/>
      <c r="K16" s="421"/>
      <c r="L16" s="421"/>
      <c r="M16" s="422"/>
      <c r="N16" s="191"/>
      <c r="O16"/>
    </row>
    <row r="17" spans="2:15" ht="17.149999999999999" customHeight="1">
      <c r="B17"/>
      <c r="C17" s="1143"/>
      <c r="D17" s="1144"/>
      <c r="E17" s="417"/>
      <c r="F17" s="418"/>
      <c r="G17" s="423"/>
      <c r="H17" s="423"/>
      <c r="I17" s="423"/>
      <c r="J17" s="423"/>
      <c r="K17" s="423"/>
      <c r="L17" s="423"/>
      <c r="M17" s="424"/>
      <c r="N17" s="191"/>
      <c r="O17"/>
    </row>
    <row r="18" spans="2:15" ht="17.149999999999999" customHeight="1">
      <c r="B18"/>
      <c r="C18" s="1143"/>
      <c r="D18" s="1144"/>
      <c r="E18" s="417"/>
      <c r="F18" s="418"/>
      <c r="G18" s="423"/>
      <c r="H18" s="423"/>
      <c r="I18" s="423"/>
      <c r="J18" s="423"/>
      <c r="K18" s="423"/>
      <c r="L18" s="423"/>
      <c r="M18" s="424"/>
      <c r="N18" s="191"/>
      <c r="O18"/>
    </row>
    <row r="19" spans="2:15" ht="17.149999999999999" customHeight="1">
      <c r="B19"/>
      <c r="C19" s="1145"/>
      <c r="D19" s="1146"/>
      <c r="E19" s="419"/>
      <c r="F19" s="420"/>
      <c r="G19" s="425"/>
      <c r="H19" s="425"/>
      <c r="I19" s="425"/>
      <c r="J19" s="425"/>
      <c r="K19" s="425"/>
      <c r="L19" s="425"/>
      <c r="M19" s="426"/>
      <c r="N19"/>
      <c r="O19"/>
    </row>
    <row r="20" spans="2:15">
      <c r="B20"/>
      <c r="C20"/>
      <c r="D20"/>
      <c r="E20" s="13" t="str">
        <f>IF(COUNTBLANK(E12:F19)=16,"　↑　該当する方に○",IF(COUNTBLANK(E12:F19)=14,"　↑　どちらか一方に○",""))</f>
        <v>　↑　該当する方に○</v>
      </c>
      <c r="F20" s="2"/>
      <c r="G20"/>
      <c r="H20"/>
      <c r="I20"/>
      <c r="J20"/>
      <c r="K20"/>
      <c r="L20"/>
      <c r="M20"/>
      <c r="N20"/>
      <c r="O20"/>
    </row>
    <row r="21" spans="2:15">
      <c r="B21"/>
      <c r="C21"/>
      <c r="D21"/>
      <c r="E21" s="221"/>
      <c r="F21"/>
      <c r="G21"/>
      <c r="H21"/>
      <c r="I21"/>
      <c r="J21"/>
      <c r="K21"/>
      <c r="L21"/>
      <c r="M21"/>
      <c r="N21"/>
      <c r="O21"/>
    </row>
    <row r="22" spans="2:15" s="14" customFormat="1" ht="14">
      <c r="B22" s="119"/>
      <c r="C22" s="195" t="s">
        <v>483</v>
      </c>
      <c r="D22" s="119"/>
      <c r="E22" s="119"/>
      <c r="F22" s="119"/>
      <c r="G22" s="119"/>
      <c r="H22" s="119"/>
      <c r="I22" s="119"/>
      <c r="J22" s="119"/>
      <c r="K22" s="119"/>
      <c r="L22" s="119"/>
      <c r="M22" s="119"/>
      <c r="N22" s="119"/>
      <c r="O22" s="119"/>
    </row>
    <row r="23" spans="2:15">
      <c r="B23"/>
      <c r="C23"/>
      <c r="D23"/>
      <c r="E23"/>
      <c r="F23"/>
      <c r="G23"/>
      <c r="H23"/>
      <c r="I23"/>
      <c r="J23"/>
      <c r="K23"/>
      <c r="L23"/>
      <c r="M23"/>
      <c r="N23"/>
      <c r="O23"/>
    </row>
    <row r="24" spans="2:15" ht="14">
      <c r="B24"/>
      <c r="C24" s="195" t="s">
        <v>484</v>
      </c>
      <c r="D24"/>
      <c r="E24"/>
      <c r="F24"/>
      <c r="G24"/>
      <c r="H24"/>
      <c r="I24"/>
      <c r="J24"/>
      <c r="K24"/>
      <c r="L24"/>
      <c r="M24"/>
      <c r="N24"/>
      <c r="O24"/>
    </row>
    <row r="25" spans="2:15">
      <c r="B25"/>
      <c r="C25"/>
      <c r="D25"/>
      <c r="E25"/>
      <c r="F25"/>
      <c r="G25"/>
      <c r="H25"/>
      <c r="I25"/>
      <c r="J25"/>
      <c r="K25"/>
      <c r="L25"/>
      <c r="M25"/>
      <c r="N25"/>
      <c r="O25"/>
    </row>
    <row r="26" spans="2:15">
      <c r="B26"/>
      <c r="C26" s="288" t="s">
        <v>2</v>
      </c>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c r="B57"/>
      <c r="C57"/>
      <c r="D57"/>
      <c r="E57"/>
      <c r="F57"/>
      <c r="G57"/>
      <c r="H57"/>
      <c r="I57"/>
      <c r="J57"/>
      <c r="K57"/>
      <c r="L57"/>
      <c r="M57"/>
      <c r="N57"/>
      <c r="O57"/>
    </row>
    <row r="58" spans="2:15">
      <c r="B58"/>
      <c r="C58"/>
      <c r="D58"/>
      <c r="E58"/>
      <c r="F58"/>
      <c r="G58"/>
      <c r="H58"/>
      <c r="I58"/>
      <c r="J58"/>
      <c r="K58"/>
      <c r="L58"/>
      <c r="M58"/>
      <c r="N58"/>
      <c r="O58"/>
    </row>
    <row r="59" spans="2:15">
      <c r="B59"/>
      <c r="C59"/>
      <c r="D59"/>
      <c r="E59"/>
      <c r="F59"/>
      <c r="G59"/>
      <c r="H59"/>
      <c r="I59"/>
      <c r="J59"/>
      <c r="K59"/>
      <c r="L59"/>
      <c r="M59"/>
      <c r="N59"/>
      <c r="O59"/>
    </row>
    <row r="60" spans="2:15" ht="19">
      <c r="B60" s="349" t="s">
        <v>1</v>
      </c>
      <c r="C60" s="349"/>
      <c r="D60" s="349"/>
      <c r="E60" s="349"/>
      <c r="F60" s="349"/>
      <c r="G60" s="349"/>
      <c r="H60" s="349"/>
      <c r="I60" s="349"/>
      <c r="J60" s="349"/>
      <c r="K60" s="349"/>
      <c r="L60" s="349"/>
      <c r="M60" s="349"/>
      <c r="N60" s="349"/>
      <c r="O60" s="349"/>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87" priority="2">
      <formula>$E$16="○"</formula>
    </cfRule>
  </conditionalFormatting>
  <conditionalFormatting sqref="E16:M19">
    <cfRule type="expression" dxfId="86"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437</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s="14" customFormat="1" ht="14">
      <c r="B6" s="119"/>
      <c r="C6" s="196"/>
      <c r="D6" s="119"/>
      <c r="E6" s="119"/>
      <c r="F6" s="119"/>
      <c r="G6" s="119"/>
      <c r="H6" s="119"/>
      <c r="I6" s="119"/>
      <c r="J6" s="119"/>
      <c r="K6" s="119"/>
      <c r="L6" s="119"/>
      <c r="M6" s="119"/>
      <c r="N6" s="119"/>
      <c r="O6" s="119"/>
    </row>
    <row r="7" spans="2:34" s="14" customFormat="1" ht="14">
      <c r="B7" s="119"/>
      <c r="C7" s="196"/>
      <c r="D7" s="119"/>
      <c r="E7" s="119"/>
      <c r="F7" s="119"/>
      <c r="G7" s="119"/>
      <c r="H7" s="119"/>
      <c r="I7" s="119"/>
      <c r="J7" s="119"/>
      <c r="K7" s="119"/>
      <c r="L7" s="119"/>
      <c r="M7" s="119"/>
      <c r="N7" s="119"/>
      <c r="O7" s="119"/>
    </row>
    <row r="8" spans="2:34">
      <c r="B8"/>
      <c r="C8"/>
      <c r="D8"/>
      <c r="E8"/>
      <c r="F8"/>
      <c r="G8"/>
      <c r="H8"/>
      <c r="I8"/>
      <c r="J8"/>
      <c r="K8"/>
      <c r="L8"/>
      <c r="M8"/>
      <c r="N8"/>
      <c r="O8"/>
    </row>
    <row r="9" spans="2:34" ht="16.5">
      <c r="B9" s="466" t="s">
        <v>344</v>
      </c>
      <c r="C9" s="466"/>
      <c r="D9" s="466"/>
      <c r="E9" s="466"/>
      <c r="F9" s="466"/>
      <c r="G9" s="466"/>
      <c r="H9" s="466"/>
      <c r="I9" s="466"/>
      <c r="J9" s="466"/>
      <c r="K9" s="466"/>
      <c r="L9" s="466"/>
      <c r="M9" s="466"/>
      <c r="N9" s="466"/>
      <c r="O9"/>
    </row>
    <row r="10" spans="2:34" s="14" customFormat="1" ht="14">
      <c r="B10" s="119"/>
      <c r="C10" s="196"/>
      <c r="D10" s="119"/>
      <c r="E10" s="119"/>
      <c r="F10" s="119"/>
      <c r="G10" s="119"/>
      <c r="H10" s="119"/>
      <c r="I10" s="119"/>
      <c r="J10" s="119"/>
      <c r="K10" s="119"/>
      <c r="L10" s="119"/>
      <c r="M10" s="119"/>
      <c r="N10" s="119"/>
      <c r="O10" s="119"/>
    </row>
    <row r="11" spans="2:34">
      <c r="B11" s="304"/>
      <c r="C11" s="304"/>
      <c r="D11" s="304"/>
      <c r="E11" s="304"/>
      <c r="F11" s="304"/>
      <c r="G11" s="304"/>
      <c r="H11" s="304"/>
      <c r="I11" s="304"/>
      <c r="J11" s="304"/>
      <c r="K11" s="304"/>
      <c r="L11" s="304"/>
      <c r="M11" s="304"/>
      <c r="N11" s="304"/>
      <c r="O11"/>
    </row>
    <row r="12" spans="2:34" ht="27" customHeight="1">
      <c r="B12" s="305"/>
      <c r="C12" s="1224" t="s">
        <v>355</v>
      </c>
      <c r="D12" s="1225"/>
      <c r="E12" s="1295"/>
      <c r="F12" s="1296"/>
      <c r="G12" s="1299" t="s">
        <v>345</v>
      </c>
      <c r="H12" s="1300"/>
      <c r="I12" s="1301"/>
      <c r="J12" s="1301"/>
      <c r="K12" s="1301"/>
      <c r="L12" s="1301"/>
      <c r="M12" s="1302"/>
      <c r="N12" s="306"/>
      <c r="O12"/>
    </row>
    <row r="13" spans="2:34" ht="27" customHeight="1">
      <c r="B13" s="305"/>
      <c r="C13" s="1226"/>
      <c r="D13" s="1227"/>
      <c r="E13" s="1297"/>
      <c r="F13" s="1298"/>
      <c r="G13" s="1303"/>
      <c r="H13" s="1304"/>
      <c r="I13" s="1305"/>
      <c r="J13" s="1305"/>
      <c r="K13" s="1305"/>
      <c r="L13" s="1305"/>
      <c r="M13" s="1306"/>
      <c r="N13" s="306"/>
      <c r="O13" s="192"/>
    </row>
    <row r="14" spans="2:34" ht="27" customHeight="1">
      <c r="B14" s="305"/>
      <c r="C14" s="1226"/>
      <c r="D14" s="1227"/>
      <c r="E14" s="1295"/>
      <c r="F14" s="1296"/>
      <c r="G14" s="1135" t="s">
        <v>8</v>
      </c>
      <c r="H14" s="1136"/>
      <c r="I14" s="1136"/>
      <c r="J14" s="1136"/>
      <c r="K14" s="1136"/>
      <c r="L14" s="1136"/>
      <c r="M14" s="1137"/>
      <c r="N14" s="306"/>
      <c r="O14"/>
    </row>
    <row r="15" spans="2:34" ht="27" customHeight="1">
      <c r="B15" s="305"/>
      <c r="C15" s="1228"/>
      <c r="D15" s="1229"/>
      <c r="E15" s="1297"/>
      <c r="F15" s="1298"/>
      <c r="G15" s="1138"/>
      <c r="H15" s="1139"/>
      <c r="I15" s="1139"/>
      <c r="J15" s="1139"/>
      <c r="K15" s="1139"/>
      <c r="L15" s="1139"/>
      <c r="M15" s="1140"/>
      <c r="N15" s="305"/>
      <c r="O15"/>
    </row>
    <row r="16" spans="2:34" ht="13.5" customHeight="1">
      <c r="B16" s="305"/>
      <c r="C16" s="305"/>
      <c r="D16" s="305"/>
      <c r="E16" s="3" t="str">
        <f>IF(COUNTBLANK(E12:F15)=8,"　↑　該当する方に○",IF(COUNTBLANK(E12:F15)=6,"　↑　いずれか１つに○",""))</f>
        <v>　↑　該当する方に○</v>
      </c>
      <c r="F16" s="76"/>
      <c r="G16" s="305"/>
      <c r="H16" s="305"/>
      <c r="I16" s="305"/>
      <c r="J16" s="305"/>
      <c r="K16" s="305"/>
      <c r="L16" s="305"/>
      <c r="M16" s="305"/>
      <c r="N16" s="305"/>
      <c r="O16"/>
    </row>
    <row r="17" spans="2:15" ht="13.5" customHeight="1">
      <c r="B17" s="305"/>
      <c r="C17" s="305"/>
      <c r="D17" s="305"/>
      <c r="E17" s="307"/>
      <c r="F17" s="305"/>
      <c r="G17" s="305"/>
      <c r="H17" s="305"/>
      <c r="I17" s="305"/>
      <c r="J17" s="305"/>
      <c r="K17" s="305"/>
      <c r="L17" s="305"/>
      <c r="M17" s="305"/>
      <c r="N17" s="305"/>
      <c r="O17"/>
    </row>
    <row r="18" spans="2:15" s="14" customFormat="1" ht="14">
      <c r="B18" s="306"/>
      <c r="C18" s="195"/>
      <c r="D18" s="306"/>
      <c r="E18" s="306"/>
      <c r="F18" s="306"/>
      <c r="G18" s="306"/>
      <c r="H18" s="306"/>
      <c r="I18" s="306"/>
      <c r="J18" s="306"/>
      <c r="K18" s="306"/>
      <c r="L18" s="306"/>
      <c r="M18" s="306"/>
      <c r="N18" s="306"/>
      <c r="O18" s="119"/>
    </row>
    <row r="19" spans="2:15" s="14" customFormat="1" ht="14">
      <c r="B19" s="119"/>
      <c r="C19" s="196"/>
      <c r="D19" s="119"/>
      <c r="E19" s="119"/>
      <c r="F19" s="119"/>
      <c r="G19" s="119"/>
      <c r="H19" s="119"/>
      <c r="I19" s="119"/>
      <c r="J19" s="119"/>
      <c r="K19" s="119"/>
      <c r="L19" s="119"/>
      <c r="M19" s="119"/>
      <c r="N19" s="119"/>
      <c r="O19" s="119"/>
    </row>
    <row r="20" spans="2:15" s="14" customFormat="1" ht="14">
      <c r="B20" s="119"/>
      <c r="C20" s="196"/>
      <c r="D20" s="119"/>
      <c r="E20" s="119"/>
      <c r="F20" s="119"/>
      <c r="G20" s="119"/>
      <c r="H20" s="119"/>
      <c r="I20" s="119"/>
      <c r="J20" s="119"/>
      <c r="K20" s="119"/>
      <c r="L20" s="119"/>
      <c r="M20" s="119"/>
      <c r="N20" s="119"/>
      <c r="O20" s="119"/>
    </row>
    <row r="21" spans="2:15" ht="15" customHeight="1">
      <c r="B21" s="305"/>
      <c r="C21" s="305"/>
      <c r="D21" s="305"/>
      <c r="E21" s="305"/>
      <c r="F21" s="305"/>
      <c r="G21" s="305"/>
      <c r="H21" s="305"/>
      <c r="I21" s="305"/>
      <c r="J21" s="305"/>
      <c r="K21" s="305"/>
      <c r="L21" s="305"/>
      <c r="M21" s="305"/>
      <c r="N21" s="305"/>
      <c r="O21"/>
    </row>
    <row r="22" spans="2:15" s="14" customFormat="1" ht="14">
      <c r="B22" s="119"/>
      <c r="C22" s="196"/>
      <c r="D22" s="119"/>
      <c r="E22" s="119"/>
      <c r="F22" s="119"/>
      <c r="G22" s="119"/>
      <c r="H22" s="119"/>
      <c r="I22" s="119"/>
      <c r="J22" s="119"/>
      <c r="K22" s="119"/>
      <c r="L22" s="119"/>
      <c r="M22" s="119"/>
      <c r="N22" s="119"/>
      <c r="O22" s="119"/>
    </row>
    <row r="23" spans="2:15" s="14" customFormat="1" ht="14">
      <c r="B23" s="119"/>
      <c r="C23" s="196"/>
      <c r="D23" s="119"/>
      <c r="E23" s="119"/>
      <c r="F23" s="119"/>
      <c r="G23" s="119"/>
      <c r="H23" s="119"/>
      <c r="I23" s="119"/>
      <c r="J23" s="119"/>
      <c r="K23" s="119"/>
      <c r="L23" s="119"/>
      <c r="M23" s="119"/>
      <c r="N23" s="119"/>
      <c r="O23" s="119"/>
    </row>
    <row r="24" spans="2:15" s="14" customFormat="1">
      <c r="B24" s="119"/>
      <c r="C24" s="157" t="s">
        <v>346</v>
      </c>
      <c r="D24" s="156"/>
      <c r="E24" s="156"/>
      <c r="F24" s="156"/>
      <c r="G24" s="156"/>
      <c r="H24" s="156"/>
      <c r="I24" s="156"/>
      <c r="J24" s="156"/>
      <c r="K24" s="156"/>
      <c r="L24" s="156"/>
      <c r="M24" s="156"/>
      <c r="N24" s="119"/>
      <c r="O24" s="119"/>
    </row>
    <row r="25" spans="2:15" s="14" customFormat="1" ht="13.5" customHeight="1">
      <c r="B25" s="119"/>
      <c r="C25" s="1285" t="s">
        <v>347</v>
      </c>
      <c r="D25" s="909"/>
      <c r="E25" s="1286"/>
      <c r="F25" s="1287"/>
      <c r="G25" s="1287"/>
      <c r="H25" s="1287"/>
      <c r="I25" s="1287"/>
      <c r="J25" s="1287"/>
      <c r="K25" s="1287"/>
      <c r="L25" s="1287"/>
      <c r="M25" s="1288"/>
      <c r="N25" s="119"/>
      <c r="O25" s="119"/>
    </row>
    <row r="26" spans="2:15" s="14" customFormat="1">
      <c r="B26" s="119"/>
      <c r="C26" s="909"/>
      <c r="D26" s="909"/>
      <c r="E26" s="1289"/>
      <c r="F26" s="1290"/>
      <c r="G26" s="1290"/>
      <c r="H26" s="1290"/>
      <c r="I26" s="1290"/>
      <c r="J26" s="1290"/>
      <c r="K26" s="1290"/>
      <c r="L26" s="1290"/>
      <c r="M26" s="1291"/>
      <c r="N26" s="119"/>
      <c r="O26" s="119"/>
    </row>
    <row r="27" spans="2:15" s="14" customFormat="1">
      <c r="B27" s="119"/>
      <c r="C27" s="909"/>
      <c r="D27" s="909"/>
      <c r="E27" s="1292"/>
      <c r="F27" s="1293"/>
      <c r="G27" s="1293"/>
      <c r="H27" s="1293"/>
      <c r="I27" s="1293"/>
      <c r="J27" s="1293"/>
      <c r="K27" s="1293"/>
      <c r="L27" s="1293"/>
      <c r="M27" s="1294"/>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3.5" customHeight="1">
      <c r="B30" s="119"/>
      <c r="C30" s="195" t="s">
        <v>2</v>
      </c>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5" t="s">
        <v>348</v>
      </c>
      <c r="D32" s="119"/>
      <c r="E32" s="119"/>
      <c r="F32" s="119"/>
      <c r="G32" s="119"/>
      <c r="H32" s="119"/>
      <c r="I32" s="119"/>
      <c r="J32" s="119"/>
      <c r="K32" s="119"/>
      <c r="L32" s="119"/>
      <c r="M32" s="119"/>
      <c r="N32" s="119"/>
      <c r="O32" s="119"/>
    </row>
    <row r="33" spans="2:15" s="14" customFormat="1" ht="13.5" customHeight="1">
      <c r="B33" s="119"/>
      <c r="C33" s="195" t="s">
        <v>349</v>
      </c>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3.5" customHeight="1">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3.5" customHeight="1">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3.5" customHeight="1">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3.5" customHeight="1">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3.5" customHeight="1">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s="14" customFormat="1" ht="14">
      <c r="B55" s="119"/>
      <c r="C55" s="195"/>
      <c r="D55" s="306"/>
      <c r="E55" s="306"/>
      <c r="F55" s="306"/>
      <c r="G55" s="306"/>
      <c r="H55" s="306"/>
      <c r="I55" s="306"/>
      <c r="J55" s="306"/>
      <c r="K55" s="306"/>
      <c r="L55" s="119"/>
      <c r="M55" s="119"/>
      <c r="N55" s="119"/>
      <c r="O55" s="119"/>
    </row>
    <row r="56" spans="2:15" s="14" customFormat="1" ht="12.75" customHeight="1">
      <c r="B56" s="119"/>
      <c r="C56" s="196"/>
      <c r="D56" s="119"/>
      <c r="E56" s="119"/>
      <c r="F56" s="119"/>
      <c r="G56" s="119"/>
      <c r="H56" s="119"/>
      <c r="I56" s="119"/>
      <c r="J56" s="119"/>
      <c r="K56" s="119"/>
      <c r="L56" s="119"/>
      <c r="M56" s="119"/>
      <c r="N56" s="119"/>
      <c r="O56" s="119"/>
    </row>
    <row r="57" spans="2:15" ht="19">
      <c r="B57" s="349" t="s">
        <v>1</v>
      </c>
      <c r="C57" s="349"/>
      <c r="D57" s="349"/>
      <c r="E57" s="349"/>
      <c r="F57" s="349"/>
      <c r="G57" s="349"/>
      <c r="H57" s="349"/>
      <c r="I57" s="349"/>
      <c r="J57" s="349"/>
      <c r="K57" s="349"/>
      <c r="L57" s="349"/>
      <c r="M57" s="349"/>
      <c r="N57" s="349"/>
      <c r="O57" s="349"/>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M13">
    <cfRule type="expression" dxfId="85" priority="1" stopIfTrue="1">
      <formula>$E$14="○"</formula>
    </cfRule>
  </conditionalFormatting>
  <conditionalFormatting sqref="E12:M15">
    <cfRule type="expression" dxfId="84" priority="2" stopIfTrue="1">
      <formula>#REF!="○"</formula>
    </cfRule>
  </conditionalFormatting>
  <conditionalFormatting sqref="E14:M15">
    <cfRule type="expression" dxfId="83" priority="10" stopIfTrue="1">
      <formula>$E$12="○"</formula>
    </cfRule>
    <cfRule type="expression" dxfId="82" priority="11" stopIfTrue="1">
      <formula>#REF!="○"</formula>
    </cfRule>
  </conditionalFormatting>
  <conditionalFormatting sqref="E25:M27">
    <cfRule type="expression" dxfId="81" priority="4" stopIfTrue="1">
      <formula>COUNTIF($E$12:$F$23,"○")&gt;1</formula>
    </cfRule>
    <cfRule type="expression" dxfId="80" priority="5" stopIfTrue="1">
      <formula>$E$12="○"</formula>
    </cfRule>
    <cfRule type="expression" dxfId="79" priority="6" stopIfTrue="1">
      <formula>$E$15="○"</formula>
    </cfRule>
    <cfRule type="expression" dxfId="78" priority="7" stopIfTrue="1">
      <formula>$E$18="○"</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8"/>
  <sheetViews>
    <sheetView zoomScale="80" zoomScaleNormal="80" workbookViewId="0">
      <selection activeCell="E12" sqref="E12:F14"/>
    </sheetView>
  </sheetViews>
  <sheetFormatPr defaultColWidth="9" defaultRowHeight="13"/>
  <cols>
    <col min="1" max="1" width="3.7265625" style="84" customWidth="1"/>
    <col min="2" max="14" width="6.453125" style="84" customWidth="1"/>
    <col min="15" max="15" width="2.453125" style="84" customWidth="1"/>
    <col min="16" max="16" width="3.7265625" style="84" customWidth="1"/>
    <col min="17" max="16384" width="9" style="84"/>
  </cols>
  <sheetData>
    <row r="1" spans="2:34" ht="22.5" customHeight="1"/>
    <row r="2" spans="2:34" ht="25.5">
      <c r="B2" s="265"/>
      <c r="C2" s="265"/>
      <c r="D2" s="265"/>
      <c r="E2" s="265"/>
      <c r="F2" s="265"/>
      <c r="G2" s="265"/>
      <c r="H2" s="265"/>
      <c r="I2" s="265"/>
      <c r="J2" s="265"/>
      <c r="K2" s="266"/>
      <c r="L2" s="447" t="s">
        <v>463</v>
      </c>
      <c r="M2" s="447"/>
      <c r="N2" s="447"/>
      <c r="O2" s="244"/>
      <c r="AB2" s="85"/>
      <c r="AC2" s="85"/>
      <c r="AD2" s="85"/>
      <c r="AE2" s="85"/>
      <c r="AF2" s="85"/>
      <c r="AG2" s="85"/>
      <c r="AH2" s="85"/>
    </row>
    <row r="3" spans="2:34">
      <c r="B3" s="265"/>
      <c r="C3" s="265"/>
      <c r="D3" s="265"/>
      <c r="E3" s="265"/>
      <c r="F3" s="265"/>
      <c r="G3" s="265"/>
      <c r="H3" s="265"/>
      <c r="I3" s="265"/>
      <c r="J3" s="265"/>
      <c r="K3" s="265"/>
      <c r="L3" s="1017" t="s">
        <v>460</v>
      </c>
      <c r="M3" s="1017"/>
      <c r="N3" s="1017"/>
      <c r="O3" s="244"/>
    </row>
    <row r="4" spans="2:34">
      <c r="B4" s="265"/>
      <c r="C4" s="265"/>
      <c r="D4" s="265"/>
      <c r="E4" s="265"/>
      <c r="F4" s="265"/>
      <c r="G4" s="265"/>
      <c r="H4" s="265"/>
      <c r="I4" s="265"/>
      <c r="J4" s="265"/>
      <c r="K4" s="265"/>
      <c r="L4" s="1017"/>
      <c r="M4" s="1017"/>
      <c r="N4" s="1017"/>
      <c r="O4" s="244"/>
    </row>
    <row r="5" spans="2:34">
      <c r="B5" s="265"/>
      <c r="C5" s="265"/>
      <c r="D5" s="265"/>
      <c r="E5" s="265"/>
      <c r="F5" s="265"/>
      <c r="G5" s="265"/>
      <c r="H5" s="265"/>
      <c r="I5" s="265"/>
      <c r="J5" s="265"/>
      <c r="K5" s="265"/>
      <c r="L5" s="1017"/>
      <c r="M5" s="1017"/>
      <c r="N5" s="1017"/>
      <c r="O5" s="244"/>
    </row>
    <row r="6" spans="2:34">
      <c r="B6" s="265"/>
      <c r="C6" s="265"/>
      <c r="D6" s="265"/>
      <c r="E6" s="265"/>
      <c r="F6" s="265"/>
      <c r="G6" s="265"/>
      <c r="H6" s="265"/>
      <c r="I6" s="265"/>
      <c r="J6" s="265"/>
      <c r="K6" s="265"/>
      <c r="L6" s="265"/>
      <c r="M6" s="265"/>
      <c r="N6" s="265"/>
      <c r="O6" s="244"/>
    </row>
    <row r="7" spans="2:34">
      <c r="B7" s="265"/>
      <c r="C7" s="265"/>
      <c r="D7" s="265"/>
      <c r="E7" s="265"/>
      <c r="F7" s="265"/>
      <c r="G7" s="265"/>
      <c r="H7" s="265"/>
      <c r="I7" s="265"/>
      <c r="J7" s="265"/>
      <c r="K7" s="265"/>
      <c r="L7" s="265"/>
      <c r="M7" s="265"/>
      <c r="N7" s="265"/>
      <c r="O7" s="244"/>
    </row>
    <row r="8" spans="2:34">
      <c r="B8" s="265"/>
      <c r="C8" s="265"/>
      <c r="D8" s="265"/>
      <c r="E8" s="265"/>
      <c r="F8" s="265"/>
      <c r="G8" s="265"/>
      <c r="H8" s="265"/>
      <c r="I8" s="265"/>
      <c r="J8" s="265"/>
      <c r="K8" s="265"/>
      <c r="L8" s="265"/>
      <c r="M8" s="265"/>
      <c r="N8" s="265"/>
      <c r="O8" s="244"/>
    </row>
    <row r="9" spans="2:34" ht="16.5">
      <c r="B9" s="1307" t="s">
        <v>461</v>
      </c>
      <c r="C9" s="1307"/>
      <c r="D9" s="1307"/>
      <c r="E9" s="1307"/>
      <c r="F9" s="1307"/>
      <c r="G9" s="1307"/>
      <c r="H9" s="1307"/>
      <c r="I9" s="1307"/>
      <c r="J9" s="1307"/>
      <c r="K9" s="1307"/>
      <c r="L9" s="1307"/>
      <c r="M9" s="1307"/>
      <c r="N9" s="1307"/>
      <c r="O9" s="244"/>
    </row>
    <row r="10" spans="2:34">
      <c r="B10" s="267"/>
      <c r="C10" s="267"/>
      <c r="D10" s="267"/>
      <c r="E10" s="267"/>
      <c r="F10" s="267"/>
      <c r="G10" s="267"/>
      <c r="H10" s="267"/>
      <c r="I10" s="267"/>
      <c r="J10" s="267"/>
      <c r="K10" s="267"/>
      <c r="L10" s="267"/>
      <c r="M10" s="267"/>
      <c r="N10" s="267"/>
      <c r="O10" s="244"/>
    </row>
    <row r="11" spans="2:34">
      <c r="B11" s="265"/>
      <c r="C11" s="308" t="s">
        <v>476</v>
      </c>
      <c r="D11" s="265"/>
      <c r="E11" s="265"/>
      <c r="F11" s="265"/>
      <c r="G11" s="265"/>
      <c r="H11" s="265"/>
      <c r="I11" s="265"/>
      <c r="J11" s="265"/>
      <c r="K11" s="265"/>
      <c r="L11" s="265"/>
      <c r="M11" s="265"/>
      <c r="N11" s="265"/>
      <c r="O11" s="244"/>
    </row>
    <row r="12" spans="2:34">
      <c r="B12" s="265"/>
      <c r="C12" s="1308" t="s">
        <v>462</v>
      </c>
      <c r="D12" s="1309"/>
      <c r="E12" s="1061"/>
      <c r="F12" s="1062"/>
      <c r="G12" s="1025" t="s">
        <v>145</v>
      </c>
      <c r="H12" s="1025"/>
      <c r="I12" s="1025"/>
      <c r="J12" s="1025"/>
      <c r="K12" s="1025"/>
      <c r="L12" s="1025"/>
      <c r="M12" s="1026"/>
      <c r="N12" s="268"/>
      <c r="O12" s="244"/>
    </row>
    <row r="13" spans="2:34">
      <c r="B13" s="265"/>
      <c r="C13" s="1310"/>
      <c r="D13" s="1311"/>
      <c r="E13" s="1063"/>
      <c r="F13" s="1064"/>
      <c r="G13" s="1027"/>
      <c r="H13" s="1027"/>
      <c r="I13" s="1027"/>
      <c r="J13" s="1027"/>
      <c r="K13" s="1027"/>
      <c r="L13" s="1027"/>
      <c r="M13" s="1028"/>
      <c r="N13" s="268"/>
      <c r="O13" s="284"/>
    </row>
    <row r="14" spans="2:34">
      <c r="B14" s="265"/>
      <c r="C14" s="1310"/>
      <c r="D14" s="1311"/>
      <c r="E14" s="1065"/>
      <c r="F14" s="1066"/>
      <c r="G14" s="1029"/>
      <c r="H14" s="1029"/>
      <c r="I14" s="1029"/>
      <c r="J14" s="1029"/>
      <c r="K14" s="1029"/>
      <c r="L14" s="1029"/>
      <c r="M14" s="1030"/>
      <c r="N14" s="268"/>
      <c r="O14" s="244"/>
    </row>
    <row r="15" spans="2:34">
      <c r="B15" s="265"/>
      <c r="C15" s="1310"/>
      <c r="D15" s="1311"/>
      <c r="E15" s="1061"/>
      <c r="F15" s="1062"/>
      <c r="G15" s="1031" t="s">
        <v>139</v>
      </c>
      <c r="H15" s="1031"/>
      <c r="I15" s="1031"/>
      <c r="J15" s="1031"/>
      <c r="K15" s="1031"/>
      <c r="L15" s="1031"/>
      <c r="M15" s="1032"/>
      <c r="N15" s="268"/>
      <c r="O15" s="244"/>
    </row>
    <row r="16" spans="2:34">
      <c r="B16" s="265"/>
      <c r="C16" s="1310"/>
      <c r="D16" s="1311"/>
      <c r="E16" s="1063"/>
      <c r="F16" s="1064"/>
      <c r="G16" s="1033"/>
      <c r="H16" s="1033"/>
      <c r="I16" s="1033"/>
      <c r="J16" s="1033"/>
      <c r="K16" s="1033"/>
      <c r="L16" s="1033"/>
      <c r="M16" s="1034"/>
      <c r="N16" s="268"/>
      <c r="O16" s="244"/>
    </row>
    <row r="17" spans="2:15">
      <c r="B17" s="265"/>
      <c r="C17" s="1312"/>
      <c r="D17" s="1313"/>
      <c r="E17" s="1065"/>
      <c r="F17" s="1066"/>
      <c r="G17" s="1035"/>
      <c r="H17" s="1035"/>
      <c r="I17" s="1035"/>
      <c r="J17" s="1035"/>
      <c r="K17" s="1035"/>
      <c r="L17" s="1035"/>
      <c r="M17" s="1036"/>
      <c r="N17" s="265"/>
      <c r="O17" s="244"/>
    </row>
    <row r="18" spans="2:15">
      <c r="B18" s="265"/>
      <c r="C18" s="265"/>
      <c r="D18" s="265"/>
      <c r="E18" s="87" t="str">
        <f>IF(COUNTBLANK(E12:F17)=12,"　↑　該当する方に○",IF(COUNTBLANK(E12:F17)=10,"　↑　どちらか一方に○",""))</f>
        <v>　↑　該当する方に○</v>
      </c>
      <c r="F18" s="25"/>
      <c r="G18" s="265"/>
      <c r="H18" s="265"/>
      <c r="I18" s="265"/>
      <c r="J18" s="265"/>
      <c r="K18" s="265"/>
      <c r="L18" s="265"/>
      <c r="M18" s="265"/>
      <c r="N18" s="265"/>
      <c r="O18" s="244"/>
    </row>
    <row r="19" spans="2:15">
      <c r="B19" s="265"/>
      <c r="C19" s="265"/>
      <c r="D19" s="265"/>
      <c r="E19" s="265"/>
      <c r="F19" s="265"/>
      <c r="G19" s="265"/>
      <c r="H19" s="265"/>
      <c r="I19" s="265"/>
      <c r="J19" s="265"/>
      <c r="K19" s="265"/>
      <c r="L19" s="265"/>
      <c r="M19" s="265"/>
      <c r="N19" s="265"/>
      <c r="O19" s="244"/>
    </row>
    <row r="20" spans="2:15" ht="14">
      <c r="B20" s="265"/>
      <c r="C20" s="170" t="s">
        <v>2</v>
      </c>
      <c r="D20" s="265"/>
      <c r="E20" s="265"/>
      <c r="F20" s="265"/>
      <c r="G20" s="265"/>
      <c r="H20" s="265"/>
      <c r="I20" s="265"/>
      <c r="J20" s="265"/>
      <c r="K20" s="265"/>
      <c r="L20" s="265"/>
      <c r="M20" s="265"/>
      <c r="N20" s="265"/>
      <c r="O20" s="244"/>
    </row>
    <row r="21" spans="2:15">
      <c r="B21" s="265"/>
      <c r="C21" s="265"/>
      <c r="D21" s="265"/>
      <c r="E21" s="309"/>
      <c r="F21" s="265"/>
      <c r="G21" s="265"/>
      <c r="H21" s="265"/>
      <c r="I21" s="265"/>
      <c r="J21" s="265"/>
      <c r="K21" s="265"/>
      <c r="L21" s="265"/>
      <c r="M21" s="265"/>
      <c r="N21" s="265"/>
      <c r="O21" s="244"/>
    </row>
    <row r="22" spans="2:15" ht="14">
      <c r="B22" s="272"/>
      <c r="C22" s="274"/>
      <c r="D22" s="272"/>
      <c r="E22" s="272"/>
      <c r="F22" s="272"/>
      <c r="G22" s="272"/>
      <c r="H22" s="272"/>
      <c r="I22" s="272"/>
      <c r="J22" s="272"/>
      <c r="K22" s="272"/>
      <c r="L22" s="272"/>
      <c r="M22" s="272"/>
      <c r="N22" s="272"/>
      <c r="O22" s="244"/>
    </row>
    <row r="23" spans="2:15">
      <c r="B23" s="265"/>
      <c r="C23" s="265"/>
      <c r="D23" s="265"/>
      <c r="E23" s="309"/>
      <c r="F23" s="265"/>
      <c r="G23" s="265"/>
      <c r="H23" s="265"/>
      <c r="I23" s="265"/>
      <c r="J23" s="265"/>
      <c r="K23" s="265"/>
      <c r="L23" s="265"/>
      <c r="M23" s="265"/>
      <c r="N23" s="265"/>
      <c r="O23" s="244"/>
    </row>
    <row r="24" spans="2:15">
      <c r="B24" s="265"/>
      <c r="C24" s="156"/>
      <c r="D24" s="265"/>
      <c r="E24" s="265"/>
      <c r="F24" s="265"/>
      <c r="G24" s="265"/>
      <c r="H24" s="265"/>
      <c r="I24" s="265"/>
      <c r="J24" s="265"/>
      <c r="K24" s="265"/>
      <c r="L24" s="265"/>
      <c r="M24" s="265"/>
      <c r="N24" s="265"/>
      <c r="O24" s="244"/>
    </row>
    <row r="25" spans="2:15">
      <c r="B25" s="272"/>
      <c r="C25" s="275"/>
      <c r="D25" s="272"/>
      <c r="E25" s="272"/>
      <c r="F25" s="272"/>
      <c r="G25" s="272"/>
      <c r="H25" s="272"/>
      <c r="I25" s="272"/>
      <c r="J25" s="272"/>
      <c r="K25" s="272"/>
      <c r="L25" s="272"/>
      <c r="M25" s="272"/>
      <c r="N25" s="272"/>
      <c r="O25" s="244"/>
    </row>
    <row r="26" spans="2:15">
      <c r="B26" s="249"/>
      <c r="C26" s="249"/>
      <c r="D26" s="249"/>
      <c r="E26" s="249"/>
      <c r="F26" s="249"/>
      <c r="G26" s="249"/>
      <c r="H26" s="249"/>
      <c r="I26" s="249"/>
      <c r="J26" s="249"/>
      <c r="K26" s="249"/>
      <c r="L26" s="249"/>
      <c r="M26" s="249"/>
      <c r="N26" s="249"/>
      <c r="O26" s="244"/>
    </row>
    <row r="27" spans="2:15">
      <c r="B27" s="265"/>
      <c r="C27" s="265"/>
      <c r="D27" s="265"/>
      <c r="E27" s="265"/>
      <c r="F27" s="265"/>
      <c r="G27" s="265"/>
      <c r="H27" s="265"/>
      <c r="I27" s="265"/>
      <c r="J27" s="265"/>
      <c r="K27" s="265"/>
      <c r="L27" s="265"/>
      <c r="M27" s="265"/>
      <c r="N27" s="265"/>
      <c r="O27" s="244"/>
    </row>
    <row r="28" spans="2:15">
      <c r="B28" s="249"/>
      <c r="C28" s="249"/>
      <c r="D28" s="249"/>
      <c r="E28" s="249"/>
      <c r="F28" s="249"/>
      <c r="G28" s="249"/>
      <c r="H28" s="249"/>
      <c r="I28" s="249"/>
      <c r="J28" s="249"/>
      <c r="K28" s="249"/>
      <c r="L28" s="249"/>
      <c r="M28" s="249"/>
      <c r="N28" s="249"/>
      <c r="O28" s="244"/>
    </row>
    <row r="29" spans="2:15">
      <c r="B29" s="249"/>
      <c r="C29" s="249"/>
      <c r="D29" s="249"/>
      <c r="E29" s="249"/>
      <c r="F29" s="249"/>
      <c r="G29" s="249"/>
      <c r="H29" s="249"/>
      <c r="I29" s="249"/>
      <c r="J29" s="249"/>
      <c r="K29" s="249"/>
      <c r="L29" s="249"/>
      <c r="M29" s="249"/>
      <c r="N29" s="249"/>
      <c r="O29" s="244"/>
    </row>
    <row r="30" spans="2:15">
      <c r="B30" s="249"/>
      <c r="C30" s="249"/>
      <c r="D30" s="249"/>
      <c r="E30" s="249"/>
      <c r="F30" s="249"/>
      <c r="G30" s="249"/>
      <c r="H30" s="249"/>
      <c r="I30" s="249"/>
      <c r="J30" s="249"/>
      <c r="K30" s="249"/>
      <c r="L30" s="249"/>
      <c r="M30" s="249"/>
      <c r="N30" s="249"/>
      <c r="O30" s="244"/>
    </row>
    <row r="31" spans="2:15">
      <c r="B31" s="249"/>
      <c r="C31" s="249"/>
      <c r="D31" s="249"/>
      <c r="E31" s="249"/>
      <c r="F31" s="249"/>
      <c r="G31" s="249"/>
      <c r="H31" s="249"/>
      <c r="I31" s="249"/>
      <c r="J31" s="249"/>
      <c r="K31" s="249"/>
      <c r="L31" s="249"/>
      <c r="M31" s="249"/>
      <c r="N31" s="249"/>
      <c r="O31" s="244"/>
    </row>
    <row r="32" spans="2:15">
      <c r="B32" s="249"/>
      <c r="C32" s="249"/>
      <c r="D32" s="249"/>
      <c r="E32" s="249"/>
      <c r="F32" s="249"/>
      <c r="G32" s="249"/>
      <c r="H32" s="249"/>
      <c r="I32" s="249"/>
      <c r="J32" s="249"/>
      <c r="K32" s="249"/>
      <c r="L32" s="249"/>
      <c r="M32" s="249"/>
      <c r="N32" s="249"/>
      <c r="O32" s="244"/>
    </row>
    <row r="33" spans="2:15">
      <c r="B33" s="249"/>
      <c r="C33" s="249"/>
      <c r="D33" s="249"/>
      <c r="E33" s="249"/>
      <c r="F33" s="249"/>
      <c r="G33" s="249"/>
      <c r="H33" s="249"/>
      <c r="I33" s="249"/>
      <c r="J33" s="249"/>
      <c r="K33" s="249"/>
      <c r="L33" s="249"/>
      <c r="M33" s="249"/>
      <c r="N33" s="249"/>
      <c r="O33" s="244"/>
    </row>
    <row r="34" spans="2:15">
      <c r="B34" s="249"/>
      <c r="C34" s="249"/>
      <c r="D34" s="249"/>
      <c r="E34" s="249"/>
      <c r="F34" s="249"/>
      <c r="G34" s="249"/>
      <c r="H34" s="249"/>
      <c r="I34" s="249"/>
      <c r="J34" s="249"/>
      <c r="K34" s="249"/>
      <c r="L34" s="249"/>
      <c r="M34" s="249"/>
      <c r="N34" s="249"/>
      <c r="O34" s="244"/>
    </row>
    <row r="35" spans="2:15">
      <c r="B35" s="249"/>
      <c r="C35" s="249"/>
      <c r="D35" s="249"/>
      <c r="E35" s="249"/>
      <c r="F35" s="249"/>
      <c r="G35" s="249"/>
      <c r="H35" s="249"/>
      <c r="I35" s="249"/>
      <c r="J35" s="249"/>
      <c r="K35" s="249"/>
      <c r="L35" s="249"/>
      <c r="M35" s="249"/>
      <c r="N35" s="249"/>
      <c r="O35" s="244"/>
    </row>
    <row r="36" spans="2:15">
      <c r="B36" s="249"/>
      <c r="C36" s="249"/>
      <c r="D36" s="249"/>
      <c r="E36" s="249"/>
      <c r="F36" s="249"/>
      <c r="G36" s="249"/>
      <c r="H36" s="249"/>
      <c r="I36" s="249"/>
      <c r="J36" s="249"/>
      <c r="K36" s="249"/>
      <c r="L36" s="249"/>
      <c r="M36" s="249"/>
      <c r="N36" s="249"/>
      <c r="O36" s="244"/>
    </row>
    <row r="37" spans="2:15">
      <c r="B37" s="249"/>
      <c r="C37" s="249"/>
      <c r="D37" s="249"/>
      <c r="E37" s="249"/>
      <c r="F37" s="249"/>
      <c r="G37" s="249"/>
      <c r="H37" s="249"/>
      <c r="I37" s="249"/>
      <c r="J37" s="249"/>
      <c r="K37" s="249"/>
      <c r="L37" s="249"/>
      <c r="M37" s="249"/>
      <c r="N37" s="249"/>
      <c r="O37" s="244"/>
    </row>
    <row r="38" spans="2:15">
      <c r="B38" s="249"/>
      <c r="C38" s="249"/>
      <c r="D38" s="249"/>
      <c r="E38" s="249"/>
      <c r="F38" s="249"/>
      <c r="G38" s="249"/>
      <c r="H38" s="249"/>
      <c r="I38" s="249"/>
      <c r="J38" s="249"/>
      <c r="K38" s="249"/>
      <c r="L38" s="249"/>
      <c r="M38" s="249"/>
      <c r="N38" s="249"/>
      <c r="O38" s="244"/>
    </row>
    <row r="39" spans="2:15">
      <c r="B39" s="249"/>
      <c r="C39" s="249"/>
      <c r="D39" s="249"/>
      <c r="E39" s="249"/>
      <c r="F39" s="249"/>
      <c r="G39" s="249"/>
      <c r="H39" s="249"/>
      <c r="I39" s="249"/>
      <c r="J39" s="249"/>
      <c r="K39" s="249"/>
      <c r="L39" s="249"/>
      <c r="M39" s="249"/>
      <c r="N39" s="249"/>
      <c r="O39" s="244"/>
    </row>
    <row r="40" spans="2:15">
      <c r="B40" s="249"/>
      <c r="C40" s="249"/>
      <c r="D40" s="249"/>
      <c r="E40" s="249"/>
      <c r="F40" s="249"/>
      <c r="G40" s="249"/>
      <c r="H40" s="249"/>
      <c r="I40" s="249"/>
      <c r="J40" s="249"/>
      <c r="K40" s="249"/>
      <c r="L40" s="249"/>
      <c r="M40" s="249"/>
      <c r="N40" s="249"/>
      <c r="O40" s="244"/>
    </row>
    <row r="41" spans="2:15">
      <c r="B41" s="249"/>
      <c r="C41" s="249"/>
      <c r="D41" s="249"/>
      <c r="E41" s="249"/>
      <c r="F41" s="249"/>
      <c r="G41" s="249"/>
      <c r="H41" s="249"/>
      <c r="I41" s="249"/>
      <c r="J41" s="249"/>
      <c r="K41" s="249"/>
      <c r="L41" s="249"/>
      <c r="M41" s="249"/>
      <c r="N41" s="249"/>
      <c r="O41" s="244"/>
    </row>
    <row r="42" spans="2:15">
      <c r="B42" s="249"/>
      <c r="C42" s="249"/>
      <c r="D42" s="249"/>
      <c r="E42" s="249"/>
      <c r="F42" s="249"/>
      <c r="G42" s="249"/>
      <c r="H42" s="249"/>
      <c r="I42" s="249"/>
      <c r="J42" s="249"/>
      <c r="K42" s="249"/>
      <c r="L42" s="249"/>
      <c r="M42" s="249"/>
      <c r="N42" s="249"/>
      <c r="O42" s="244"/>
    </row>
    <row r="43" spans="2:15">
      <c r="B43" s="249"/>
      <c r="C43" s="249"/>
      <c r="D43" s="249"/>
      <c r="E43" s="249"/>
      <c r="F43" s="249"/>
      <c r="G43" s="249"/>
      <c r="H43" s="249"/>
      <c r="I43" s="249"/>
      <c r="J43" s="249"/>
      <c r="K43" s="249"/>
      <c r="L43" s="249"/>
      <c r="M43" s="249"/>
      <c r="N43" s="249"/>
      <c r="O43" s="244"/>
    </row>
    <row r="44" spans="2:15">
      <c r="B44" s="249"/>
      <c r="C44" s="249"/>
      <c r="D44" s="249"/>
      <c r="E44" s="249"/>
      <c r="F44" s="249"/>
      <c r="G44" s="249"/>
      <c r="H44" s="249"/>
      <c r="I44" s="249"/>
      <c r="J44" s="249"/>
      <c r="K44" s="249"/>
      <c r="L44" s="249"/>
      <c r="M44" s="249"/>
      <c r="N44" s="249"/>
      <c r="O44" s="244"/>
    </row>
    <row r="45" spans="2:15">
      <c r="B45" s="249"/>
      <c r="C45" s="249"/>
      <c r="D45" s="249"/>
      <c r="E45" s="249"/>
      <c r="F45" s="249"/>
      <c r="G45" s="249"/>
      <c r="H45" s="249"/>
      <c r="I45" s="249"/>
      <c r="J45" s="249"/>
      <c r="K45" s="249"/>
      <c r="L45" s="249"/>
      <c r="M45" s="249"/>
      <c r="N45" s="249"/>
      <c r="O45" s="244"/>
    </row>
    <row r="46" spans="2:15">
      <c r="B46" s="249"/>
      <c r="C46" s="249"/>
      <c r="D46" s="249"/>
      <c r="E46" s="249"/>
      <c r="F46" s="249"/>
      <c r="G46" s="249"/>
      <c r="H46" s="249"/>
      <c r="I46" s="249"/>
      <c r="J46" s="249"/>
      <c r="K46" s="249"/>
      <c r="L46" s="249"/>
      <c r="M46" s="249"/>
      <c r="N46" s="249"/>
      <c r="O46" s="244"/>
    </row>
    <row r="47" spans="2:15">
      <c r="B47" s="249"/>
      <c r="C47" s="249"/>
      <c r="D47" s="249"/>
      <c r="E47" s="249"/>
      <c r="F47" s="249"/>
      <c r="G47" s="249"/>
      <c r="H47" s="249"/>
      <c r="I47" s="249"/>
      <c r="J47" s="249"/>
      <c r="K47" s="249"/>
      <c r="L47" s="249"/>
      <c r="M47" s="249"/>
      <c r="N47" s="249"/>
      <c r="O47" s="244"/>
    </row>
    <row r="48" spans="2:15">
      <c r="B48" s="249"/>
      <c r="C48" s="249"/>
      <c r="D48" s="249"/>
      <c r="E48" s="249"/>
      <c r="F48" s="249"/>
      <c r="G48" s="249"/>
      <c r="H48" s="249"/>
      <c r="I48" s="249"/>
      <c r="J48" s="249"/>
      <c r="K48" s="249"/>
      <c r="L48" s="249"/>
      <c r="M48" s="249"/>
      <c r="N48" s="249"/>
      <c r="O48" s="244"/>
    </row>
    <row r="49" spans="2:15">
      <c r="B49" s="249"/>
      <c r="C49" s="249"/>
      <c r="D49" s="249"/>
      <c r="E49" s="249"/>
      <c r="F49" s="249"/>
      <c r="G49" s="249"/>
      <c r="H49" s="249"/>
      <c r="I49" s="249"/>
      <c r="J49" s="249"/>
      <c r="K49" s="249"/>
      <c r="L49" s="249"/>
      <c r="M49" s="249"/>
      <c r="N49" s="249"/>
      <c r="O49" s="244"/>
    </row>
    <row r="50" spans="2:15">
      <c r="B50" s="249"/>
      <c r="C50" s="249"/>
      <c r="D50" s="249"/>
      <c r="E50" s="249"/>
      <c r="F50" s="249"/>
      <c r="G50" s="249"/>
      <c r="H50" s="249"/>
      <c r="I50" s="249"/>
      <c r="J50" s="249"/>
      <c r="K50" s="249"/>
      <c r="L50" s="249"/>
      <c r="M50" s="249"/>
      <c r="N50" s="249"/>
      <c r="O50" s="244"/>
    </row>
    <row r="51" spans="2:15">
      <c r="B51" s="249"/>
      <c r="C51" s="249"/>
      <c r="D51" s="249"/>
      <c r="E51" s="249"/>
      <c r="F51" s="249"/>
      <c r="G51" s="249"/>
      <c r="H51" s="249"/>
      <c r="I51" s="249"/>
      <c r="J51" s="249"/>
      <c r="K51" s="249"/>
      <c r="L51" s="249"/>
      <c r="M51" s="249"/>
      <c r="N51" s="249"/>
      <c r="O51" s="244"/>
    </row>
    <row r="52" spans="2:15">
      <c r="B52" s="249"/>
      <c r="C52" s="249"/>
      <c r="D52" s="249"/>
      <c r="E52" s="249"/>
      <c r="F52" s="249"/>
      <c r="G52" s="249"/>
      <c r="H52" s="249"/>
      <c r="I52" s="249"/>
      <c r="J52" s="249"/>
      <c r="K52" s="249"/>
      <c r="L52" s="249"/>
      <c r="M52" s="249"/>
      <c r="N52" s="249"/>
      <c r="O52" s="244"/>
    </row>
    <row r="53" spans="2:15">
      <c r="B53" s="249"/>
      <c r="C53" s="249"/>
      <c r="D53" s="249"/>
      <c r="E53" s="249"/>
      <c r="F53" s="249"/>
      <c r="G53" s="249"/>
      <c r="H53" s="249"/>
      <c r="I53" s="249"/>
      <c r="J53" s="249"/>
      <c r="K53" s="249"/>
      <c r="L53" s="249"/>
      <c r="M53" s="249"/>
      <c r="N53" s="249"/>
      <c r="O53" s="244"/>
    </row>
    <row r="54" spans="2:15">
      <c r="B54" s="249"/>
      <c r="C54" s="249"/>
      <c r="D54" s="249"/>
      <c r="E54" s="249"/>
      <c r="F54" s="249"/>
      <c r="G54" s="249"/>
      <c r="H54" s="249"/>
      <c r="I54" s="249"/>
      <c r="J54" s="249"/>
      <c r="K54" s="249"/>
      <c r="L54" s="249"/>
      <c r="M54" s="249"/>
      <c r="N54" s="249"/>
      <c r="O54" s="244"/>
    </row>
    <row r="55" spans="2:15">
      <c r="B55" s="249"/>
      <c r="C55" s="249"/>
      <c r="D55" s="249"/>
      <c r="E55" s="249"/>
      <c r="F55" s="249"/>
      <c r="G55" s="249"/>
      <c r="H55" s="249"/>
      <c r="I55" s="249"/>
      <c r="J55" s="249"/>
      <c r="K55" s="249"/>
      <c r="L55" s="249"/>
      <c r="M55" s="249"/>
      <c r="N55" s="249"/>
      <c r="O55" s="244"/>
    </row>
    <row r="56" spans="2:15">
      <c r="B56" s="249"/>
      <c r="C56" s="249"/>
      <c r="D56" s="249"/>
      <c r="E56" s="249"/>
      <c r="F56" s="249"/>
      <c r="G56" s="249"/>
      <c r="H56" s="249"/>
      <c r="I56" s="249"/>
      <c r="J56" s="249"/>
      <c r="K56" s="249"/>
      <c r="L56" s="249"/>
      <c r="M56" s="249"/>
      <c r="N56" s="249"/>
      <c r="O56" s="244"/>
    </row>
    <row r="57" spans="2:15" ht="18.75" customHeight="1">
      <c r="B57" s="1054" t="s">
        <v>132</v>
      </c>
      <c r="C57" s="1054"/>
      <c r="D57" s="1054"/>
      <c r="E57" s="1054"/>
      <c r="F57" s="1054"/>
      <c r="G57" s="1054"/>
      <c r="H57" s="1054"/>
      <c r="I57" s="1054"/>
      <c r="J57" s="1054"/>
      <c r="K57" s="1054"/>
      <c r="L57" s="1054"/>
      <c r="M57" s="1054"/>
      <c r="N57" s="1054"/>
      <c r="O57" s="1054"/>
    </row>
    <row r="58" spans="2:15" ht="22.5" customHeight="1"/>
  </sheetData>
  <sheetProtection sheet="1" objects="1" scenarios="1" selectLockedCells="1"/>
  <mergeCells count="9">
    <mergeCell ref="B57:O57"/>
    <mergeCell ref="L2:N2"/>
    <mergeCell ref="L3:N5"/>
    <mergeCell ref="B9:N9"/>
    <mergeCell ref="C12:D17"/>
    <mergeCell ref="E12:F14"/>
    <mergeCell ref="G12:M14"/>
    <mergeCell ref="E15:F17"/>
    <mergeCell ref="G15:M17"/>
  </mergeCells>
  <phoneticPr fontId="10"/>
  <conditionalFormatting sqref="E12:M14">
    <cfRule type="expression" dxfId="77" priority="2">
      <formula>$E$15="○"</formula>
    </cfRule>
  </conditionalFormatting>
  <conditionalFormatting sqref="E15:M17">
    <cfRule type="expression" dxfId="76"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c r="C2"/>
      <c r="D2"/>
      <c r="E2"/>
      <c r="F2"/>
      <c r="G2"/>
      <c r="H2"/>
      <c r="I2"/>
      <c r="J2"/>
      <c r="K2" s="190"/>
      <c r="L2" s="447" t="s">
        <v>463</v>
      </c>
      <c r="M2" s="447"/>
      <c r="N2" s="447"/>
      <c r="O2"/>
      <c r="AB2" s="43"/>
      <c r="AC2" s="43"/>
      <c r="AD2" s="43"/>
      <c r="AE2" s="43"/>
      <c r="AF2" s="43"/>
      <c r="AG2" s="43"/>
      <c r="AH2" s="43"/>
    </row>
    <row r="3" spans="2:34" ht="13.5" customHeight="1">
      <c r="B3"/>
      <c r="C3"/>
      <c r="D3"/>
      <c r="E3"/>
      <c r="F3"/>
      <c r="G3"/>
      <c r="H3"/>
      <c r="I3"/>
      <c r="J3"/>
      <c r="K3"/>
      <c r="L3" s="1044" t="s">
        <v>229</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c r="B6"/>
      <c r="C6"/>
      <c r="D6"/>
      <c r="E6"/>
      <c r="F6"/>
      <c r="G6"/>
      <c r="H6"/>
      <c r="I6"/>
      <c r="J6"/>
      <c r="K6"/>
      <c r="L6"/>
      <c r="M6"/>
      <c r="N6"/>
      <c r="O6"/>
    </row>
    <row r="7" spans="2:34" s="14" customFormat="1" ht="14">
      <c r="B7" s="119"/>
      <c r="C7" s="196"/>
      <c r="D7" s="119"/>
      <c r="E7" s="119"/>
      <c r="F7" s="119"/>
      <c r="G7" s="119"/>
      <c r="H7" s="119"/>
      <c r="I7" s="119"/>
      <c r="J7" s="119"/>
      <c r="K7" s="119"/>
      <c r="L7" s="119"/>
      <c r="M7" s="119"/>
      <c r="N7" s="119"/>
      <c r="O7" s="119"/>
    </row>
    <row r="8" spans="2:34" s="14" customFormat="1" ht="14">
      <c r="B8" s="119"/>
      <c r="C8" s="196"/>
      <c r="D8" s="119"/>
      <c r="E8" s="119"/>
      <c r="F8" s="119"/>
      <c r="G8" s="119"/>
      <c r="H8" s="119"/>
      <c r="I8" s="119"/>
      <c r="J8" s="119"/>
      <c r="K8" s="119"/>
      <c r="L8" s="119"/>
      <c r="M8" s="119"/>
      <c r="N8" s="119"/>
      <c r="O8" s="119"/>
    </row>
    <row r="9" spans="2:34" ht="16.5">
      <c r="B9" s="466" t="s">
        <v>474</v>
      </c>
      <c r="C9" s="466"/>
      <c r="D9" s="466"/>
      <c r="E9" s="466"/>
      <c r="F9" s="466"/>
      <c r="G9" s="466"/>
      <c r="H9" s="466"/>
      <c r="I9" s="466"/>
      <c r="J9" s="466"/>
      <c r="K9" s="466"/>
      <c r="L9" s="466"/>
      <c r="M9" s="466"/>
      <c r="N9" s="466"/>
      <c r="O9"/>
    </row>
    <row r="10" spans="2:34">
      <c r="B10" s="149"/>
      <c r="C10" s="149"/>
      <c r="D10" s="149"/>
      <c r="E10" s="149"/>
      <c r="F10" s="149"/>
      <c r="G10" s="149"/>
      <c r="H10" s="149"/>
      <c r="I10" s="149"/>
      <c r="J10" s="149"/>
      <c r="K10" s="149"/>
      <c r="L10" s="149"/>
      <c r="M10" s="149"/>
      <c r="N10" s="149"/>
      <c r="O10"/>
    </row>
    <row r="11" spans="2:34">
      <c r="B11"/>
      <c r="C11"/>
      <c r="D11"/>
      <c r="E11"/>
      <c r="F11"/>
      <c r="G11"/>
      <c r="H11"/>
      <c r="I11"/>
      <c r="J11"/>
      <c r="K11"/>
      <c r="L11"/>
      <c r="M11"/>
      <c r="N11"/>
      <c r="O11"/>
    </row>
    <row r="12" spans="2:34" ht="27" customHeight="1">
      <c r="B12"/>
      <c r="C12" s="1314" t="s">
        <v>216</v>
      </c>
      <c r="D12" s="1314"/>
      <c r="E12" s="415"/>
      <c r="F12" s="416"/>
      <c r="G12" s="1147" t="s">
        <v>238</v>
      </c>
      <c r="H12" s="1148"/>
      <c r="I12" s="1148"/>
      <c r="J12" s="1148"/>
      <c r="K12" s="1148"/>
      <c r="L12" s="1148"/>
      <c r="M12" s="1155"/>
      <c r="N12" s="191"/>
      <c r="O12"/>
    </row>
    <row r="13" spans="2:34" ht="27" customHeight="1">
      <c r="B13"/>
      <c r="C13" s="1314"/>
      <c r="D13" s="1314"/>
      <c r="E13" s="419"/>
      <c r="F13" s="420"/>
      <c r="G13" s="1151"/>
      <c r="H13" s="1152"/>
      <c r="I13" s="1152"/>
      <c r="J13" s="1152"/>
      <c r="K13" s="1152"/>
      <c r="L13" s="1152"/>
      <c r="M13" s="1156"/>
      <c r="N13" s="191"/>
      <c r="O13" s="192"/>
    </row>
    <row r="14" spans="2:34" ht="27" customHeight="1">
      <c r="B14"/>
      <c r="C14" s="1314"/>
      <c r="D14" s="1314"/>
      <c r="E14" s="415"/>
      <c r="F14" s="416"/>
      <c r="G14" s="1147" t="s">
        <v>475</v>
      </c>
      <c r="H14" s="1148"/>
      <c r="I14" s="1148"/>
      <c r="J14" s="1148"/>
      <c r="K14" s="1148"/>
      <c r="L14" s="1148"/>
      <c r="M14" s="1155"/>
      <c r="N14" s="191"/>
      <c r="O14" s="192"/>
    </row>
    <row r="15" spans="2:34" ht="27" customHeight="1">
      <c r="B15"/>
      <c r="C15" s="1314"/>
      <c r="D15" s="1314"/>
      <c r="E15" s="419"/>
      <c r="F15" s="420"/>
      <c r="G15" s="1151"/>
      <c r="H15" s="1152"/>
      <c r="I15" s="1152"/>
      <c r="J15" s="1152"/>
      <c r="K15" s="1152"/>
      <c r="L15" s="1152"/>
      <c r="M15" s="1156"/>
      <c r="N15" s="191"/>
      <c r="O15" s="192"/>
    </row>
    <row r="16" spans="2:34" ht="27" customHeight="1">
      <c r="B16"/>
      <c r="C16" s="1314"/>
      <c r="D16" s="1314"/>
      <c r="E16" s="415"/>
      <c r="F16" s="416"/>
      <c r="G16" s="1135" t="s">
        <v>8</v>
      </c>
      <c r="H16" s="1136"/>
      <c r="I16" s="1136"/>
      <c r="J16" s="1136"/>
      <c r="K16" s="1136"/>
      <c r="L16" s="1136"/>
      <c r="M16" s="1137"/>
      <c r="N16" s="191"/>
      <c r="O16"/>
    </row>
    <row r="17" spans="2:15" ht="27" customHeight="1">
      <c r="B17"/>
      <c r="C17" s="1314"/>
      <c r="D17" s="1314"/>
      <c r="E17" s="419"/>
      <c r="F17" s="420"/>
      <c r="G17" s="1138"/>
      <c r="H17" s="1139"/>
      <c r="I17" s="1139"/>
      <c r="J17" s="1139"/>
      <c r="K17" s="1139"/>
      <c r="L17" s="1139"/>
      <c r="M17" s="1140"/>
      <c r="N17"/>
      <c r="O17"/>
    </row>
    <row r="18" spans="2:15" ht="13.5" customHeight="1">
      <c r="B18"/>
      <c r="C18"/>
      <c r="D18"/>
      <c r="E18" s="221" t="str">
        <f>IF(COUNTBLANK(E12:F17)=12,"　↑　該当するものいずれか１つに○",IF(COUNTBLANK(E12:F17)=11,"","　↑　いずれか１つに○"))</f>
        <v>　↑　該当するものいずれか１つに○</v>
      </c>
      <c r="F18"/>
      <c r="G18"/>
      <c r="H18"/>
      <c r="I18"/>
      <c r="J18"/>
      <c r="K18"/>
      <c r="L18"/>
      <c r="M18"/>
      <c r="N18"/>
      <c r="O18"/>
    </row>
    <row r="19" spans="2:15" s="14" customFormat="1" ht="14">
      <c r="B19" s="119"/>
      <c r="C19" s="196"/>
      <c r="D19" s="119"/>
      <c r="E19" s="119"/>
      <c r="F19" s="119"/>
      <c r="G19" s="119"/>
      <c r="H19" s="119"/>
      <c r="I19" s="119"/>
      <c r="J19" s="119"/>
      <c r="K19" s="119"/>
      <c r="L19" s="119"/>
      <c r="M19" s="119"/>
      <c r="N19" s="119"/>
      <c r="O19" s="119"/>
    </row>
    <row r="20" spans="2:15" s="14" customFormat="1" ht="14">
      <c r="B20" s="119"/>
      <c r="C20" s="126" t="s">
        <v>2</v>
      </c>
      <c r="D20" s="119"/>
      <c r="E20" s="119"/>
      <c r="F20" s="119"/>
      <c r="G20" s="119"/>
      <c r="H20" s="119"/>
      <c r="I20" s="119"/>
      <c r="J20" s="119"/>
      <c r="K20" s="119"/>
      <c r="L20" s="119"/>
      <c r="M20" s="119"/>
      <c r="N20" s="119"/>
      <c r="O20" s="119"/>
    </row>
    <row r="21" spans="2:15" s="14" customFormat="1" ht="14">
      <c r="B21" s="119"/>
      <c r="C21" s="196"/>
      <c r="D21" s="119"/>
      <c r="E21" s="119"/>
      <c r="F21" s="119"/>
      <c r="G21" s="119"/>
      <c r="H21" s="119"/>
      <c r="I21" s="119"/>
      <c r="J21" s="119"/>
      <c r="K21" s="119"/>
      <c r="L21" s="119"/>
      <c r="M21" s="119"/>
      <c r="N21" s="119"/>
      <c r="O21" s="119"/>
    </row>
    <row r="22" spans="2:15" s="14" customFormat="1" ht="14">
      <c r="B22" s="119"/>
      <c r="C22" s="196"/>
      <c r="D22" s="119"/>
      <c r="E22" s="119"/>
      <c r="F22" s="119"/>
      <c r="G22" s="119"/>
      <c r="H22" s="119"/>
      <c r="I22" s="119"/>
      <c r="J22" s="119"/>
      <c r="K22" s="119"/>
      <c r="L22" s="119"/>
      <c r="M22" s="119"/>
      <c r="N22" s="119"/>
      <c r="O22" s="119"/>
    </row>
    <row r="23" spans="2:15" ht="13.5" customHeight="1">
      <c r="B23"/>
      <c r="C23"/>
      <c r="D23"/>
      <c r="E23" s="221"/>
      <c r="F23"/>
      <c r="G23"/>
      <c r="H23"/>
      <c r="I23"/>
      <c r="J23"/>
      <c r="K23"/>
      <c r="L23"/>
      <c r="M23"/>
      <c r="N23"/>
      <c r="O23"/>
    </row>
    <row r="24" spans="2:15" s="14" customFormat="1" ht="14">
      <c r="B24" s="119"/>
      <c r="C24" s="196"/>
      <c r="D24" s="119"/>
      <c r="E24" s="119"/>
      <c r="F24" s="119"/>
      <c r="G24" s="119"/>
      <c r="H24" s="119"/>
      <c r="I24" s="119"/>
      <c r="J24" s="119"/>
      <c r="K24" s="119"/>
      <c r="L24" s="119"/>
      <c r="M24" s="119"/>
      <c r="N24" s="119"/>
      <c r="O24" s="119"/>
    </row>
    <row r="25" spans="2:15" s="14" customFormat="1" ht="14">
      <c r="B25" s="119"/>
      <c r="C25" s="196"/>
      <c r="D25" s="119"/>
      <c r="E25" s="119"/>
      <c r="F25" s="119"/>
      <c r="G25" s="119"/>
      <c r="H25" s="119"/>
      <c r="I25" s="119"/>
      <c r="J25" s="119"/>
      <c r="K25" s="119"/>
      <c r="L25" s="119"/>
      <c r="M25" s="119"/>
      <c r="N25" s="119"/>
      <c r="O25" s="119"/>
    </row>
    <row r="26" spans="2:15" s="14" customFormat="1" ht="14">
      <c r="B26" s="119"/>
      <c r="C26" s="196"/>
      <c r="D26" s="119"/>
      <c r="E26" s="119"/>
      <c r="F26" s="119"/>
      <c r="G26" s="119"/>
      <c r="H26" s="119"/>
      <c r="I26" s="119"/>
      <c r="J26" s="119"/>
      <c r="K26" s="119"/>
      <c r="L26" s="119"/>
      <c r="M26" s="119"/>
      <c r="N26" s="119"/>
      <c r="O26" s="119"/>
    </row>
    <row r="27" spans="2:15" s="14" customFormat="1" ht="14">
      <c r="B27" s="119"/>
      <c r="C27" s="196"/>
      <c r="D27" s="119"/>
      <c r="E27" s="119"/>
      <c r="F27" s="119"/>
      <c r="G27" s="119"/>
      <c r="H27" s="119"/>
      <c r="I27" s="119"/>
      <c r="J27" s="119"/>
      <c r="K27" s="119"/>
      <c r="L27" s="119"/>
      <c r="M27" s="119"/>
      <c r="N27" s="119"/>
      <c r="O27" s="119"/>
    </row>
    <row r="28" spans="2:15" s="14" customFormat="1" ht="14">
      <c r="B28" s="119"/>
      <c r="C28" s="196"/>
      <c r="D28" s="119"/>
      <c r="E28" s="119"/>
      <c r="F28" s="119"/>
      <c r="G28" s="119"/>
      <c r="H28" s="119"/>
      <c r="I28" s="119"/>
      <c r="J28" s="119"/>
      <c r="K28" s="119"/>
      <c r="L28" s="119"/>
      <c r="M28" s="119"/>
      <c r="N28" s="119"/>
      <c r="O28" s="119"/>
    </row>
    <row r="29" spans="2:15" s="14" customFormat="1" ht="14">
      <c r="B29" s="119"/>
      <c r="C29" s="196"/>
      <c r="D29" s="119"/>
      <c r="E29" s="119"/>
      <c r="F29" s="119"/>
      <c r="G29" s="119"/>
      <c r="H29" s="119"/>
      <c r="I29" s="119"/>
      <c r="J29" s="119"/>
      <c r="K29" s="119"/>
      <c r="L29" s="119"/>
      <c r="M29" s="119"/>
      <c r="N29" s="119"/>
      <c r="O29" s="119"/>
    </row>
    <row r="30" spans="2:15" s="14" customFormat="1" ht="14">
      <c r="B30" s="119"/>
      <c r="C30" s="196"/>
      <c r="D30" s="119"/>
      <c r="E30" s="119"/>
      <c r="F30" s="119"/>
      <c r="G30" s="119"/>
      <c r="H30" s="119"/>
      <c r="I30" s="119"/>
      <c r="J30" s="119"/>
      <c r="K30" s="119"/>
      <c r="L30" s="119"/>
      <c r="M30" s="119"/>
      <c r="N30" s="119"/>
      <c r="O30" s="119"/>
    </row>
    <row r="31" spans="2:15" s="14" customFormat="1" ht="14">
      <c r="B31" s="119"/>
      <c r="C31" s="196"/>
      <c r="D31" s="119"/>
      <c r="E31" s="119"/>
      <c r="F31" s="119"/>
      <c r="G31" s="119"/>
      <c r="H31" s="119"/>
      <c r="I31" s="119"/>
      <c r="J31" s="119"/>
      <c r="K31" s="119"/>
      <c r="L31" s="119"/>
      <c r="M31" s="119"/>
      <c r="N31" s="119"/>
      <c r="O31" s="119"/>
    </row>
    <row r="32" spans="2:15" s="14" customFormat="1" ht="14">
      <c r="B32" s="119"/>
      <c r="C32" s="196"/>
      <c r="D32" s="119"/>
      <c r="E32" s="119"/>
      <c r="F32" s="119"/>
      <c r="G32" s="119"/>
      <c r="H32" s="119"/>
      <c r="I32" s="119"/>
      <c r="J32" s="119"/>
      <c r="K32" s="119"/>
      <c r="L32" s="119"/>
      <c r="M32" s="119"/>
      <c r="N32" s="119"/>
      <c r="O32" s="119"/>
    </row>
    <row r="33" spans="2:15" s="14" customFormat="1" ht="14">
      <c r="B33" s="119"/>
      <c r="C33" s="196"/>
      <c r="D33" s="119"/>
      <c r="E33" s="119"/>
      <c r="F33" s="119"/>
      <c r="G33" s="119"/>
      <c r="H33" s="119"/>
      <c r="I33" s="119"/>
      <c r="J33" s="119"/>
      <c r="K33" s="119"/>
      <c r="L33" s="119"/>
      <c r="M33" s="119"/>
      <c r="N33" s="119"/>
      <c r="O33" s="119"/>
    </row>
    <row r="34" spans="2:15" s="14" customFormat="1" ht="14">
      <c r="B34" s="119"/>
      <c r="C34" s="196"/>
      <c r="D34" s="119"/>
      <c r="E34" s="119"/>
      <c r="F34" s="119"/>
      <c r="G34" s="119"/>
      <c r="H34" s="119"/>
      <c r="I34" s="119"/>
      <c r="J34" s="119"/>
      <c r="K34" s="119"/>
      <c r="L34" s="119"/>
      <c r="M34" s="119"/>
      <c r="N34" s="119"/>
      <c r="O34" s="119"/>
    </row>
    <row r="35" spans="2:15" s="14" customFormat="1" ht="14">
      <c r="B35" s="119"/>
      <c r="C35" s="196"/>
      <c r="D35" s="119"/>
      <c r="E35" s="119"/>
      <c r="F35" s="119"/>
      <c r="G35" s="119"/>
      <c r="H35" s="119"/>
      <c r="I35" s="119"/>
      <c r="J35" s="119"/>
      <c r="K35" s="119"/>
      <c r="L35" s="119"/>
      <c r="M35" s="119"/>
      <c r="N35" s="119"/>
      <c r="O35" s="119"/>
    </row>
    <row r="36" spans="2:15" s="14" customFormat="1" ht="14">
      <c r="B36" s="119"/>
      <c r="C36" s="196"/>
      <c r="D36" s="119"/>
      <c r="E36" s="119"/>
      <c r="F36" s="119"/>
      <c r="G36" s="119"/>
      <c r="H36" s="119"/>
      <c r="I36" s="119"/>
      <c r="J36" s="119"/>
      <c r="K36" s="119"/>
      <c r="L36" s="119"/>
      <c r="M36" s="119"/>
      <c r="N36" s="119"/>
      <c r="O36" s="119"/>
    </row>
    <row r="37" spans="2:15" s="14" customFormat="1" ht="14">
      <c r="B37" s="119"/>
      <c r="C37" s="196"/>
      <c r="D37" s="119"/>
      <c r="E37" s="119"/>
      <c r="F37" s="119"/>
      <c r="G37" s="119"/>
      <c r="H37" s="119"/>
      <c r="I37" s="119"/>
      <c r="J37" s="119"/>
      <c r="K37" s="119"/>
      <c r="L37" s="119"/>
      <c r="M37" s="119"/>
      <c r="N37" s="119"/>
      <c r="O37" s="119"/>
    </row>
    <row r="38" spans="2:15" s="14" customFormat="1" ht="14">
      <c r="B38" s="119"/>
      <c r="C38" s="196"/>
      <c r="D38" s="119"/>
      <c r="E38" s="119"/>
      <c r="F38" s="119"/>
      <c r="G38" s="119"/>
      <c r="H38" s="119"/>
      <c r="I38" s="119"/>
      <c r="J38" s="119"/>
      <c r="K38" s="119"/>
      <c r="L38" s="119"/>
      <c r="M38" s="119"/>
      <c r="N38" s="119"/>
      <c r="O38" s="119"/>
    </row>
    <row r="39" spans="2:15" s="14" customFormat="1" ht="14">
      <c r="B39" s="119"/>
      <c r="C39" s="196"/>
      <c r="D39" s="119"/>
      <c r="E39" s="119"/>
      <c r="F39" s="119"/>
      <c r="G39" s="119"/>
      <c r="H39" s="119"/>
      <c r="I39" s="119"/>
      <c r="J39" s="119"/>
      <c r="K39" s="119"/>
      <c r="L39" s="119"/>
      <c r="M39" s="119"/>
      <c r="N39" s="119"/>
      <c r="O39" s="119"/>
    </row>
    <row r="40" spans="2:15" s="14" customFormat="1" ht="14">
      <c r="B40" s="119"/>
      <c r="C40" s="196"/>
      <c r="D40" s="119"/>
      <c r="E40" s="119"/>
      <c r="F40" s="119"/>
      <c r="G40" s="119"/>
      <c r="H40" s="119"/>
      <c r="I40" s="119"/>
      <c r="J40" s="119"/>
      <c r="K40" s="119"/>
      <c r="L40" s="119"/>
      <c r="M40" s="119"/>
      <c r="N40" s="119"/>
      <c r="O40" s="119"/>
    </row>
    <row r="41" spans="2:15" s="14" customFormat="1" ht="14">
      <c r="B41" s="119"/>
      <c r="C41" s="196"/>
      <c r="D41" s="119"/>
      <c r="E41" s="119"/>
      <c r="F41" s="119"/>
      <c r="G41" s="119"/>
      <c r="H41" s="119"/>
      <c r="I41" s="119"/>
      <c r="J41" s="119"/>
      <c r="K41" s="119"/>
      <c r="L41" s="119"/>
      <c r="M41" s="119"/>
      <c r="N41" s="119"/>
      <c r="O41" s="119"/>
    </row>
    <row r="42" spans="2:15" s="14" customFormat="1" ht="14">
      <c r="B42" s="119"/>
      <c r="C42" s="196"/>
      <c r="D42" s="119"/>
      <c r="E42" s="119"/>
      <c r="F42" s="119"/>
      <c r="G42" s="119"/>
      <c r="H42" s="119"/>
      <c r="I42" s="119"/>
      <c r="J42" s="119"/>
      <c r="K42" s="119"/>
      <c r="L42" s="119"/>
      <c r="M42" s="119"/>
      <c r="N42" s="119"/>
      <c r="O42" s="119"/>
    </row>
    <row r="43" spans="2:15" s="14" customFormat="1" ht="14">
      <c r="B43" s="119"/>
      <c r="C43" s="196"/>
      <c r="D43" s="119"/>
      <c r="E43" s="119"/>
      <c r="F43" s="119"/>
      <c r="G43" s="119"/>
      <c r="H43" s="119"/>
      <c r="I43" s="119"/>
      <c r="J43" s="119"/>
      <c r="K43" s="119"/>
      <c r="L43" s="119"/>
      <c r="M43" s="119"/>
      <c r="N43" s="119"/>
      <c r="O43" s="119"/>
    </row>
    <row r="44" spans="2:15" s="14" customFormat="1" ht="14">
      <c r="B44" s="119"/>
      <c r="C44" s="196"/>
      <c r="D44" s="119"/>
      <c r="E44" s="119"/>
      <c r="F44" s="119"/>
      <c r="G44" s="119"/>
      <c r="H44" s="119"/>
      <c r="I44" s="119"/>
      <c r="J44" s="119"/>
      <c r="K44" s="119"/>
      <c r="L44" s="119"/>
      <c r="M44" s="119"/>
      <c r="N44" s="119"/>
      <c r="O44" s="119"/>
    </row>
    <row r="45" spans="2:15" s="14" customFormat="1" ht="14">
      <c r="B45" s="119"/>
      <c r="C45" s="196"/>
      <c r="D45" s="119"/>
      <c r="E45" s="119"/>
      <c r="F45" s="119"/>
      <c r="G45" s="119"/>
      <c r="H45" s="119"/>
      <c r="I45" s="119"/>
      <c r="J45" s="119"/>
      <c r="K45" s="119"/>
      <c r="L45" s="119"/>
      <c r="M45" s="119"/>
      <c r="N45" s="119"/>
      <c r="O45" s="119"/>
    </row>
    <row r="46" spans="2:15" s="14" customFormat="1" ht="14">
      <c r="B46" s="119"/>
      <c r="C46" s="196"/>
      <c r="D46" s="119"/>
      <c r="E46" s="119"/>
      <c r="F46" s="119"/>
      <c r="G46" s="119"/>
      <c r="H46" s="119"/>
      <c r="I46" s="119"/>
      <c r="J46" s="119"/>
      <c r="K46" s="119"/>
      <c r="L46" s="119"/>
      <c r="M46" s="119"/>
      <c r="N46" s="119"/>
      <c r="O46" s="119"/>
    </row>
    <row r="47" spans="2:15" s="14" customFormat="1" ht="14">
      <c r="B47" s="119"/>
      <c r="C47" s="196"/>
      <c r="D47" s="119"/>
      <c r="E47" s="119"/>
      <c r="F47" s="119"/>
      <c r="G47" s="119"/>
      <c r="H47" s="119"/>
      <c r="I47" s="119"/>
      <c r="J47" s="119"/>
      <c r="K47" s="119"/>
      <c r="L47" s="119"/>
      <c r="M47" s="119"/>
      <c r="N47" s="119"/>
      <c r="O47" s="119"/>
    </row>
    <row r="48" spans="2:15" s="14" customFormat="1" ht="14">
      <c r="B48" s="119"/>
      <c r="C48" s="196"/>
      <c r="D48" s="119"/>
      <c r="E48" s="119"/>
      <c r="F48" s="119"/>
      <c r="G48" s="119"/>
      <c r="H48" s="119"/>
      <c r="I48" s="119"/>
      <c r="J48" s="119"/>
      <c r="K48" s="119"/>
      <c r="L48" s="119"/>
      <c r="M48" s="119"/>
      <c r="N48" s="119"/>
      <c r="O48" s="119"/>
    </row>
    <row r="49" spans="2:15" s="14" customFormat="1" ht="14">
      <c r="B49" s="119"/>
      <c r="C49" s="196"/>
      <c r="D49" s="119"/>
      <c r="E49" s="119"/>
      <c r="F49" s="119"/>
      <c r="G49" s="119"/>
      <c r="H49" s="119"/>
      <c r="I49" s="119"/>
      <c r="J49" s="119"/>
      <c r="K49" s="119"/>
      <c r="L49" s="119"/>
      <c r="M49" s="119"/>
      <c r="N49" s="119"/>
      <c r="O49" s="119"/>
    </row>
    <row r="50" spans="2:15" s="14" customFormat="1" ht="14">
      <c r="B50" s="119"/>
      <c r="C50" s="196"/>
      <c r="D50" s="119"/>
      <c r="E50" s="119"/>
      <c r="F50" s="119"/>
      <c r="G50" s="119"/>
      <c r="H50" s="119"/>
      <c r="I50" s="119"/>
      <c r="J50" s="119"/>
      <c r="K50" s="119"/>
      <c r="L50" s="119"/>
      <c r="M50" s="119"/>
      <c r="N50" s="119"/>
      <c r="O50" s="119"/>
    </row>
    <row r="51" spans="2:15" s="14" customFormat="1" ht="14">
      <c r="B51" s="119"/>
      <c r="C51" s="196"/>
      <c r="D51" s="119"/>
      <c r="E51" s="119"/>
      <c r="F51" s="119"/>
      <c r="G51" s="119"/>
      <c r="H51" s="119"/>
      <c r="I51" s="119"/>
      <c r="J51" s="119"/>
      <c r="K51" s="119"/>
      <c r="L51" s="119"/>
      <c r="M51" s="119"/>
      <c r="N51" s="119"/>
      <c r="O51" s="119"/>
    </row>
    <row r="52" spans="2:15" s="14" customFormat="1" ht="14">
      <c r="B52" s="119"/>
      <c r="C52" s="196"/>
      <c r="D52" s="119"/>
      <c r="E52" s="119"/>
      <c r="F52" s="119"/>
      <c r="G52" s="119"/>
      <c r="H52" s="119"/>
      <c r="I52" s="119"/>
      <c r="J52" s="119"/>
      <c r="K52" s="119"/>
      <c r="L52" s="119"/>
      <c r="M52" s="119"/>
      <c r="N52" s="119"/>
      <c r="O52" s="119"/>
    </row>
    <row r="53" spans="2:15" s="14" customFormat="1" ht="14">
      <c r="B53" s="119"/>
      <c r="C53" s="196"/>
      <c r="D53" s="119"/>
      <c r="E53" s="119"/>
      <c r="F53" s="119"/>
      <c r="G53" s="119"/>
      <c r="H53" s="119"/>
      <c r="I53" s="119"/>
      <c r="J53" s="119"/>
      <c r="K53" s="119"/>
      <c r="L53" s="119"/>
      <c r="M53" s="119"/>
      <c r="N53" s="119"/>
      <c r="O53" s="119"/>
    </row>
    <row r="54" spans="2:15" s="14" customFormat="1" ht="14">
      <c r="B54" s="119"/>
      <c r="C54" s="196"/>
      <c r="D54" s="119"/>
      <c r="E54" s="119"/>
      <c r="F54" s="119"/>
      <c r="G54" s="119"/>
      <c r="H54" s="119"/>
      <c r="I54" s="119"/>
      <c r="J54" s="119"/>
      <c r="K54" s="119"/>
      <c r="L54" s="119"/>
      <c r="M54" s="119"/>
      <c r="N54" s="119"/>
      <c r="O54" s="119"/>
    </row>
    <row r="55" spans="2:15" ht="19">
      <c r="B55" s="349" t="s">
        <v>1</v>
      </c>
      <c r="C55" s="349"/>
      <c r="D55" s="349"/>
      <c r="E55" s="349"/>
      <c r="F55" s="349"/>
      <c r="G55" s="349"/>
      <c r="H55" s="349"/>
      <c r="I55" s="349"/>
      <c r="J55" s="349"/>
      <c r="K55" s="349"/>
      <c r="L55" s="349"/>
      <c r="M55" s="349"/>
      <c r="N55" s="349"/>
      <c r="O55" s="349"/>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5" priority="3">
      <formula>$E$14="○"</formula>
    </cfRule>
    <cfRule type="expression" dxfId="74" priority="4" stopIfTrue="1">
      <formula>$E$16="○"</formula>
    </cfRule>
  </conditionalFormatting>
  <conditionalFormatting sqref="E14:M15">
    <cfRule type="expression" dxfId="73" priority="1">
      <formula>$E$16="○"</formula>
    </cfRule>
  </conditionalFormatting>
  <conditionalFormatting sqref="E14:M17">
    <cfRule type="expression" dxfId="72" priority="2">
      <formula>$E$12="○"</formula>
    </cfRule>
  </conditionalFormatting>
  <conditionalFormatting sqref="E16:M17">
    <cfRule type="expression" dxfId="71"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c r="C2"/>
      <c r="D2"/>
      <c r="E2"/>
      <c r="F2"/>
      <c r="G2"/>
      <c r="H2"/>
      <c r="I2"/>
      <c r="J2" s="310"/>
      <c r="K2" s="310"/>
      <c r="L2" s="447" t="s">
        <v>463</v>
      </c>
      <c r="M2" s="447"/>
      <c r="N2" s="447"/>
      <c r="O2"/>
      <c r="AB2" s="43"/>
      <c r="AC2" s="43"/>
      <c r="AD2" s="43"/>
      <c r="AE2" s="43"/>
      <c r="AF2" s="43"/>
      <c r="AG2" s="43"/>
      <c r="AH2" s="43"/>
    </row>
    <row r="3" spans="2:34" ht="13.5" customHeight="1">
      <c r="B3"/>
      <c r="C3"/>
      <c r="D3"/>
      <c r="E3"/>
      <c r="F3"/>
      <c r="G3"/>
      <c r="H3"/>
      <c r="I3"/>
      <c r="J3"/>
      <c r="K3"/>
      <c r="L3" s="1044" t="s">
        <v>230</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ht="23.5">
      <c r="B6"/>
      <c r="C6"/>
      <c r="D6"/>
      <c r="E6"/>
      <c r="F6"/>
      <c r="G6"/>
      <c r="H6"/>
      <c r="I6" s="1334"/>
      <c r="J6" s="1334"/>
      <c r="K6" s="1334"/>
      <c r="L6" s="1334"/>
      <c r="M6" s="1334"/>
      <c r="N6" s="1334"/>
      <c r="O6"/>
    </row>
    <row r="7" spans="2:34">
      <c r="B7"/>
      <c r="C7"/>
      <c r="D7"/>
      <c r="E7"/>
      <c r="F7"/>
      <c r="G7"/>
      <c r="H7"/>
      <c r="I7"/>
      <c r="J7"/>
      <c r="K7"/>
      <c r="L7"/>
      <c r="M7"/>
      <c r="N7"/>
      <c r="O7"/>
    </row>
    <row r="8" spans="2:34">
      <c r="B8" s="305"/>
      <c r="C8" s="305"/>
      <c r="D8" s="305"/>
      <c r="E8" s="305"/>
      <c r="F8" s="305"/>
      <c r="G8" s="305"/>
      <c r="H8" s="305"/>
      <c r="I8" s="305"/>
      <c r="J8" s="305"/>
      <c r="K8" s="305"/>
      <c r="L8" s="305"/>
      <c r="M8" s="305"/>
      <c r="N8" s="305"/>
      <c r="O8"/>
    </row>
    <row r="9" spans="2:34" ht="16.5">
      <c r="B9" s="466" t="s">
        <v>451</v>
      </c>
      <c r="C9" s="466"/>
      <c r="D9" s="466"/>
      <c r="E9" s="466"/>
      <c r="F9" s="466"/>
      <c r="G9" s="466"/>
      <c r="H9" s="466"/>
      <c r="I9" s="466"/>
      <c r="J9" s="466"/>
      <c r="K9" s="466"/>
      <c r="L9" s="466"/>
      <c r="M9" s="466"/>
      <c r="N9" s="466"/>
      <c r="O9"/>
    </row>
    <row r="10" spans="2:34">
      <c r="B10" s="304"/>
      <c r="C10" s="304"/>
      <c r="D10" s="304"/>
      <c r="E10" s="304"/>
      <c r="F10" s="304"/>
      <c r="G10" s="304"/>
      <c r="H10" s="304"/>
      <c r="I10" s="304"/>
      <c r="J10" s="304"/>
      <c r="K10" s="304"/>
      <c r="L10" s="304"/>
      <c r="M10" s="304"/>
      <c r="N10" s="304"/>
      <c r="O10"/>
    </row>
    <row r="11" spans="2:34">
      <c r="B11" s="305"/>
      <c r="C11" s="305"/>
      <c r="D11" s="305"/>
      <c r="E11" s="305"/>
      <c r="F11" s="305"/>
      <c r="G11" s="305"/>
      <c r="H11" s="305"/>
      <c r="I11" s="305"/>
      <c r="J11" s="305"/>
      <c r="K11" s="305"/>
      <c r="L11" s="305"/>
      <c r="M11" s="305"/>
      <c r="N11" s="305"/>
      <c r="O11"/>
    </row>
    <row r="12" spans="2:34" ht="13.5" customHeight="1">
      <c r="B12" s="305"/>
      <c r="C12" s="1335" t="s">
        <v>438</v>
      </c>
      <c r="D12" s="1336"/>
      <c r="E12" s="1295"/>
      <c r="F12" s="1296"/>
      <c r="G12" s="1315" t="s">
        <v>432</v>
      </c>
      <c r="H12" s="1316"/>
      <c r="I12" s="1316"/>
      <c r="J12" s="1316"/>
      <c r="K12" s="1316"/>
      <c r="L12" s="1316"/>
      <c r="M12" s="1317"/>
      <c r="N12" s="306"/>
      <c r="O12"/>
    </row>
    <row r="13" spans="2:34" ht="13.5" customHeight="1">
      <c r="B13" s="305"/>
      <c r="C13" s="1337"/>
      <c r="D13" s="1338"/>
      <c r="E13" s="1325"/>
      <c r="F13" s="1326"/>
      <c r="G13" s="1318"/>
      <c r="H13" s="1319"/>
      <c r="I13" s="1319"/>
      <c r="J13" s="1319"/>
      <c r="K13" s="1319"/>
      <c r="L13" s="1319"/>
      <c r="M13" s="1320"/>
      <c r="N13" s="306"/>
      <c r="O13" s="192"/>
    </row>
    <row r="14" spans="2:34" ht="13.5" customHeight="1">
      <c r="B14" s="305"/>
      <c r="C14" s="1337"/>
      <c r="D14" s="1338"/>
      <c r="E14" s="1325"/>
      <c r="F14" s="1326"/>
      <c r="G14" s="1318"/>
      <c r="H14" s="1319"/>
      <c r="I14" s="1319"/>
      <c r="J14" s="1319"/>
      <c r="K14" s="1319"/>
      <c r="L14" s="1319"/>
      <c r="M14" s="1320"/>
      <c r="N14" s="306"/>
      <c r="O14"/>
    </row>
    <row r="15" spans="2:34" ht="13.5" customHeight="1">
      <c r="B15" s="305"/>
      <c r="C15" s="1337"/>
      <c r="D15" s="1338"/>
      <c r="E15" s="1325"/>
      <c r="F15" s="1326"/>
      <c r="G15" s="1318"/>
      <c r="H15" s="1319"/>
      <c r="I15" s="1319"/>
      <c r="J15" s="1319"/>
      <c r="K15" s="1319"/>
      <c r="L15" s="1319"/>
      <c r="M15" s="1320"/>
      <c r="N15" s="306"/>
      <c r="O15"/>
    </row>
    <row r="16" spans="2:34" ht="13.5" customHeight="1">
      <c r="B16" s="305"/>
      <c r="C16" s="1337"/>
      <c r="D16" s="1338"/>
      <c r="E16" s="1325"/>
      <c r="F16" s="1326"/>
      <c r="G16" s="1321"/>
      <c r="H16" s="1319"/>
      <c r="I16" s="1319"/>
      <c r="J16" s="1319"/>
      <c r="K16" s="1319"/>
      <c r="L16" s="1319"/>
      <c r="M16" s="1320"/>
      <c r="N16" s="306"/>
      <c r="O16"/>
    </row>
    <row r="17" spans="2:15" ht="13.5" customHeight="1">
      <c r="B17" s="305"/>
      <c r="C17" s="1337"/>
      <c r="D17" s="1338"/>
      <c r="E17" s="1297"/>
      <c r="F17" s="1298"/>
      <c r="G17" s="1322"/>
      <c r="H17" s="1323"/>
      <c r="I17" s="1323"/>
      <c r="J17" s="1323"/>
      <c r="K17" s="1323"/>
      <c r="L17" s="1323"/>
      <c r="M17" s="1324"/>
      <c r="N17" s="306"/>
      <c r="O17"/>
    </row>
    <row r="18" spans="2:15" ht="13.5" customHeight="1">
      <c r="B18" s="305"/>
      <c r="C18" s="1337"/>
      <c r="D18" s="1338"/>
      <c r="E18" s="1295"/>
      <c r="F18" s="1296"/>
      <c r="G18" s="1315" t="s">
        <v>433</v>
      </c>
      <c r="H18" s="1316"/>
      <c r="I18" s="1316"/>
      <c r="J18" s="1316"/>
      <c r="K18" s="1316"/>
      <c r="L18" s="1316"/>
      <c r="M18" s="1317"/>
      <c r="N18" s="306"/>
      <c r="O18"/>
    </row>
    <row r="19" spans="2:15" ht="13.5" customHeight="1">
      <c r="B19" s="305"/>
      <c r="C19" s="1337"/>
      <c r="D19" s="1338"/>
      <c r="E19" s="1325"/>
      <c r="F19" s="1326"/>
      <c r="G19" s="1318"/>
      <c r="H19" s="1319"/>
      <c r="I19" s="1319"/>
      <c r="J19" s="1319"/>
      <c r="K19" s="1319"/>
      <c r="L19" s="1319"/>
      <c r="M19" s="1320"/>
      <c r="N19" s="306"/>
      <c r="O19"/>
    </row>
    <row r="20" spans="2:15" ht="13.5" customHeight="1">
      <c r="B20" s="305"/>
      <c r="C20" s="1337"/>
      <c r="D20" s="1338"/>
      <c r="E20" s="1325"/>
      <c r="F20" s="1326"/>
      <c r="G20" s="1318"/>
      <c r="H20" s="1319"/>
      <c r="I20" s="1319"/>
      <c r="J20" s="1319"/>
      <c r="K20" s="1319"/>
      <c r="L20" s="1319"/>
      <c r="M20" s="1320"/>
      <c r="N20" s="306"/>
      <c r="O20"/>
    </row>
    <row r="21" spans="2:15" ht="13.5" customHeight="1">
      <c r="B21" s="305"/>
      <c r="C21" s="1337"/>
      <c r="D21" s="1338"/>
      <c r="E21" s="1325"/>
      <c r="F21" s="1326"/>
      <c r="G21" s="1318"/>
      <c r="H21" s="1319"/>
      <c r="I21" s="1319"/>
      <c r="J21" s="1319"/>
      <c r="K21" s="1319"/>
      <c r="L21" s="1319"/>
      <c r="M21" s="1320"/>
      <c r="N21" s="306"/>
      <c r="O21"/>
    </row>
    <row r="22" spans="2:15" ht="13.5" customHeight="1">
      <c r="B22" s="305"/>
      <c r="C22" s="1337"/>
      <c r="D22" s="1338"/>
      <c r="E22" s="1325"/>
      <c r="F22" s="1326"/>
      <c r="G22" s="1321"/>
      <c r="H22" s="1319"/>
      <c r="I22" s="1319"/>
      <c r="J22" s="1319"/>
      <c r="K22" s="1319"/>
      <c r="L22" s="1319"/>
      <c r="M22" s="1320"/>
      <c r="N22" s="306"/>
      <c r="O22"/>
    </row>
    <row r="23" spans="2:15" ht="13.5" customHeight="1">
      <c r="B23" s="305"/>
      <c r="C23" s="1337"/>
      <c r="D23" s="1338"/>
      <c r="E23" s="1297"/>
      <c r="F23" s="1298"/>
      <c r="G23" s="1322"/>
      <c r="H23" s="1323"/>
      <c r="I23" s="1323"/>
      <c r="J23" s="1323"/>
      <c r="K23" s="1323"/>
      <c r="L23" s="1323"/>
      <c r="M23" s="1324"/>
      <c r="N23" s="306"/>
      <c r="O23"/>
    </row>
    <row r="24" spans="2:15" ht="13.5" customHeight="1">
      <c r="B24" s="305"/>
      <c r="C24" s="1337"/>
      <c r="D24" s="1338"/>
      <c r="E24" s="1325"/>
      <c r="F24" s="1326"/>
      <c r="G24" s="1315" t="s">
        <v>434</v>
      </c>
      <c r="H24" s="1316"/>
      <c r="I24" s="1316"/>
      <c r="J24" s="1316"/>
      <c r="K24" s="1316"/>
      <c r="L24" s="1316"/>
      <c r="M24" s="1317"/>
      <c r="N24" s="306"/>
      <c r="O24"/>
    </row>
    <row r="25" spans="2:15" ht="13.5" customHeight="1">
      <c r="B25" s="305"/>
      <c r="C25" s="1337"/>
      <c r="D25" s="1338"/>
      <c r="E25" s="1325"/>
      <c r="F25" s="1326"/>
      <c r="G25" s="1318"/>
      <c r="H25" s="1319"/>
      <c r="I25" s="1319"/>
      <c r="J25" s="1319"/>
      <c r="K25" s="1319"/>
      <c r="L25" s="1319"/>
      <c r="M25" s="1320"/>
      <c r="N25" s="306"/>
      <c r="O25"/>
    </row>
    <row r="26" spans="2:15" ht="13.5" customHeight="1">
      <c r="B26" s="305"/>
      <c r="C26" s="1337"/>
      <c r="D26" s="1338"/>
      <c r="E26" s="1325"/>
      <c r="F26" s="1326"/>
      <c r="G26" s="1318"/>
      <c r="H26" s="1319"/>
      <c r="I26" s="1319"/>
      <c r="J26" s="1319"/>
      <c r="K26" s="1319"/>
      <c r="L26" s="1319"/>
      <c r="M26" s="1320"/>
      <c r="N26" s="306"/>
      <c r="O26"/>
    </row>
    <row r="27" spans="2:15" ht="13.5" customHeight="1">
      <c r="B27" s="305"/>
      <c r="C27" s="1337"/>
      <c r="D27" s="1338"/>
      <c r="E27" s="1325"/>
      <c r="F27" s="1326"/>
      <c r="G27" s="1318"/>
      <c r="H27" s="1319"/>
      <c r="I27" s="1319"/>
      <c r="J27" s="1319"/>
      <c r="K27" s="1319"/>
      <c r="L27" s="1319"/>
      <c r="M27" s="1320"/>
      <c r="N27" s="306"/>
      <c r="O27"/>
    </row>
    <row r="28" spans="2:15" ht="13.5" customHeight="1">
      <c r="B28" s="305"/>
      <c r="C28" s="1337"/>
      <c r="D28" s="1338"/>
      <c r="E28" s="1325"/>
      <c r="F28" s="1326"/>
      <c r="G28" s="1321"/>
      <c r="H28" s="1319"/>
      <c r="I28" s="1319"/>
      <c r="J28" s="1319"/>
      <c r="K28" s="1319"/>
      <c r="L28" s="1319"/>
      <c r="M28" s="1320"/>
      <c r="N28" s="306"/>
      <c r="O28"/>
    </row>
    <row r="29" spans="2:15" ht="13.5" customHeight="1">
      <c r="B29" s="305"/>
      <c r="C29" s="1337"/>
      <c r="D29" s="1338"/>
      <c r="E29" s="1325"/>
      <c r="F29" s="1326"/>
      <c r="G29" s="1322"/>
      <c r="H29" s="1323"/>
      <c r="I29" s="1323"/>
      <c r="J29" s="1323"/>
      <c r="K29" s="1323"/>
      <c r="L29" s="1323"/>
      <c r="M29" s="1324"/>
      <c r="N29" s="306"/>
      <c r="O29"/>
    </row>
    <row r="30" spans="2:15" ht="13.5" customHeight="1">
      <c r="B30" s="305"/>
      <c r="C30" s="1337"/>
      <c r="D30" s="1338"/>
      <c r="E30" s="1295"/>
      <c r="F30" s="1296"/>
      <c r="G30" s="1315" t="s">
        <v>277</v>
      </c>
      <c r="H30" s="1327"/>
      <c r="I30" s="1327"/>
      <c r="J30" s="1327"/>
      <c r="K30" s="1327"/>
      <c r="L30" s="1327"/>
      <c r="M30" s="1328"/>
      <c r="N30" s="306"/>
      <c r="O30"/>
    </row>
    <row r="31" spans="2:15" ht="13.5" customHeight="1">
      <c r="B31" s="305"/>
      <c r="C31" s="1337"/>
      <c r="D31" s="1338"/>
      <c r="E31" s="1325"/>
      <c r="F31" s="1326"/>
      <c r="G31" s="1318"/>
      <c r="H31" s="1329"/>
      <c r="I31" s="1329"/>
      <c r="J31" s="1329"/>
      <c r="K31" s="1329"/>
      <c r="L31" s="1329"/>
      <c r="M31" s="1330"/>
      <c r="N31" s="306"/>
      <c r="O31"/>
    </row>
    <row r="32" spans="2:15" ht="13.5" customHeight="1">
      <c r="B32" s="305"/>
      <c r="C32" s="1337"/>
      <c r="D32" s="1338"/>
      <c r="E32" s="1325"/>
      <c r="F32" s="1326"/>
      <c r="G32" s="1318"/>
      <c r="H32" s="1329"/>
      <c r="I32" s="1329"/>
      <c r="J32" s="1329"/>
      <c r="K32" s="1329"/>
      <c r="L32" s="1329"/>
      <c r="M32" s="1330"/>
      <c r="N32" s="306"/>
      <c r="O32"/>
    </row>
    <row r="33" spans="2:15" ht="13.5" customHeight="1">
      <c r="B33" s="305"/>
      <c r="C33" s="1337"/>
      <c r="D33" s="1338"/>
      <c r="E33" s="1325"/>
      <c r="F33" s="1326"/>
      <c r="G33" s="1318"/>
      <c r="H33" s="1329"/>
      <c r="I33" s="1329"/>
      <c r="J33" s="1329"/>
      <c r="K33" s="1329"/>
      <c r="L33" s="1329"/>
      <c r="M33" s="1330"/>
      <c r="N33" s="306"/>
      <c r="O33"/>
    </row>
    <row r="34" spans="2:15" ht="13.5" customHeight="1">
      <c r="B34" s="305"/>
      <c r="C34" s="1337"/>
      <c r="D34" s="1338"/>
      <c r="E34" s="1325"/>
      <c r="F34" s="1326"/>
      <c r="G34" s="1318"/>
      <c r="H34" s="1329"/>
      <c r="I34" s="1329"/>
      <c r="J34" s="1329"/>
      <c r="K34" s="1329"/>
      <c r="L34" s="1329"/>
      <c r="M34" s="1330"/>
      <c r="N34" s="306"/>
      <c r="O34"/>
    </row>
    <row r="35" spans="2:15" ht="13.5" customHeight="1">
      <c r="B35" s="305"/>
      <c r="C35" s="1339"/>
      <c r="D35" s="1340"/>
      <c r="E35" s="1297"/>
      <c r="F35" s="1298"/>
      <c r="G35" s="1331"/>
      <c r="H35" s="1332"/>
      <c r="I35" s="1332"/>
      <c r="J35" s="1332"/>
      <c r="K35" s="1332"/>
      <c r="L35" s="1332"/>
      <c r="M35" s="1333"/>
      <c r="N35" s="305"/>
      <c r="O35"/>
    </row>
    <row r="36" spans="2:15">
      <c r="B36" s="216"/>
      <c r="C36" s="216"/>
      <c r="D36" s="216"/>
      <c r="E36" s="3" t="str">
        <f>IF(COUNTBLANK(E12:F35)=48,"　↑　該当するものいずれか１つに○",IF(COUNTBLANK(E12:F35)=47,"","　↑　いずれか１つに○"))</f>
        <v>　↑　該当するものいずれか１つに○</v>
      </c>
      <c r="F36" s="311"/>
      <c r="G36" s="216"/>
      <c r="H36" s="216"/>
      <c r="I36" s="216"/>
      <c r="J36" s="216"/>
      <c r="K36" s="216"/>
      <c r="L36" s="216"/>
      <c r="M36" s="216"/>
      <c r="N36" s="278"/>
      <c r="O36"/>
    </row>
    <row r="37" spans="2:15">
      <c r="B37" s="216"/>
      <c r="C37" s="216"/>
      <c r="D37" s="216"/>
      <c r="E37" s="216"/>
      <c r="F37" s="216"/>
      <c r="G37" s="216"/>
      <c r="H37" s="216"/>
      <c r="I37" s="216"/>
      <c r="J37" s="216"/>
      <c r="K37" s="216"/>
      <c r="L37" s="216"/>
      <c r="M37" s="216"/>
      <c r="N37" s="278"/>
      <c r="O37"/>
    </row>
    <row r="38" spans="2:15" ht="14">
      <c r="B38" s="216"/>
      <c r="C38" s="126" t="s">
        <v>2</v>
      </c>
      <c r="D38" s="216"/>
      <c r="E38" s="216"/>
      <c r="F38" s="216"/>
      <c r="G38" s="216"/>
      <c r="H38" s="216"/>
      <c r="I38" s="216"/>
      <c r="J38" s="216"/>
      <c r="K38" s="216"/>
      <c r="L38" s="216"/>
      <c r="M38" s="216"/>
      <c r="N38" s="278"/>
      <c r="O38"/>
    </row>
    <row r="39" spans="2:15" ht="13.5" customHeight="1">
      <c r="B39"/>
      <c r="C39"/>
      <c r="D39"/>
      <c r="E39"/>
      <c r="F39"/>
      <c r="G39"/>
      <c r="H39"/>
      <c r="I39"/>
      <c r="J39"/>
      <c r="K39"/>
      <c r="L39"/>
      <c r="M39"/>
      <c r="N39" s="312" t="s">
        <v>64</v>
      </c>
      <c r="O39"/>
    </row>
    <row r="40" spans="2:15" ht="14.25" customHeight="1">
      <c r="B40"/>
      <c r="C40"/>
      <c r="D40"/>
      <c r="E40"/>
      <c r="F40"/>
      <c r="G40"/>
      <c r="H40"/>
      <c r="I40"/>
      <c r="J40"/>
      <c r="K40"/>
      <c r="L40"/>
      <c r="M40"/>
      <c r="N40" s="312"/>
      <c r="O40"/>
    </row>
    <row r="41" spans="2:15">
      <c r="B41" s="216"/>
      <c r="C41" s="216"/>
      <c r="D41" s="216"/>
      <c r="E41" s="313"/>
      <c r="F41" s="216"/>
      <c r="G41" s="216"/>
      <c r="H41" s="216"/>
      <c r="I41" s="216"/>
      <c r="J41" s="216"/>
      <c r="K41" s="216"/>
      <c r="L41" s="216"/>
      <c r="M41" s="216"/>
      <c r="N41" s="278"/>
      <c r="O41"/>
    </row>
    <row r="42" spans="2:15">
      <c r="B42" s="216"/>
      <c r="C42" s="216"/>
      <c r="D42" s="216"/>
      <c r="E42" s="216"/>
      <c r="F42" s="216"/>
      <c r="G42" s="216"/>
      <c r="H42" s="216"/>
      <c r="I42" s="216"/>
      <c r="J42" s="216"/>
      <c r="K42" s="216"/>
      <c r="L42" s="216"/>
      <c r="M42" s="216"/>
      <c r="N42" s="278"/>
      <c r="O42"/>
    </row>
    <row r="43" spans="2:15">
      <c r="B43" s="216"/>
      <c r="C43" s="314"/>
      <c r="D43" s="216"/>
      <c r="E43" s="216"/>
      <c r="F43" s="216"/>
      <c r="G43" s="216"/>
      <c r="H43" s="216"/>
      <c r="I43" s="216"/>
      <c r="J43" s="216"/>
      <c r="K43" s="216"/>
      <c r="L43" s="216"/>
      <c r="M43" s="216"/>
      <c r="N43" s="278"/>
      <c r="O43"/>
    </row>
    <row r="44" spans="2:15" ht="13.5" customHeight="1">
      <c r="B44"/>
      <c r="C44"/>
      <c r="D44"/>
      <c r="E44"/>
      <c r="F44"/>
      <c r="G44"/>
      <c r="H44"/>
      <c r="I44"/>
      <c r="J44"/>
      <c r="K44"/>
      <c r="L44"/>
      <c r="M44"/>
      <c r="N44" s="312"/>
      <c r="O44"/>
    </row>
    <row r="45" spans="2:15" ht="13.5" customHeight="1">
      <c r="B45"/>
      <c r="C45"/>
      <c r="D45"/>
      <c r="E45"/>
      <c r="F45"/>
      <c r="G45"/>
      <c r="H45"/>
      <c r="I45"/>
      <c r="J45"/>
      <c r="K45"/>
      <c r="L45"/>
      <c r="M45"/>
      <c r="N45" s="312" t="s">
        <v>64</v>
      </c>
      <c r="O45"/>
    </row>
    <row r="46" spans="2:15" ht="13.5" customHeight="1">
      <c r="B46"/>
      <c r="C46"/>
      <c r="D46"/>
      <c r="E46"/>
      <c r="F46"/>
      <c r="G46"/>
      <c r="H46"/>
      <c r="I46"/>
      <c r="J46"/>
      <c r="K46"/>
      <c r="L46"/>
      <c r="M46"/>
      <c r="N46" s="312"/>
      <c r="O46"/>
    </row>
    <row r="47" spans="2:15" ht="13.5" customHeight="1">
      <c r="B47"/>
      <c r="C47"/>
      <c r="D47"/>
      <c r="E47"/>
      <c r="F47"/>
      <c r="G47"/>
      <c r="H47"/>
      <c r="I47"/>
      <c r="J47"/>
      <c r="K47"/>
      <c r="L47"/>
      <c r="M47"/>
      <c r="N47" s="312"/>
      <c r="O47"/>
    </row>
    <row r="48" spans="2:15" s="14" customFormat="1" ht="14">
      <c r="B48" s="119"/>
      <c r="C48" s="196"/>
      <c r="D48" s="119"/>
      <c r="E48" s="119"/>
      <c r="F48" s="119"/>
      <c r="G48" s="119"/>
      <c r="H48" s="119"/>
      <c r="I48" s="119"/>
      <c r="J48" s="119"/>
      <c r="K48" s="119"/>
      <c r="L48" s="119"/>
      <c r="M48" s="119"/>
      <c r="N48" s="277"/>
      <c r="O48" s="119"/>
    </row>
    <row r="49" spans="2:15">
      <c r="B49"/>
      <c r="C49" s="315"/>
      <c r="D49" s="315"/>
      <c r="E49" s="315"/>
      <c r="F49" s="315"/>
      <c r="G49" s="315"/>
      <c r="H49" s="315"/>
      <c r="I49" s="315"/>
      <c r="J49" s="315"/>
      <c r="K49" s="315"/>
      <c r="L49" s="315"/>
      <c r="M49" s="315"/>
      <c r="N49" s="316"/>
      <c r="O49"/>
    </row>
    <row r="50" spans="2:15">
      <c r="B50"/>
      <c r="C50" s="315"/>
      <c r="D50" s="315"/>
      <c r="E50" s="315"/>
      <c r="F50" s="315"/>
      <c r="G50" s="315"/>
      <c r="H50" s="315"/>
      <c r="I50" s="315"/>
      <c r="J50" s="315"/>
      <c r="K50" s="315"/>
      <c r="L50" s="315"/>
      <c r="M50" s="315"/>
      <c r="N50" s="315"/>
      <c r="O50"/>
    </row>
    <row r="51" spans="2:15">
      <c r="B51"/>
      <c r="C51" s="315"/>
      <c r="D51" s="315"/>
      <c r="E51" s="315"/>
      <c r="F51" s="315"/>
      <c r="G51" s="315"/>
      <c r="H51" s="315"/>
      <c r="I51" s="315"/>
      <c r="J51" s="315"/>
      <c r="K51" s="315"/>
      <c r="L51" s="315"/>
      <c r="M51" s="315"/>
      <c r="N51" s="315"/>
      <c r="O51"/>
    </row>
    <row r="52" spans="2:15" ht="13.5" customHeight="1">
      <c r="B52"/>
      <c r="C52" s="315"/>
      <c r="D52" s="315"/>
      <c r="E52" s="315"/>
      <c r="F52" s="315"/>
      <c r="G52" s="315"/>
      <c r="H52" s="315"/>
      <c r="I52" s="315"/>
      <c r="J52" s="315"/>
      <c r="K52" s="315"/>
      <c r="L52" s="315"/>
      <c r="M52" s="315"/>
      <c r="N52" s="315"/>
      <c r="O52"/>
    </row>
    <row r="53" spans="2:15" ht="13.5" customHeight="1">
      <c r="B53"/>
      <c r="C53" s="315"/>
      <c r="D53" s="315"/>
      <c r="E53" s="315"/>
      <c r="F53" s="315"/>
      <c r="G53" s="315"/>
      <c r="H53" s="315"/>
      <c r="I53" s="315"/>
      <c r="J53" s="315"/>
      <c r="K53" s="315"/>
      <c r="L53" s="315"/>
      <c r="M53" s="315"/>
      <c r="N53" s="315"/>
      <c r="O53"/>
    </row>
    <row r="54" spans="2:15" ht="13.5" customHeight="1">
      <c r="B54"/>
      <c r="C54" s="315"/>
      <c r="D54" s="315"/>
      <c r="E54" s="315"/>
      <c r="F54" s="315"/>
      <c r="G54" s="315"/>
      <c r="H54" s="315"/>
      <c r="I54" s="315"/>
      <c r="J54" s="315"/>
      <c r="K54" s="315"/>
      <c r="L54" s="315"/>
      <c r="M54" s="315"/>
      <c r="N54" s="315"/>
      <c r="O54"/>
    </row>
    <row r="55" spans="2:15" ht="13.5" customHeight="1">
      <c r="B55"/>
      <c r="C55" s="315"/>
      <c r="D55" s="315"/>
      <c r="E55" s="315"/>
      <c r="F55" s="315"/>
      <c r="G55" s="315"/>
      <c r="H55" s="315"/>
      <c r="I55" s="315"/>
      <c r="J55" s="315"/>
      <c r="K55" s="315"/>
      <c r="L55" s="315"/>
      <c r="M55" s="315"/>
      <c r="N55" s="315"/>
      <c r="O55"/>
    </row>
    <row r="56" spans="2:15" ht="13.5" customHeight="1">
      <c r="B56"/>
      <c r="C56" s="315"/>
      <c r="D56" s="315"/>
      <c r="E56" s="315"/>
      <c r="F56" s="315"/>
      <c r="G56" s="315"/>
      <c r="H56" s="315"/>
      <c r="I56" s="315"/>
      <c r="J56" s="315"/>
      <c r="K56" s="315"/>
      <c r="L56" s="315"/>
      <c r="M56" s="315"/>
      <c r="N56" s="315"/>
      <c r="O56"/>
    </row>
    <row r="57" spans="2:15" ht="13.5" customHeight="1">
      <c r="B57"/>
      <c r="C57" s="315"/>
      <c r="D57" s="315"/>
      <c r="E57" s="315"/>
      <c r="F57" s="315"/>
      <c r="G57" s="315"/>
      <c r="H57" s="315"/>
      <c r="I57" s="315"/>
      <c r="J57" s="315"/>
      <c r="K57" s="315"/>
      <c r="L57" s="315"/>
      <c r="M57" s="315"/>
      <c r="N57" s="315"/>
      <c r="O57"/>
    </row>
    <row r="58" spans="2:15" ht="13.5" customHeight="1">
      <c r="B58"/>
      <c r="C58" s="315"/>
      <c r="D58" s="315"/>
      <c r="E58" s="315"/>
      <c r="F58" s="315"/>
      <c r="G58" s="315"/>
      <c r="H58" s="315"/>
      <c r="I58" s="315"/>
      <c r="J58" s="315"/>
      <c r="K58" s="315"/>
      <c r="L58" s="315"/>
      <c r="M58" s="315"/>
      <c r="N58" s="315"/>
      <c r="O58"/>
    </row>
    <row r="59" spans="2:15" ht="13.5" customHeight="1">
      <c r="B59"/>
      <c r="C59" s="315"/>
      <c r="D59" s="315"/>
      <c r="E59" s="315"/>
      <c r="F59" s="315"/>
      <c r="G59" s="315"/>
      <c r="H59" s="315"/>
      <c r="I59" s="315"/>
      <c r="J59" s="315"/>
      <c r="K59" s="315"/>
      <c r="L59" s="315"/>
      <c r="M59" s="315"/>
      <c r="N59" s="315"/>
      <c r="O59"/>
    </row>
    <row r="60" spans="2:15" s="14" customFormat="1">
      <c r="B60" s="119"/>
      <c r="C60" s="122"/>
      <c r="D60" s="119"/>
      <c r="E60" s="119"/>
      <c r="F60" s="119"/>
      <c r="G60" s="119"/>
      <c r="H60" s="119"/>
      <c r="I60" s="119"/>
      <c r="J60" s="119"/>
      <c r="K60" s="119"/>
      <c r="L60" s="119"/>
      <c r="M60" s="119"/>
      <c r="N60" s="119"/>
      <c r="O60" s="119"/>
    </row>
    <row r="61" spans="2:15" ht="14">
      <c r="B61"/>
      <c r="C61" s="219"/>
      <c r="D61" s="150"/>
      <c r="E61"/>
      <c r="F61"/>
      <c r="G61"/>
      <c r="H61"/>
      <c r="I61"/>
      <c r="J61"/>
      <c r="K61"/>
      <c r="L61"/>
      <c r="M61"/>
      <c r="N61"/>
      <c r="O61"/>
    </row>
    <row r="62" spans="2:15" ht="14">
      <c r="B62"/>
      <c r="C62" s="219"/>
      <c r="D62" s="150"/>
      <c r="E62"/>
      <c r="F62"/>
      <c r="G62"/>
      <c r="H62"/>
      <c r="I62"/>
      <c r="J62"/>
      <c r="K62"/>
      <c r="L62"/>
      <c r="M62"/>
      <c r="N62"/>
      <c r="O62"/>
    </row>
    <row r="63" spans="2:15" ht="14">
      <c r="B63"/>
      <c r="C63" s="219"/>
      <c r="D63" s="150"/>
      <c r="E63"/>
      <c r="F63"/>
      <c r="G63"/>
      <c r="H63"/>
      <c r="I63"/>
      <c r="J63"/>
      <c r="K63"/>
      <c r="L63"/>
      <c r="M63"/>
      <c r="N63"/>
      <c r="O63"/>
    </row>
    <row r="64" spans="2:15" ht="14">
      <c r="B64"/>
      <c r="C64" s="219"/>
      <c r="D64" s="150"/>
      <c r="E64"/>
      <c r="F64"/>
      <c r="G64"/>
      <c r="H64"/>
      <c r="I64"/>
      <c r="J64"/>
      <c r="K64"/>
      <c r="L64"/>
      <c r="M64"/>
      <c r="N64"/>
      <c r="O64"/>
    </row>
    <row r="65" spans="2:15" ht="14">
      <c r="B65"/>
      <c r="C65" s="219"/>
      <c r="D65" s="150"/>
      <c r="E65"/>
      <c r="F65"/>
      <c r="G65"/>
      <c r="H65"/>
      <c r="I65"/>
      <c r="J65"/>
      <c r="K65"/>
      <c r="L65"/>
      <c r="M65"/>
      <c r="N65"/>
      <c r="O65"/>
    </row>
    <row r="66" spans="2:15" ht="14">
      <c r="B66"/>
      <c r="C66" s="219"/>
      <c r="D66" s="150"/>
      <c r="E66"/>
      <c r="F66"/>
      <c r="G66"/>
      <c r="H66"/>
      <c r="I66"/>
      <c r="J66"/>
      <c r="K66"/>
      <c r="L66"/>
      <c r="M66"/>
      <c r="N66"/>
      <c r="O66"/>
    </row>
    <row r="67" spans="2:15" ht="19">
      <c r="B67" s="349" t="s">
        <v>1</v>
      </c>
      <c r="C67" s="349"/>
      <c r="D67" s="349"/>
      <c r="E67" s="349"/>
      <c r="F67" s="349"/>
      <c r="G67" s="349"/>
      <c r="H67" s="349"/>
      <c r="I67" s="349"/>
      <c r="J67" s="349"/>
      <c r="K67" s="349"/>
      <c r="L67" s="349"/>
      <c r="M67" s="349"/>
      <c r="N67" s="349"/>
      <c r="O67" s="349"/>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0" priority="1">
      <formula>$E$18="○"</formula>
    </cfRule>
  </conditionalFormatting>
  <conditionalFormatting sqref="E12:M23 E30:M35">
    <cfRule type="expression" dxfId="69" priority="3">
      <formula>$E$24="○"</formula>
    </cfRule>
  </conditionalFormatting>
  <conditionalFormatting sqref="E12:M29">
    <cfRule type="expression" dxfId="68" priority="4">
      <formula>$E$30="○"</formula>
    </cfRule>
  </conditionalFormatting>
  <conditionalFormatting sqref="E18:M35">
    <cfRule type="expression" dxfId="67"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57"/>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c r="C2"/>
      <c r="D2"/>
      <c r="E2"/>
      <c r="F2"/>
      <c r="G2"/>
      <c r="H2"/>
      <c r="I2"/>
      <c r="J2"/>
      <c r="K2" s="190"/>
      <c r="L2" s="447" t="s">
        <v>463</v>
      </c>
      <c r="M2" s="447"/>
      <c r="N2" s="447"/>
      <c r="O2"/>
      <c r="AB2" s="43"/>
      <c r="AC2" s="43"/>
      <c r="AD2" s="43"/>
      <c r="AE2" s="43"/>
      <c r="AF2" s="43"/>
      <c r="AG2" s="43"/>
      <c r="AH2" s="43"/>
    </row>
    <row r="3" spans="2:34">
      <c r="B3"/>
      <c r="C3"/>
      <c r="D3"/>
      <c r="E3"/>
      <c r="F3"/>
      <c r="G3"/>
      <c r="H3"/>
      <c r="I3"/>
      <c r="J3"/>
      <c r="K3"/>
      <c r="L3" s="1044" t="s">
        <v>231</v>
      </c>
      <c r="M3" s="1044"/>
      <c r="N3" s="1044"/>
      <c r="O3"/>
    </row>
    <row r="4" spans="2:34" ht="13.5" customHeight="1">
      <c r="B4"/>
      <c r="C4"/>
      <c r="D4"/>
      <c r="E4"/>
      <c r="F4"/>
      <c r="G4"/>
      <c r="H4"/>
      <c r="I4"/>
      <c r="J4"/>
      <c r="K4"/>
      <c r="L4" s="1044"/>
      <c r="M4" s="1044"/>
      <c r="N4" s="1044"/>
      <c r="O4"/>
    </row>
    <row r="5" spans="2:34" ht="13.5" customHeight="1">
      <c r="B5"/>
      <c r="C5"/>
      <c r="D5"/>
      <c r="E5"/>
      <c r="F5"/>
      <c r="G5"/>
      <c r="H5"/>
      <c r="I5"/>
      <c r="J5"/>
      <c r="K5"/>
      <c r="L5" s="1044"/>
      <c r="M5" s="1044"/>
      <c r="N5" s="1044"/>
      <c r="O5"/>
    </row>
    <row r="6" spans="2:34" ht="13.5" customHeight="1">
      <c r="B6"/>
      <c r="C6"/>
      <c r="D6"/>
      <c r="E6"/>
      <c r="F6"/>
      <c r="G6"/>
      <c r="H6"/>
      <c r="I6"/>
      <c r="J6"/>
      <c r="K6"/>
      <c r="L6" s="1256"/>
      <c r="M6" s="1256"/>
      <c r="N6" s="1256"/>
      <c r="O6"/>
    </row>
    <row r="7" spans="2:34">
      <c r="B7"/>
      <c r="C7"/>
      <c r="D7"/>
      <c r="E7"/>
      <c r="F7"/>
      <c r="G7"/>
      <c r="H7"/>
      <c r="I7"/>
      <c r="J7"/>
      <c r="K7"/>
      <c r="L7"/>
      <c r="M7"/>
      <c r="N7"/>
      <c r="O7"/>
      <c r="R7" s="1257"/>
      <c r="S7" s="1257"/>
      <c r="T7" s="1257"/>
      <c r="U7" s="1257"/>
      <c r="V7" s="1257"/>
      <c r="W7" s="1257"/>
      <c r="X7" s="1257"/>
    </row>
    <row r="8" spans="2:34" ht="13.5" customHeight="1">
      <c r="B8"/>
      <c r="C8"/>
      <c r="D8"/>
      <c r="E8"/>
      <c r="F8"/>
      <c r="G8"/>
      <c r="H8"/>
      <c r="I8"/>
      <c r="J8"/>
      <c r="K8"/>
      <c r="L8"/>
      <c r="M8"/>
      <c r="N8"/>
      <c r="O8"/>
      <c r="R8" s="1257"/>
      <c r="S8" s="1257"/>
      <c r="T8" s="1257"/>
      <c r="U8" s="1257"/>
      <c r="V8" s="1257"/>
      <c r="W8" s="1257"/>
      <c r="X8" s="1257"/>
    </row>
    <row r="9" spans="2:34" ht="16.5">
      <c r="B9" s="685" t="s">
        <v>358</v>
      </c>
      <c r="C9" s="685"/>
      <c r="D9" s="685"/>
      <c r="E9" s="685"/>
      <c r="F9" s="685"/>
      <c r="G9" s="685"/>
      <c r="H9" s="685"/>
      <c r="I9" s="685"/>
      <c r="J9" s="685"/>
      <c r="K9" s="685"/>
      <c r="L9" s="685"/>
      <c r="M9" s="685"/>
      <c r="N9" s="685"/>
      <c r="O9"/>
      <c r="R9" s="1257"/>
      <c r="S9" s="1257"/>
      <c r="T9" s="1257"/>
      <c r="U9" s="1257"/>
      <c r="V9" s="1257"/>
      <c r="W9" s="1257"/>
      <c r="X9" s="1257"/>
    </row>
    <row r="10" spans="2:34" ht="16.5">
      <c r="B10" s="172"/>
      <c r="C10" s="172"/>
      <c r="D10" s="172"/>
      <c r="E10" s="172"/>
      <c r="F10" s="172"/>
      <c r="G10" s="172"/>
      <c r="H10" s="172"/>
      <c r="I10" s="172"/>
      <c r="J10" s="172"/>
      <c r="K10" s="172"/>
      <c r="L10" s="172"/>
      <c r="M10" s="172"/>
      <c r="N10" s="172"/>
      <c r="O10"/>
      <c r="R10" s="1257"/>
      <c r="S10" s="1257"/>
      <c r="T10" s="1257"/>
      <c r="U10" s="1257"/>
      <c r="V10" s="1257"/>
      <c r="W10" s="1257"/>
      <c r="X10" s="1257"/>
    </row>
    <row r="11" spans="2:34" ht="12.75" customHeight="1">
      <c r="B11" s="149"/>
      <c r="C11" s="149"/>
      <c r="D11" s="149"/>
      <c r="E11" s="149"/>
      <c r="F11" s="149"/>
      <c r="G11" s="149"/>
      <c r="H11" s="149"/>
      <c r="I11" s="149"/>
      <c r="J11" s="149"/>
      <c r="K11" s="149"/>
      <c r="L11" s="149"/>
      <c r="M11" s="149"/>
      <c r="N11" s="149"/>
      <c r="O11"/>
    </row>
    <row r="12" spans="2:34">
      <c r="B12"/>
      <c r="C12" s="1141" t="s">
        <v>359</v>
      </c>
      <c r="D12" s="1142"/>
      <c r="E12" s="415"/>
      <c r="F12" s="416"/>
      <c r="G12" s="1276" t="s">
        <v>360</v>
      </c>
      <c r="H12" s="1277"/>
      <c r="I12" s="1277"/>
      <c r="J12" s="1277"/>
      <c r="K12" s="1277"/>
      <c r="L12" s="1277"/>
      <c r="M12" s="1278"/>
      <c r="N12" s="191"/>
      <c r="O12"/>
    </row>
    <row r="13" spans="2:34" ht="17.149999999999999" customHeight="1">
      <c r="B13"/>
      <c r="C13" s="1143"/>
      <c r="D13" s="1144"/>
      <c r="E13" s="417"/>
      <c r="F13" s="418"/>
      <c r="G13" s="1279"/>
      <c r="H13" s="1280"/>
      <c r="I13" s="1280"/>
      <c r="J13" s="1280"/>
      <c r="K13" s="1280"/>
      <c r="L13" s="1280"/>
      <c r="M13" s="1281"/>
      <c r="N13" s="191"/>
      <c r="O13" s="192"/>
    </row>
    <row r="14" spans="2:34" ht="17.149999999999999" customHeight="1">
      <c r="B14"/>
      <c r="C14" s="1143"/>
      <c r="D14" s="1144"/>
      <c r="E14" s="417"/>
      <c r="F14" s="418"/>
      <c r="G14" s="1279"/>
      <c r="H14" s="1280"/>
      <c r="I14" s="1280"/>
      <c r="J14" s="1280"/>
      <c r="K14" s="1280"/>
      <c r="L14" s="1280"/>
      <c r="M14" s="1281"/>
      <c r="N14" s="191"/>
      <c r="O14"/>
    </row>
    <row r="15" spans="2:34" ht="17.149999999999999" customHeight="1">
      <c r="B15"/>
      <c r="C15" s="1143"/>
      <c r="D15" s="1144"/>
      <c r="E15" s="419"/>
      <c r="F15" s="420"/>
      <c r="G15" s="1282"/>
      <c r="H15" s="1283"/>
      <c r="I15" s="1283"/>
      <c r="J15" s="1283"/>
      <c r="K15" s="1283"/>
      <c r="L15" s="1283"/>
      <c r="M15" s="1284"/>
      <c r="N15" s="191"/>
      <c r="O15"/>
    </row>
    <row r="16" spans="2:34" ht="17.149999999999999" customHeight="1">
      <c r="B16"/>
      <c r="C16" s="1143"/>
      <c r="D16" s="1144"/>
      <c r="E16" s="415"/>
      <c r="F16" s="416"/>
      <c r="G16" s="421" t="s">
        <v>8</v>
      </c>
      <c r="H16" s="421"/>
      <c r="I16" s="421"/>
      <c r="J16" s="421"/>
      <c r="K16" s="421"/>
      <c r="L16" s="421"/>
      <c r="M16" s="422"/>
      <c r="N16" s="191"/>
      <c r="O16"/>
    </row>
    <row r="17" spans="2:15" ht="17.149999999999999" customHeight="1">
      <c r="B17"/>
      <c r="C17" s="1143"/>
      <c r="D17" s="1144"/>
      <c r="E17" s="417"/>
      <c r="F17" s="418"/>
      <c r="G17" s="423"/>
      <c r="H17" s="423"/>
      <c r="I17" s="423"/>
      <c r="J17" s="423"/>
      <c r="K17" s="423"/>
      <c r="L17" s="423"/>
      <c r="M17" s="424"/>
      <c r="N17" s="191"/>
      <c r="O17"/>
    </row>
    <row r="18" spans="2:15" ht="17.149999999999999" customHeight="1">
      <c r="B18"/>
      <c r="C18" s="1143"/>
      <c r="D18" s="1144"/>
      <c r="E18" s="417"/>
      <c r="F18" s="418"/>
      <c r="G18" s="423"/>
      <c r="H18" s="423"/>
      <c r="I18" s="423"/>
      <c r="J18" s="423"/>
      <c r="K18" s="423"/>
      <c r="L18" s="423"/>
      <c r="M18" s="424"/>
      <c r="N18" s="191"/>
      <c r="O18"/>
    </row>
    <row r="19" spans="2:15" ht="17.149999999999999" customHeight="1">
      <c r="B19"/>
      <c r="C19" s="1145"/>
      <c r="D19" s="1146"/>
      <c r="E19" s="419"/>
      <c r="F19" s="420"/>
      <c r="G19" s="425"/>
      <c r="H19" s="425"/>
      <c r="I19" s="425"/>
      <c r="J19" s="425"/>
      <c r="K19" s="425"/>
      <c r="L19" s="425"/>
      <c r="M19" s="426"/>
      <c r="N19"/>
      <c r="O19"/>
    </row>
    <row r="20" spans="2:15" ht="17.149999999999999" customHeight="1">
      <c r="B20"/>
      <c r="C20"/>
      <c r="D20"/>
      <c r="E20" s="13" t="str">
        <f>IF(COUNTBLANK(E12:F19)=16,"　↑　該当する方に○",IF(COUNTBLANK(E12:F19)=14,"　↑　どちらか一方に○",""))</f>
        <v>　↑　該当する方に○</v>
      </c>
      <c r="F20" s="2"/>
      <c r="G20"/>
      <c r="H20"/>
      <c r="I20"/>
      <c r="J20"/>
      <c r="K20"/>
      <c r="L20"/>
      <c r="M20"/>
      <c r="N20"/>
      <c r="O20"/>
    </row>
    <row r="21" spans="2:15" ht="17.149999999999999" customHeight="1">
      <c r="B21"/>
      <c r="C21"/>
      <c r="D21"/>
      <c r="E21" s="221"/>
      <c r="F21"/>
      <c r="G21"/>
      <c r="H21"/>
      <c r="I21"/>
      <c r="J21"/>
      <c r="K21"/>
      <c r="L21"/>
      <c r="M21"/>
      <c r="N21"/>
      <c r="O21"/>
    </row>
    <row r="22" spans="2:15" s="14" customFormat="1" ht="17.149999999999999" customHeight="1">
      <c r="B22" s="119"/>
      <c r="C22" s="126" t="s">
        <v>2</v>
      </c>
      <c r="D22" s="119"/>
      <c r="E22" s="119"/>
      <c r="F22" s="119"/>
      <c r="G22" s="119"/>
      <c r="H22" s="119"/>
      <c r="I22" s="119"/>
      <c r="J22" s="119"/>
      <c r="K22" s="119"/>
      <c r="L22" s="119"/>
      <c r="M22" s="119"/>
      <c r="N22" s="119"/>
      <c r="O22" s="119"/>
    </row>
    <row r="23" spans="2:15" ht="17.149999999999999" customHeight="1">
      <c r="B23"/>
      <c r="C23"/>
      <c r="D23"/>
      <c r="E23"/>
      <c r="F23"/>
      <c r="G23"/>
      <c r="H23"/>
      <c r="I23"/>
      <c r="J23"/>
      <c r="K23"/>
      <c r="L23"/>
      <c r="M23"/>
      <c r="N23"/>
      <c r="O23"/>
    </row>
    <row r="24" spans="2:15" ht="17.149999999999999" customHeight="1">
      <c r="B24"/>
      <c r="C24"/>
      <c r="D24"/>
      <c r="E24"/>
      <c r="F24"/>
      <c r="G24"/>
      <c r="H24"/>
      <c r="I24"/>
      <c r="J24"/>
      <c r="K24"/>
      <c r="L24"/>
      <c r="M24"/>
      <c r="N24"/>
      <c r="O24"/>
    </row>
    <row r="25" spans="2:15">
      <c r="B25"/>
      <c r="C25"/>
      <c r="D25"/>
      <c r="E25"/>
      <c r="F25"/>
      <c r="G25"/>
      <c r="H25"/>
      <c r="I25"/>
      <c r="J25"/>
      <c r="K25"/>
      <c r="L25"/>
      <c r="M25"/>
      <c r="N25"/>
      <c r="O25"/>
    </row>
    <row r="26" spans="2:15">
      <c r="B26"/>
      <c r="C26"/>
      <c r="D26"/>
      <c r="E26"/>
      <c r="F26"/>
      <c r="G26"/>
      <c r="H26"/>
      <c r="I26"/>
      <c r="J26"/>
      <c r="K26"/>
      <c r="L26"/>
      <c r="M26"/>
      <c r="N26"/>
      <c r="O26"/>
    </row>
    <row r="27" spans="2:15" ht="14">
      <c r="B27"/>
      <c r="C27" s="217"/>
      <c r="D27"/>
      <c r="E27"/>
      <c r="F27"/>
      <c r="G27"/>
      <c r="H27"/>
      <c r="I27"/>
      <c r="J27"/>
      <c r="K27"/>
      <c r="L27"/>
      <c r="M27"/>
      <c r="N27"/>
      <c r="O27"/>
    </row>
    <row r="28" spans="2:15">
      <c r="B28"/>
      <c r="C28"/>
      <c r="D28"/>
      <c r="E28"/>
      <c r="F28"/>
      <c r="G28"/>
      <c r="H28"/>
      <c r="I28"/>
      <c r="J28"/>
      <c r="K28"/>
      <c r="L28"/>
      <c r="M28"/>
      <c r="N28"/>
      <c r="O28"/>
    </row>
    <row r="29" spans="2:15" s="14" customFormat="1" ht="14">
      <c r="B29" s="119"/>
      <c r="C29" s="217"/>
      <c r="D29" s="219"/>
      <c r="E29" s="119"/>
      <c r="F29" s="119"/>
      <c r="G29" s="119"/>
      <c r="H29" s="119"/>
      <c r="I29" s="119"/>
      <c r="J29" s="119"/>
      <c r="K29" s="119"/>
      <c r="L29" s="119"/>
      <c r="M29" s="119"/>
      <c r="N29" s="119"/>
      <c r="O29" s="119"/>
    </row>
    <row r="30" spans="2:15" ht="14">
      <c r="B30"/>
      <c r="C30" s="219"/>
      <c r="D30"/>
      <c r="E30"/>
      <c r="F30"/>
      <c r="G30"/>
      <c r="H30"/>
      <c r="I30"/>
      <c r="J30"/>
      <c r="K30"/>
      <c r="L30"/>
      <c r="M30"/>
      <c r="N30"/>
      <c r="O30"/>
    </row>
    <row r="31" spans="2:15">
      <c r="B31"/>
      <c r="C31"/>
      <c r="D31"/>
      <c r="E31"/>
      <c r="F31"/>
      <c r="G31"/>
      <c r="H31"/>
      <c r="I31"/>
      <c r="J31"/>
      <c r="K31"/>
      <c r="L31"/>
      <c r="M31"/>
      <c r="N31"/>
      <c r="O31"/>
    </row>
    <row r="32" spans="2:15">
      <c r="B32"/>
      <c r="C32"/>
      <c r="D32"/>
      <c r="E32"/>
      <c r="F32"/>
      <c r="G32"/>
      <c r="H32"/>
      <c r="I32"/>
      <c r="J32"/>
      <c r="K32"/>
      <c r="L32"/>
      <c r="M32"/>
      <c r="N32"/>
      <c r="O32"/>
    </row>
    <row r="33" spans="2:15">
      <c r="B33"/>
      <c r="C33"/>
      <c r="D33"/>
      <c r="E33"/>
      <c r="F33"/>
      <c r="G33"/>
      <c r="H33"/>
      <c r="I33"/>
      <c r="J33"/>
      <c r="K33"/>
      <c r="L33"/>
      <c r="M33"/>
      <c r="N33"/>
      <c r="O33"/>
    </row>
    <row r="34" spans="2:15">
      <c r="B34"/>
      <c r="C34"/>
      <c r="D34"/>
      <c r="E34"/>
      <c r="F34"/>
      <c r="G34"/>
      <c r="H34"/>
      <c r="I34"/>
      <c r="J34"/>
      <c r="K34"/>
      <c r="L34"/>
      <c r="M34"/>
      <c r="N34"/>
      <c r="O34"/>
    </row>
    <row r="35" spans="2:15">
      <c r="B35"/>
      <c r="C35"/>
      <c r="D35"/>
      <c r="E35"/>
      <c r="F35"/>
      <c r="G35"/>
      <c r="H35"/>
      <c r="I35"/>
      <c r="J35"/>
      <c r="K35"/>
      <c r="L35"/>
      <c r="M35"/>
      <c r="N35"/>
      <c r="O35"/>
    </row>
    <row r="36" spans="2:15">
      <c r="B36"/>
      <c r="C36"/>
      <c r="D36"/>
      <c r="E36"/>
      <c r="F36"/>
      <c r="G36"/>
      <c r="H36"/>
      <c r="I36"/>
      <c r="J36"/>
      <c r="K36"/>
      <c r="L36"/>
      <c r="M36"/>
      <c r="N36"/>
      <c r="O36"/>
    </row>
    <row r="37" spans="2:15">
      <c r="B37"/>
      <c r="C37"/>
      <c r="D37"/>
      <c r="E37"/>
      <c r="F37"/>
      <c r="G37"/>
      <c r="H37"/>
      <c r="I37"/>
      <c r="J37"/>
      <c r="K37"/>
      <c r="L37"/>
      <c r="M37"/>
      <c r="N37"/>
      <c r="O37"/>
    </row>
    <row r="38" spans="2:15">
      <c r="B38"/>
      <c r="C38"/>
      <c r="D38"/>
      <c r="E38"/>
      <c r="F38"/>
      <c r="G38"/>
      <c r="H38"/>
      <c r="I38"/>
      <c r="J38"/>
      <c r="K38"/>
      <c r="L38"/>
      <c r="M38"/>
      <c r="N38"/>
      <c r="O38"/>
    </row>
    <row r="39" spans="2:15">
      <c r="B39"/>
      <c r="C39"/>
      <c r="D39"/>
      <c r="E39"/>
      <c r="F39"/>
      <c r="G39"/>
      <c r="H39"/>
      <c r="I39"/>
      <c r="J39"/>
      <c r="K39"/>
      <c r="L39"/>
      <c r="M39"/>
      <c r="N39"/>
      <c r="O39"/>
    </row>
    <row r="40" spans="2:15">
      <c r="B40"/>
      <c r="C40"/>
      <c r="D40"/>
      <c r="E40"/>
      <c r="F40"/>
      <c r="G40"/>
      <c r="H40"/>
      <c r="I40"/>
      <c r="J40"/>
      <c r="K40"/>
      <c r="L40"/>
      <c r="M40"/>
      <c r="N40"/>
      <c r="O40"/>
    </row>
    <row r="41" spans="2:15">
      <c r="B41"/>
      <c r="C41"/>
      <c r="D41"/>
      <c r="E41"/>
      <c r="F41"/>
      <c r="G41"/>
      <c r="H41"/>
      <c r="I41"/>
      <c r="J41"/>
      <c r="K41"/>
      <c r="L41"/>
      <c r="M41"/>
      <c r="N41"/>
      <c r="O41"/>
    </row>
    <row r="42" spans="2:15">
      <c r="B42"/>
      <c r="C42"/>
      <c r="D42"/>
      <c r="E42"/>
      <c r="F42"/>
      <c r="G42"/>
      <c r="H42"/>
      <c r="I42"/>
      <c r="J42"/>
      <c r="K42"/>
      <c r="L42"/>
      <c r="M42"/>
      <c r="N42"/>
      <c r="O42"/>
    </row>
    <row r="43" spans="2:15">
      <c r="B43"/>
      <c r="C43"/>
      <c r="D43"/>
      <c r="E43"/>
      <c r="F43"/>
      <c r="G43"/>
      <c r="H43"/>
      <c r="I43"/>
      <c r="J43"/>
      <c r="K43"/>
      <c r="L43"/>
      <c r="M43"/>
      <c r="N43"/>
      <c r="O43"/>
    </row>
    <row r="44" spans="2:15">
      <c r="B44"/>
      <c r="C44"/>
      <c r="D44"/>
      <c r="E44"/>
      <c r="F44"/>
      <c r="G44"/>
      <c r="H44"/>
      <c r="I44"/>
      <c r="J44"/>
      <c r="K44"/>
      <c r="L44"/>
      <c r="M44"/>
      <c r="N44"/>
      <c r="O44"/>
    </row>
    <row r="45" spans="2:15">
      <c r="B45"/>
      <c r="C45"/>
      <c r="D45"/>
      <c r="E45"/>
      <c r="F45"/>
      <c r="G45"/>
      <c r="H45"/>
      <c r="I45"/>
      <c r="J45"/>
      <c r="K45"/>
      <c r="L45"/>
      <c r="M45"/>
      <c r="N45"/>
      <c r="O45"/>
    </row>
    <row r="46" spans="2:15">
      <c r="B46"/>
      <c r="C46"/>
      <c r="D46"/>
      <c r="E46"/>
      <c r="F46"/>
      <c r="G46"/>
      <c r="H46"/>
      <c r="I46"/>
      <c r="J46"/>
      <c r="K46"/>
      <c r="L46"/>
      <c r="M46"/>
      <c r="N46"/>
      <c r="O46"/>
    </row>
    <row r="47" spans="2:15">
      <c r="B47"/>
      <c r="C47"/>
      <c r="D47"/>
      <c r="E47"/>
      <c r="F47"/>
      <c r="G47"/>
      <c r="H47"/>
      <c r="I47"/>
      <c r="J47"/>
      <c r="K47"/>
      <c r="L47"/>
      <c r="M47"/>
      <c r="N47"/>
      <c r="O47"/>
    </row>
    <row r="48" spans="2:15">
      <c r="B48"/>
      <c r="C48"/>
      <c r="D48"/>
      <c r="E48"/>
      <c r="F48"/>
      <c r="G48"/>
      <c r="H48"/>
      <c r="I48"/>
      <c r="J48"/>
      <c r="K48"/>
      <c r="L48"/>
      <c r="M48"/>
      <c r="N48"/>
      <c r="O48"/>
    </row>
    <row r="49" spans="2:15">
      <c r="B49"/>
      <c r="C49"/>
      <c r="D49"/>
      <c r="E49"/>
      <c r="F49"/>
      <c r="G49"/>
      <c r="H49"/>
      <c r="I49"/>
      <c r="J49"/>
      <c r="K49"/>
      <c r="L49"/>
      <c r="M49"/>
      <c r="N49"/>
      <c r="O49"/>
    </row>
    <row r="50" spans="2:15">
      <c r="B50"/>
      <c r="C50"/>
      <c r="D50"/>
      <c r="E50"/>
      <c r="F50"/>
      <c r="G50"/>
      <c r="H50"/>
      <c r="I50"/>
      <c r="J50"/>
      <c r="K50"/>
      <c r="L50"/>
      <c r="M50"/>
      <c r="N50"/>
      <c r="O50"/>
    </row>
    <row r="51" spans="2:15">
      <c r="B51"/>
      <c r="C51"/>
      <c r="D51"/>
      <c r="E51"/>
      <c r="F51"/>
      <c r="G51"/>
      <c r="H51"/>
      <c r="I51"/>
      <c r="J51"/>
      <c r="K51"/>
      <c r="L51"/>
      <c r="M51"/>
      <c r="N51"/>
      <c r="O51"/>
    </row>
    <row r="52" spans="2:15">
      <c r="B52"/>
      <c r="C52"/>
      <c r="D52"/>
      <c r="E52"/>
      <c r="F52"/>
      <c r="G52"/>
      <c r="H52"/>
      <c r="I52"/>
      <c r="J52"/>
      <c r="K52"/>
      <c r="L52"/>
      <c r="M52"/>
      <c r="N52"/>
      <c r="O52"/>
    </row>
    <row r="53" spans="2:15" ht="22.5" customHeight="1">
      <c r="B53"/>
      <c r="C53"/>
      <c r="D53"/>
      <c r="E53"/>
      <c r="F53"/>
      <c r="G53"/>
      <c r="H53"/>
      <c r="I53"/>
      <c r="J53"/>
      <c r="K53"/>
      <c r="L53"/>
      <c r="M53"/>
      <c r="N53"/>
      <c r="O53"/>
    </row>
    <row r="54" spans="2:15">
      <c r="B54"/>
      <c r="C54"/>
      <c r="D54"/>
      <c r="E54"/>
      <c r="F54"/>
      <c r="G54"/>
      <c r="H54"/>
      <c r="I54"/>
      <c r="J54"/>
      <c r="K54"/>
      <c r="L54"/>
      <c r="M54"/>
      <c r="N54"/>
      <c r="O54"/>
    </row>
    <row r="55" spans="2:15">
      <c r="B55"/>
      <c r="C55"/>
      <c r="D55"/>
      <c r="E55"/>
      <c r="F55"/>
      <c r="G55"/>
      <c r="H55"/>
      <c r="I55"/>
      <c r="J55"/>
      <c r="K55"/>
      <c r="L55"/>
      <c r="M55"/>
      <c r="N55"/>
      <c r="O55"/>
    </row>
    <row r="56" spans="2:15">
      <c r="B56"/>
      <c r="C56"/>
      <c r="D56"/>
      <c r="E56"/>
      <c r="F56"/>
      <c r="G56"/>
      <c r="H56"/>
      <c r="I56"/>
      <c r="J56"/>
      <c r="K56"/>
      <c r="L56"/>
      <c r="M56"/>
      <c r="N56"/>
      <c r="O56"/>
    </row>
    <row r="57" spans="2:15" ht="19">
      <c r="B57" s="349" t="s">
        <v>1</v>
      </c>
      <c r="C57" s="349"/>
      <c r="D57" s="349"/>
      <c r="E57" s="349"/>
      <c r="F57" s="349"/>
      <c r="G57" s="349"/>
      <c r="H57" s="349"/>
      <c r="I57" s="349"/>
      <c r="J57" s="349"/>
      <c r="K57" s="349"/>
      <c r="L57" s="349"/>
      <c r="M57" s="349"/>
      <c r="N57" s="349"/>
      <c r="O57" s="349"/>
    </row>
  </sheetData>
  <sheetProtection sheet="1" selectLockedCells="1"/>
  <mergeCells count="11">
    <mergeCell ref="B57:O57"/>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6" priority="1">
      <formula>$E$16="○"</formula>
    </cfRule>
  </conditionalFormatting>
  <conditionalFormatting sqref="E16:M19">
    <cfRule type="expression" dxfId="65" priority="5">
      <formula>$E$12="○"</formula>
    </cfRule>
  </conditionalFormatting>
  <conditionalFormatting sqref="R7">
    <cfRule type="expression" dxfId="64" priority="2" stopIfTrue="1">
      <formula>$E$16="○"</formula>
    </cfRule>
    <cfRule type="expression" dxfId="63" priority="3" stopIfTrue="1">
      <formula>$E$14="○"</formula>
    </cfRule>
    <cfRule type="expression" dxfId="62"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57" customWidth="1"/>
    <col min="2" max="3" width="6.453125" style="57" customWidth="1"/>
    <col min="4" max="4" width="6.6328125" style="57" customWidth="1"/>
    <col min="5" max="14" width="6.453125" style="57" customWidth="1"/>
    <col min="15" max="15" width="2.453125" style="57" customWidth="1"/>
    <col min="16" max="16" width="3.7265625" style="57" customWidth="1"/>
    <col min="17" max="16384" width="6.453125" style="57"/>
  </cols>
  <sheetData>
    <row r="1" spans="2:15" ht="22.5" customHeight="1"/>
    <row r="2" spans="2:15" ht="25.5">
      <c r="B2" s="24"/>
      <c r="C2" s="24"/>
      <c r="D2" s="24"/>
      <c r="E2" s="24"/>
      <c r="F2" s="24"/>
      <c r="G2" s="24"/>
      <c r="H2" s="24"/>
      <c r="I2" s="24"/>
      <c r="J2" s="24"/>
      <c r="K2" s="24"/>
      <c r="L2" s="447" t="s">
        <v>463</v>
      </c>
      <c r="M2" s="447"/>
      <c r="N2" s="447"/>
      <c r="O2" s="24"/>
    </row>
    <row r="3" spans="2:15" ht="13.5" customHeight="1">
      <c r="B3" s="24"/>
      <c r="C3" s="24"/>
      <c r="D3" s="24"/>
      <c r="E3" s="24"/>
      <c r="F3" s="24"/>
      <c r="G3" s="24"/>
      <c r="H3" s="24"/>
      <c r="I3" s="24"/>
      <c r="J3" s="24"/>
      <c r="K3" s="24"/>
      <c r="L3" s="1409" t="s">
        <v>316</v>
      </c>
      <c r="M3" s="1409"/>
      <c r="N3" s="1409"/>
      <c r="O3" s="24"/>
    </row>
    <row r="4" spans="2:15" ht="13.5" customHeight="1">
      <c r="B4" s="24"/>
      <c r="C4" s="24"/>
      <c r="D4" s="24"/>
      <c r="E4" s="24"/>
      <c r="F4" s="24"/>
      <c r="G4" s="24"/>
      <c r="H4" s="24"/>
      <c r="I4" s="24"/>
      <c r="J4" s="24"/>
      <c r="K4" s="24"/>
      <c r="L4" s="1409"/>
      <c r="M4" s="1409"/>
      <c r="N4" s="1409"/>
      <c r="O4" s="24"/>
    </row>
    <row r="5" spans="2:15" ht="13.5" customHeight="1">
      <c r="B5" s="24"/>
      <c r="C5" s="24"/>
      <c r="D5" s="24"/>
      <c r="E5" s="24"/>
      <c r="F5" s="24"/>
      <c r="G5" s="24"/>
      <c r="H5" s="24"/>
      <c r="I5" s="24"/>
      <c r="J5" s="24"/>
      <c r="K5" s="24"/>
      <c r="L5" s="1409"/>
      <c r="M5" s="1409"/>
      <c r="N5" s="1409"/>
      <c r="O5" s="24"/>
    </row>
    <row r="6" spans="2:15" ht="14">
      <c r="B6" s="24"/>
      <c r="C6" s="317"/>
      <c r="D6" s="317"/>
      <c r="E6" s="317"/>
      <c r="F6" s="317"/>
      <c r="G6" s="317"/>
      <c r="H6" s="317"/>
      <c r="I6" s="317"/>
      <c r="J6" s="317"/>
      <c r="K6" s="317"/>
      <c r="L6" s="317"/>
      <c r="M6" s="317"/>
      <c r="N6" s="317"/>
      <c r="O6" s="24"/>
    </row>
    <row r="7" spans="2:15" ht="14">
      <c r="B7" s="24"/>
      <c r="C7" s="317"/>
      <c r="D7" s="317"/>
      <c r="E7" s="317"/>
      <c r="F7" s="317"/>
      <c r="G7" s="317"/>
      <c r="H7" s="317"/>
      <c r="I7" s="317"/>
      <c r="J7" s="317"/>
      <c r="K7" s="317"/>
      <c r="L7" s="317"/>
      <c r="M7" s="317"/>
      <c r="N7" s="317"/>
      <c r="O7" s="24"/>
    </row>
    <row r="8" spans="2:15">
      <c r="B8" s="24"/>
      <c r="C8" s="24"/>
      <c r="D8" s="24"/>
      <c r="E8" s="24"/>
      <c r="F8" s="24"/>
      <c r="G8" s="24"/>
      <c r="H8" s="24"/>
      <c r="I8" s="24"/>
      <c r="J8" s="24"/>
      <c r="K8" s="24"/>
      <c r="L8" s="1380"/>
      <c r="M8" s="1380"/>
      <c r="N8" s="1380"/>
      <c r="O8" s="24"/>
    </row>
    <row r="9" spans="2:15" ht="16.5">
      <c r="B9" s="1381" t="s">
        <v>240</v>
      </c>
      <c r="C9" s="1381"/>
      <c r="D9" s="1381"/>
      <c r="E9" s="1381"/>
      <c r="F9" s="1381"/>
      <c r="G9" s="1381"/>
      <c r="H9" s="1381"/>
      <c r="I9" s="1381"/>
      <c r="J9" s="1381"/>
      <c r="K9" s="1381"/>
      <c r="L9" s="1381"/>
      <c r="M9" s="1381"/>
      <c r="N9" s="1381"/>
      <c r="O9" s="24"/>
    </row>
    <row r="10" spans="2:15" ht="16.5">
      <c r="B10" s="318"/>
      <c r="C10" s="318"/>
      <c r="D10" s="318"/>
      <c r="E10" s="318"/>
      <c r="F10" s="318"/>
      <c r="G10" s="318"/>
      <c r="H10" s="318"/>
      <c r="I10" s="318"/>
      <c r="J10" s="318"/>
      <c r="K10" s="318"/>
      <c r="L10" s="318"/>
      <c r="M10" s="318"/>
      <c r="N10" s="318"/>
      <c r="O10" s="24"/>
    </row>
    <row r="11" spans="2:15">
      <c r="B11" s="253"/>
      <c r="C11" s="253"/>
      <c r="D11" s="253"/>
      <c r="E11" s="58" t="str">
        <f>IF(AND(E12="",E15=""),"　↓　入札説明書を確認し、該当する方に○",IF(AND(E12="○",E15="○"),"　↓　いずれか１つに○",""))</f>
        <v>　↓　入札説明書を確認し、該当する方に○</v>
      </c>
      <c r="F11" s="253"/>
      <c r="G11" s="253"/>
      <c r="H11" s="253"/>
      <c r="I11" s="253"/>
      <c r="J11" s="253"/>
      <c r="K11" s="253"/>
      <c r="L11" s="253"/>
      <c r="M11" s="253"/>
      <c r="N11" s="253"/>
      <c r="O11" s="24"/>
    </row>
    <row r="12" spans="2:15" ht="13.5" customHeight="1">
      <c r="B12" s="24"/>
      <c r="C12" s="1382" t="s">
        <v>356</v>
      </c>
      <c r="D12" s="1383"/>
      <c r="E12" s="1388"/>
      <c r="F12" s="1389"/>
      <c r="G12" s="1394" t="s">
        <v>439</v>
      </c>
      <c r="H12" s="1395"/>
      <c r="I12" s="1395"/>
      <c r="J12" s="1395"/>
      <c r="K12" s="1395"/>
      <c r="L12" s="1395"/>
      <c r="M12" s="1396"/>
      <c r="N12" s="24"/>
      <c r="O12" s="319"/>
    </row>
    <row r="13" spans="2:15" ht="13.5" customHeight="1">
      <c r="B13" s="24"/>
      <c r="C13" s="1384"/>
      <c r="D13" s="1385"/>
      <c r="E13" s="1390"/>
      <c r="F13" s="1391"/>
      <c r="G13" s="1397"/>
      <c r="H13" s="1398"/>
      <c r="I13" s="1398"/>
      <c r="J13" s="1398"/>
      <c r="K13" s="1398"/>
      <c r="L13" s="1398"/>
      <c r="M13" s="1399"/>
      <c r="N13" s="24"/>
      <c r="O13" s="319"/>
    </row>
    <row r="14" spans="2:15" ht="13.5" customHeight="1">
      <c r="B14" s="24"/>
      <c r="C14" s="1384"/>
      <c r="D14" s="1385"/>
      <c r="E14" s="1392"/>
      <c r="F14" s="1393"/>
      <c r="G14" s="1400"/>
      <c r="H14" s="1401"/>
      <c r="I14" s="1401"/>
      <c r="J14" s="1401"/>
      <c r="K14" s="1401"/>
      <c r="L14" s="1401"/>
      <c r="M14" s="1402"/>
      <c r="N14" s="24"/>
      <c r="O14" s="319"/>
    </row>
    <row r="15" spans="2:15" ht="13.5" customHeight="1">
      <c r="B15" s="24"/>
      <c r="C15" s="1384"/>
      <c r="D15" s="1385"/>
      <c r="E15" s="1388"/>
      <c r="F15" s="1389"/>
      <c r="G15" s="1394" t="s">
        <v>440</v>
      </c>
      <c r="H15" s="1395"/>
      <c r="I15" s="1395"/>
      <c r="J15" s="1395"/>
      <c r="K15" s="1395"/>
      <c r="L15" s="1395"/>
      <c r="M15" s="1396"/>
      <c r="N15" s="24"/>
      <c r="O15" s="319"/>
    </row>
    <row r="16" spans="2:15" ht="13.5" customHeight="1">
      <c r="B16" s="24"/>
      <c r="C16" s="1384"/>
      <c r="D16" s="1385"/>
      <c r="E16" s="1390"/>
      <c r="F16" s="1391"/>
      <c r="G16" s="1397"/>
      <c r="H16" s="1398"/>
      <c r="I16" s="1398"/>
      <c r="J16" s="1398"/>
      <c r="K16" s="1398"/>
      <c r="L16" s="1398"/>
      <c r="M16" s="1399"/>
      <c r="N16" s="24"/>
      <c r="O16" s="319"/>
    </row>
    <row r="17" spans="2:15" ht="13.5" customHeight="1">
      <c r="B17" s="24"/>
      <c r="C17" s="1386"/>
      <c r="D17" s="1387"/>
      <c r="E17" s="1392"/>
      <c r="F17" s="1393"/>
      <c r="G17" s="1400"/>
      <c r="H17" s="1401"/>
      <c r="I17" s="1401"/>
      <c r="J17" s="1401"/>
      <c r="K17" s="1401"/>
      <c r="L17" s="1401"/>
      <c r="M17" s="1402"/>
      <c r="N17" s="24"/>
      <c r="O17" s="319"/>
    </row>
    <row r="18" spans="2:15">
      <c r="B18" s="24"/>
      <c r="C18" s="24"/>
      <c r="D18" s="24"/>
      <c r="E18" s="24"/>
      <c r="F18" s="24"/>
      <c r="G18" s="24"/>
      <c r="H18" s="24"/>
      <c r="I18" s="24"/>
      <c r="J18" s="24"/>
      <c r="K18" s="24"/>
      <c r="L18" s="24"/>
      <c r="M18" s="24"/>
      <c r="N18" s="24"/>
      <c r="O18" s="24"/>
    </row>
    <row r="19" spans="2:15">
      <c r="B19" s="24"/>
      <c r="C19" s="24"/>
      <c r="D19" s="24"/>
      <c r="E19" s="24"/>
      <c r="F19" s="24"/>
      <c r="G19" s="24"/>
      <c r="H19" s="24"/>
      <c r="I19" s="24"/>
      <c r="J19" s="24"/>
      <c r="K19" s="24"/>
      <c r="L19" s="24"/>
      <c r="M19" s="24"/>
      <c r="N19" s="24"/>
      <c r="O19" s="24"/>
    </row>
    <row r="20" spans="2:15">
      <c r="B20" s="24"/>
      <c r="C20" s="24"/>
      <c r="D20" s="24"/>
      <c r="E20" s="24"/>
      <c r="F20" s="24"/>
      <c r="G20" s="24"/>
      <c r="H20" s="24"/>
      <c r="I20" s="24"/>
      <c r="J20" s="24"/>
      <c r="K20" s="24"/>
      <c r="L20" s="24"/>
      <c r="M20" s="24"/>
      <c r="N20" s="24"/>
      <c r="O20" s="24"/>
    </row>
    <row r="21" spans="2:15">
      <c r="B21" s="24"/>
      <c r="C21" s="24"/>
      <c r="D21" s="24"/>
      <c r="E21" s="24"/>
      <c r="F21" s="24"/>
      <c r="G21" s="24"/>
      <c r="H21" s="24"/>
      <c r="I21" s="24"/>
      <c r="J21" s="24"/>
      <c r="K21" s="24"/>
      <c r="L21" s="24"/>
      <c r="M21" s="24"/>
      <c r="N21" s="24"/>
      <c r="O21" s="24"/>
    </row>
    <row r="22" spans="2:15">
      <c r="B22" s="24"/>
      <c r="C22" s="24"/>
      <c r="D22" s="24"/>
      <c r="E22" s="24"/>
      <c r="F22" s="24"/>
      <c r="G22" s="24"/>
      <c r="H22" s="24"/>
      <c r="I22" s="24"/>
      <c r="J22" s="24"/>
      <c r="K22" s="24"/>
      <c r="L22" s="24"/>
      <c r="M22" s="24"/>
      <c r="N22" s="24"/>
      <c r="O22" s="24"/>
    </row>
    <row r="23" spans="2:15">
      <c r="B23" s="24"/>
      <c r="C23" s="24"/>
      <c r="D23" s="24"/>
      <c r="E23" s="24"/>
      <c r="F23" s="24"/>
      <c r="G23" s="24"/>
      <c r="H23" s="24"/>
      <c r="I23" s="24"/>
      <c r="J23" s="24"/>
      <c r="K23" s="24"/>
      <c r="L23" s="24"/>
      <c r="M23" s="24"/>
      <c r="N23" s="24"/>
      <c r="O23" s="24"/>
    </row>
    <row r="24" spans="2:15">
      <c r="B24" s="24"/>
      <c r="C24" s="24"/>
      <c r="D24" s="24"/>
      <c r="E24" s="58" t="str">
        <f>IF(AND(E25="",E31="",E37=""),"　↓　該当するものいずれか１つに○",IF(COUNTA(E25:F42)&lt;&gt;1,"　↓　いずれか１つに○",""))</f>
        <v>　↓　該当するものいずれか１つに○</v>
      </c>
      <c r="F24" s="24"/>
      <c r="G24" s="24"/>
      <c r="H24" s="24"/>
      <c r="I24" s="24"/>
      <c r="J24" s="24"/>
      <c r="K24" s="24"/>
      <c r="L24" s="24"/>
      <c r="M24" s="24"/>
      <c r="N24" s="24"/>
      <c r="O24" s="24"/>
    </row>
    <row r="25" spans="2:15" ht="14.5" customHeight="1">
      <c r="B25" s="24"/>
      <c r="C25" s="1410" t="s">
        <v>232</v>
      </c>
      <c r="D25" s="1411"/>
      <c r="E25" s="1341"/>
      <c r="F25" s="1342"/>
      <c r="G25" s="1347" t="s">
        <v>242</v>
      </c>
      <c r="H25" s="1348"/>
      <c r="I25" s="1348"/>
      <c r="J25" s="1348"/>
      <c r="K25" s="1348"/>
      <c r="L25" s="1348"/>
      <c r="M25" s="1349"/>
      <c r="N25" s="320"/>
      <c r="O25" s="24"/>
    </row>
    <row r="26" spans="2:15" ht="14.5" customHeight="1">
      <c r="B26" s="24"/>
      <c r="C26" s="1412"/>
      <c r="D26" s="1413"/>
      <c r="E26" s="1343"/>
      <c r="F26" s="1344"/>
      <c r="G26" s="1350"/>
      <c r="H26" s="1351"/>
      <c r="I26" s="1351"/>
      <c r="J26" s="1351"/>
      <c r="K26" s="1351"/>
      <c r="L26" s="1351"/>
      <c r="M26" s="1352"/>
      <c r="N26" s="320"/>
      <c r="O26" s="24"/>
    </row>
    <row r="27" spans="2:15" ht="14.5" customHeight="1">
      <c r="B27" s="24"/>
      <c r="C27" s="1412"/>
      <c r="D27" s="1413"/>
      <c r="E27" s="1343"/>
      <c r="F27" s="1344"/>
      <c r="G27" s="1350"/>
      <c r="H27" s="1351"/>
      <c r="I27" s="1351"/>
      <c r="J27" s="1351"/>
      <c r="K27" s="1351"/>
      <c r="L27" s="1351"/>
      <c r="M27" s="1352"/>
      <c r="N27" s="320"/>
      <c r="O27" s="319"/>
    </row>
    <row r="28" spans="2:15" ht="14.5" customHeight="1">
      <c r="B28" s="24"/>
      <c r="C28" s="1412"/>
      <c r="D28" s="1413"/>
      <c r="E28" s="1343"/>
      <c r="F28" s="1344"/>
      <c r="G28" s="1350"/>
      <c r="H28" s="1351"/>
      <c r="I28" s="1351"/>
      <c r="J28" s="1351"/>
      <c r="K28" s="1351"/>
      <c r="L28" s="1351"/>
      <c r="M28" s="1352"/>
      <c r="N28" s="320"/>
      <c r="O28" s="24"/>
    </row>
    <row r="29" spans="2:15" ht="14.5" customHeight="1">
      <c r="B29" s="24"/>
      <c r="C29" s="1412"/>
      <c r="D29" s="1413"/>
      <c r="E29" s="1343"/>
      <c r="F29" s="1344"/>
      <c r="G29" s="1350"/>
      <c r="H29" s="1351"/>
      <c r="I29" s="1351"/>
      <c r="J29" s="1351"/>
      <c r="K29" s="1351"/>
      <c r="L29" s="1351"/>
      <c r="M29" s="1352"/>
      <c r="N29" s="320"/>
      <c r="O29" s="24"/>
    </row>
    <row r="30" spans="2:15" ht="14.5" customHeight="1">
      <c r="B30" s="24"/>
      <c r="C30" s="1412"/>
      <c r="D30" s="1413"/>
      <c r="E30" s="1345"/>
      <c r="F30" s="1346"/>
      <c r="G30" s="1353"/>
      <c r="H30" s="1354"/>
      <c r="I30" s="1354"/>
      <c r="J30" s="1354"/>
      <c r="K30" s="1354"/>
      <c r="L30" s="1354"/>
      <c r="M30" s="1355"/>
      <c r="N30" s="320"/>
      <c r="O30" s="24"/>
    </row>
    <row r="31" spans="2:15" ht="14.5" customHeight="1">
      <c r="B31" s="24"/>
      <c r="C31" s="1412"/>
      <c r="D31" s="1413"/>
      <c r="E31" s="1341"/>
      <c r="F31" s="1342"/>
      <c r="G31" s="1347" t="s">
        <v>243</v>
      </c>
      <c r="H31" s="1348"/>
      <c r="I31" s="1348"/>
      <c r="J31" s="1348"/>
      <c r="K31" s="1348"/>
      <c r="L31" s="1348"/>
      <c r="M31" s="1349"/>
      <c r="N31" s="320"/>
      <c r="O31" s="24"/>
    </row>
    <row r="32" spans="2:15" ht="14.5" customHeight="1">
      <c r="B32" s="24"/>
      <c r="C32" s="1412"/>
      <c r="D32" s="1413"/>
      <c r="E32" s="1343"/>
      <c r="F32" s="1344"/>
      <c r="G32" s="1350"/>
      <c r="H32" s="1351"/>
      <c r="I32" s="1351"/>
      <c r="J32" s="1351"/>
      <c r="K32" s="1351"/>
      <c r="L32" s="1351"/>
      <c r="M32" s="1352"/>
      <c r="N32" s="320"/>
      <c r="O32" s="24"/>
    </row>
    <row r="33" spans="2:16" ht="14.5" customHeight="1">
      <c r="B33" s="24"/>
      <c r="C33" s="1412"/>
      <c r="D33" s="1413"/>
      <c r="E33" s="1343"/>
      <c r="F33" s="1344"/>
      <c r="G33" s="1350"/>
      <c r="H33" s="1351"/>
      <c r="I33" s="1351"/>
      <c r="J33" s="1351"/>
      <c r="K33" s="1351"/>
      <c r="L33" s="1351"/>
      <c r="M33" s="1352"/>
      <c r="N33" s="320"/>
      <c r="O33" s="24"/>
    </row>
    <row r="34" spans="2:16" ht="14.5" customHeight="1">
      <c r="B34" s="24"/>
      <c r="C34" s="1412"/>
      <c r="D34" s="1413"/>
      <c r="E34" s="1343"/>
      <c r="F34" s="1344"/>
      <c r="G34" s="1350"/>
      <c r="H34" s="1351"/>
      <c r="I34" s="1351"/>
      <c r="J34" s="1351"/>
      <c r="K34" s="1351"/>
      <c r="L34" s="1351"/>
      <c r="M34" s="1352"/>
      <c r="N34" s="320"/>
      <c r="O34" s="24"/>
    </row>
    <row r="35" spans="2:16" ht="14.5" customHeight="1">
      <c r="B35" s="24"/>
      <c r="C35" s="1412"/>
      <c r="D35" s="1413"/>
      <c r="E35" s="1343"/>
      <c r="F35" s="1344"/>
      <c r="G35" s="1356"/>
      <c r="H35" s="1351"/>
      <c r="I35" s="1351"/>
      <c r="J35" s="1351"/>
      <c r="K35" s="1351"/>
      <c r="L35" s="1351"/>
      <c r="M35" s="1352"/>
      <c r="N35" s="320"/>
      <c r="O35" s="24"/>
    </row>
    <row r="36" spans="2:16" ht="14.5" customHeight="1">
      <c r="B36" s="24"/>
      <c r="C36" s="1412"/>
      <c r="D36" s="1413"/>
      <c r="E36" s="1345"/>
      <c r="F36" s="1346"/>
      <c r="G36" s="1353"/>
      <c r="H36" s="1354"/>
      <c r="I36" s="1354"/>
      <c r="J36" s="1354"/>
      <c r="K36" s="1354"/>
      <c r="L36" s="1354"/>
      <c r="M36" s="1355"/>
      <c r="N36" s="320"/>
      <c r="O36" s="24"/>
    </row>
    <row r="37" spans="2:16" ht="14.5" customHeight="1">
      <c r="B37" s="24"/>
      <c r="C37" s="1412"/>
      <c r="D37" s="1413"/>
      <c r="E37" s="1341"/>
      <c r="F37" s="1342"/>
      <c r="G37" s="1357" t="s">
        <v>295</v>
      </c>
      <c r="H37" s="1358"/>
      <c r="I37" s="1358"/>
      <c r="J37" s="1358"/>
      <c r="K37" s="1358"/>
      <c r="L37" s="1358"/>
      <c r="M37" s="1359"/>
      <c r="N37" s="320"/>
      <c r="O37" s="24"/>
    </row>
    <row r="38" spans="2:16" ht="14.5" customHeight="1">
      <c r="B38" s="24"/>
      <c r="C38" s="1412"/>
      <c r="D38" s="1413"/>
      <c r="E38" s="1343"/>
      <c r="F38" s="1344"/>
      <c r="G38" s="1360"/>
      <c r="H38" s="1361"/>
      <c r="I38" s="1361"/>
      <c r="J38" s="1361"/>
      <c r="K38" s="1361"/>
      <c r="L38" s="1361"/>
      <c r="M38" s="1362"/>
      <c r="N38" s="320"/>
      <c r="O38" s="24"/>
    </row>
    <row r="39" spans="2:16" ht="14.5" customHeight="1">
      <c r="B39" s="24"/>
      <c r="C39" s="1412"/>
      <c r="D39" s="1413"/>
      <c r="E39" s="1343"/>
      <c r="F39" s="1344"/>
      <c r="G39" s="1360"/>
      <c r="H39" s="1361"/>
      <c r="I39" s="1361"/>
      <c r="J39" s="1361"/>
      <c r="K39" s="1361"/>
      <c r="L39" s="1361"/>
      <c r="M39" s="1362"/>
      <c r="N39" s="320"/>
      <c r="O39" s="24"/>
    </row>
    <row r="40" spans="2:16" ht="14.5" customHeight="1">
      <c r="B40" s="24"/>
      <c r="C40" s="1412"/>
      <c r="D40" s="1413"/>
      <c r="E40" s="1343"/>
      <c r="F40" s="1344"/>
      <c r="G40" s="1360"/>
      <c r="H40" s="1361"/>
      <c r="I40" s="1361"/>
      <c r="J40" s="1361"/>
      <c r="K40" s="1361"/>
      <c r="L40" s="1361"/>
      <c r="M40" s="1362"/>
      <c r="N40" s="320"/>
      <c r="O40" s="24"/>
    </row>
    <row r="41" spans="2:16" ht="14.5" customHeight="1">
      <c r="B41" s="24"/>
      <c r="C41" s="1412"/>
      <c r="D41" s="1413"/>
      <c r="E41" s="1343"/>
      <c r="F41" s="1344"/>
      <c r="G41" s="1360"/>
      <c r="H41" s="1361"/>
      <c r="I41" s="1361"/>
      <c r="J41" s="1361"/>
      <c r="K41" s="1361"/>
      <c r="L41" s="1361"/>
      <c r="M41" s="1362"/>
      <c r="N41" s="320"/>
      <c r="O41" s="24"/>
    </row>
    <row r="42" spans="2:16" ht="14.5" customHeight="1">
      <c r="B42" s="24"/>
      <c r="C42" s="1414"/>
      <c r="D42" s="1415"/>
      <c r="E42" s="1345"/>
      <c r="F42" s="1346"/>
      <c r="G42" s="1363"/>
      <c r="H42" s="1364"/>
      <c r="I42" s="1364"/>
      <c r="J42" s="1364"/>
      <c r="K42" s="1364"/>
      <c r="L42" s="1364"/>
      <c r="M42" s="1365"/>
      <c r="N42" s="24"/>
      <c r="O42" s="24"/>
    </row>
    <row r="43" spans="2:16" ht="14.5" customHeight="1">
      <c r="B43" s="24"/>
      <c r="C43" s="1367" t="s">
        <v>239</v>
      </c>
      <c r="D43" s="1368"/>
      <c r="E43" s="1368"/>
      <c r="F43" s="1368"/>
      <c r="G43" s="1368"/>
      <c r="H43" s="1368"/>
      <c r="I43" s="1369"/>
      <c r="J43" s="1403"/>
      <c r="K43" s="1404"/>
      <c r="L43" s="1404"/>
      <c r="M43" s="1376" t="s">
        <v>241</v>
      </c>
      <c r="N43" s="24"/>
      <c r="O43" s="24"/>
      <c r="P43" s="57">
        <f>IF(AND(E15="○",E11=""),1,2)</f>
        <v>2</v>
      </c>
    </row>
    <row r="44" spans="2:16" ht="14.5" customHeight="1">
      <c r="B44" s="24"/>
      <c r="C44" s="1370"/>
      <c r="D44" s="1371"/>
      <c r="E44" s="1371"/>
      <c r="F44" s="1371"/>
      <c r="G44" s="1371"/>
      <c r="H44" s="1371"/>
      <c r="I44" s="1372"/>
      <c r="J44" s="1405"/>
      <c r="K44" s="1406"/>
      <c r="L44" s="1406"/>
      <c r="M44" s="1377"/>
      <c r="N44" s="24"/>
      <c r="O44" s="24"/>
      <c r="P44" s="57">
        <f>IF(AND(COUNTA(E25:F36)=1,COUNTA(E37)=0),1,2)</f>
        <v>2</v>
      </c>
    </row>
    <row r="45" spans="2:16" ht="14.5" customHeight="1">
      <c r="B45" s="24"/>
      <c r="C45" s="1373"/>
      <c r="D45" s="1374"/>
      <c r="E45" s="1374"/>
      <c r="F45" s="1374"/>
      <c r="G45" s="1374"/>
      <c r="H45" s="1374"/>
      <c r="I45" s="1375"/>
      <c r="J45" s="1407"/>
      <c r="K45" s="1408"/>
      <c r="L45" s="1408"/>
      <c r="M45" s="1378"/>
      <c r="N45" s="321"/>
      <c r="O45" s="24"/>
    </row>
    <row r="46" spans="2:16">
      <c r="B46" s="24"/>
      <c r="C46" s="322" t="s">
        <v>441</v>
      </c>
      <c r="D46" s="323"/>
      <c r="E46" s="324"/>
      <c r="F46" s="325"/>
      <c r="G46" s="325"/>
      <c r="H46" s="325"/>
      <c r="I46" s="325"/>
      <c r="J46" s="325"/>
      <c r="K46" s="325"/>
      <c r="L46" s="325"/>
      <c r="M46" s="325"/>
      <c r="N46" s="326"/>
      <c r="O46" s="24"/>
    </row>
    <row r="47" spans="2:16">
      <c r="B47" s="24"/>
      <c r="C47" s="322" t="s">
        <v>244</v>
      </c>
      <c r="D47" s="323"/>
      <c r="E47" s="324"/>
      <c r="F47" s="325"/>
      <c r="G47" s="325"/>
      <c r="H47" s="325"/>
      <c r="I47" s="325"/>
      <c r="J47" s="325"/>
      <c r="K47" s="325"/>
      <c r="L47" s="325"/>
      <c r="M47" s="325"/>
      <c r="N47" s="326"/>
      <c r="O47" s="24"/>
    </row>
    <row r="48" spans="2:16">
      <c r="B48" s="24"/>
      <c r="C48" s="1379" t="s">
        <v>245</v>
      </c>
      <c r="D48" s="1379"/>
      <c r="E48" s="1379"/>
      <c r="F48" s="1379"/>
      <c r="G48" s="1379"/>
      <c r="H48" s="1379"/>
      <c r="I48" s="1379"/>
      <c r="J48" s="1379"/>
      <c r="K48" s="1379"/>
      <c r="L48" s="1379"/>
      <c r="M48" s="1379"/>
      <c r="N48" s="326"/>
      <c r="O48" s="24"/>
    </row>
    <row r="49" spans="2:15">
      <c r="B49" s="24"/>
      <c r="C49" s="327"/>
      <c r="D49" s="327"/>
      <c r="E49" s="327"/>
      <c r="F49" s="327"/>
      <c r="G49" s="327"/>
      <c r="H49" s="327"/>
      <c r="I49" s="327"/>
      <c r="J49" s="327"/>
      <c r="K49" s="327"/>
      <c r="L49" s="327"/>
      <c r="M49" s="327"/>
      <c r="N49" s="327"/>
      <c r="O49" s="24"/>
    </row>
    <row r="50" spans="2:15" ht="40.15" customHeight="1">
      <c r="B50" s="24"/>
      <c r="C50" s="1416" t="s">
        <v>442</v>
      </c>
      <c r="D50" s="1416"/>
      <c r="E50" s="1416"/>
      <c r="F50" s="1416"/>
      <c r="G50" s="1416"/>
      <c r="H50" s="1416"/>
      <c r="I50" s="1416"/>
      <c r="J50" s="1416"/>
      <c r="K50" s="1416"/>
      <c r="L50" s="1416"/>
      <c r="M50" s="1416"/>
      <c r="N50" s="1416"/>
      <c r="O50" s="24"/>
    </row>
    <row r="51" spans="2:15" ht="25.15" customHeight="1">
      <c r="B51" s="24"/>
      <c r="C51" s="328"/>
      <c r="D51" s="328"/>
      <c r="E51" s="328"/>
      <c r="F51" s="328"/>
      <c r="G51" s="328"/>
      <c r="H51" s="328"/>
      <c r="I51" s="328"/>
      <c r="J51" s="328"/>
      <c r="K51" s="328"/>
      <c r="L51" s="328"/>
      <c r="M51" s="328"/>
      <c r="N51" s="328"/>
      <c r="O51" s="24"/>
    </row>
    <row r="52" spans="2:15" ht="14">
      <c r="B52" s="24"/>
      <c r="C52" s="317"/>
      <c r="D52" s="317"/>
      <c r="E52" s="317"/>
      <c r="F52" s="317"/>
      <c r="G52" s="317"/>
      <c r="H52" s="317"/>
      <c r="I52" s="317"/>
      <c r="J52" s="317"/>
      <c r="K52" s="317"/>
      <c r="L52" s="317"/>
      <c r="M52" s="317"/>
      <c r="N52" s="317"/>
      <c r="O52" s="24"/>
    </row>
    <row r="53" spans="2:15" ht="14">
      <c r="B53" s="24"/>
      <c r="C53" s="317"/>
      <c r="D53" s="317"/>
      <c r="E53" s="317"/>
      <c r="F53" s="317"/>
      <c r="G53" s="317"/>
      <c r="H53" s="317"/>
      <c r="I53" s="317"/>
      <c r="J53" s="317"/>
      <c r="K53" s="317"/>
      <c r="L53" s="317"/>
      <c r="M53" s="317"/>
      <c r="N53" s="317"/>
      <c r="O53" s="24"/>
    </row>
    <row r="54" spans="2:15">
      <c r="B54" s="24"/>
      <c r="C54" s="329"/>
      <c r="D54" s="329"/>
      <c r="E54" s="329"/>
      <c r="F54" s="329"/>
      <c r="G54" s="329"/>
      <c r="H54" s="329"/>
      <c r="I54" s="329"/>
      <c r="J54" s="329"/>
      <c r="K54" s="329"/>
      <c r="L54" s="329"/>
      <c r="M54" s="329"/>
      <c r="N54" s="326"/>
      <c r="O54" s="24"/>
    </row>
    <row r="55" spans="2:15" ht="14">
      <c r="B55" s="24"/>
      <c r="C55" s="317"/>
      <c r="D55" s="317"/>
      <c r="E55" s="317"/>
      <c r="F55" s="317"/>
      <c r="G55" s="317"/>
      <c r="H55" s="317"/>
      <c r="I55" s="317"/>
      <c r="J55" s="317"/>
      <c r="K55" s="317"/>
      <c r="L55" s="317"/>
      <c r="M55" s="317"/>
      <c r="N55" s="317"/>
      <c r="O55" s="24"/>
    </row>
    <row r="56" spans="2:15" ht="14">
      <c r="B56" s="24"/>
      <c r="C56" s="317"/>
      <c r="D56" s="317"/>
      <c r="E56" s="317"/>
      <c r="F56" s="317"/>
      <c r="G56" s="317"/>
      <c r="H56" s="317"/>
      <c r="I56" s="317"/>
      <c r="J56" s="317"/>
      <c r="K56" s="317"/>
      <c r="L56" s="317"/>
      <c r="M56" s="317"/>
      <c r="N56" s="317"/>
      <c r="O56" s="24"/>
    </row>
    <row r="57" spans="2:15" ht="14">
      <c r="B57" s="24"/>
      <c r="C57" s="317"/>
      <c r="D57" s="317"/>
      <c r="E57" s="317"/>
      <c r="F57" s="317"/>
      <c r="G57" s="317"/>
      <c r="H57" s="317"/>
      <c r="I57" s="317"/>
      <c r="J57" s="317"/>
      <c r="K57" s="317"/>
      <c r="L57" s="317"/>
      <c r="M57" s="317"/>
      <c r="N57" s="317"/>
      <c r="O57" s="24"/>
    </row>
    <row r="58" spans="2:15" ht="19">
      <c r="B58" s="1366" t="s">
        <v>1</v>
      </c>
      <c r="C58" s="1366"/>
      <c r="D58" s="1366"/>
      <c r="E58" s="1366"/>
      <c r="F58" s="1366"/>
      <c r="G58" s="1366"/>
      <c r="H58" s="1366"/>
      <c r="I58" s="1366"/>
      <c r="J58" s="1366"/>
      <c r="K58" s="1366"/>
      <c r="L58" s="1366"/>
      <c r="M58" s="1366"/>
      <c r="N58" s="1366"/>
      <c r="O58" s="1366"/>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57" customWidth="1"/>
    <col min="2" max="2" width="6.453125" style="57"/>
    <col min="3" max="5" width="6.453125" style="57" customWidth="1"/>
    <col min="6" max="11" width="6.453125" style="57"/>
    <col min="12" max="12" width="8.36328125" style="57" customWidth="1"/>
    <col min="13" max="13" width="6.453125" style="57" customWidth="1"/>
    <col min="14" max="14" width="6.453125" style="57"/>
    <col min="15" max="15" width="2.453125" style="57" customWidth="1"/>
    <col min="16" max="16" width="3.7265625" style="73" customWidth="1"/>
    <col min="17" max="17" width="6.453125" style="73"/>
    <col min="18" max="16384" width="6.453125" style="57"/>
  </cols>
  <sheetData>
    <row r="1" spans="2:15" ht="22.5" customHeight="1"/>
    <row r="2" spans="2:15" ht="25.5">
      <c r="B2" s="24"/>
      <c r="C2" s="24"/>
      <c r="D2" s="24"/>
      <c r="E2" s="24"/>
      <c r="F2" s="24"/>
      <c r="G2" s="24"/>
      <c r="H2" s="24"/>
      <c r="I2" s="24"/>
      <c r="J2" s="24"/>
      <c r="K2" s="330"/>
      <c r="L2" s="447" t="s">
        <v>463</v>
      </c>
      <c r="M2" s="447"/>
      <c r="N2" s="447"/>
      <c r="O2" s="24"/>
    </row>
    <row r="3" spans="2:15" ht="13.5" customHeight="1">
      <c r="B3" s="24"/>
      <c r="C3" s="24"/>
      <c r="D3" s="24"/>
      <c r="E3" s="24"/>
      <c r="F3" s="24"/>
      <c r="G3" s="24"/>
      <c r="H3" s="24"/>
      <c r="I3" s="24"/>
      <c r="J3" s="24"/>
      <c r="K3" s="24"/>
      <c r="L3" s="1409" t="s">
        <v>317</v>
      </c>
      <c r="M3" s="1409"/>
      <c r="N3" s="1409"/>
      <c r="O3" s="24"/>
    </row>
    <row r="4" spans="2:15" ht="13.5" customHeight="1">
      <c r="B4" s="24"/>
      <c r="C4" s="24"/>
      <c r="D4" s="24"/>
      <c r="E4" s="24"/>
      <c r="F4" s="24"/>
      <c r="G4" s="24"/>
      <c r="H4" s="24"/>
      <c r="I4" s="24"/>
      <c r="J4" s="24"/>
      <c r="K4" s="24"/>
      <c r="L4" s="1409"/>
      <c r="M4" s="1409"/>
      <c r="N4" s="1409"/>
      <c r="O4" s="24"/>
    </row>
    <row r="5" spans="2:15" ht="13.5" customHeight="1">
      <c r="B5" s="24"/>
      <c r="C5" s="24"/>
      <c r="D5" s="24"/>
      <c r="E5" s="24"/>
      <c r="F5" s="24"/>
      <c r="G5" s="24"/>
      <c r="H5" s="24"/>
      <c r="I5" s="24"/>
      <c r="J5" s="24"/>
      <c r="K5" s="24"/>
      <c r="L5" s="1409"/>
      <c r="M5" s="1409"/>
      <c r="N5" s="1409"/>
      <c r="O5" s="24"/>
    </row>
    <row r="6" spans="2:15">
      <c r="B6" s="24"/>
      <c r="C6" s="24"/>
      <c r="D6" s="24"/>
      <c r="E6" s="24"/>
      <c r="F6" s="24"/>
      <c r="G6" s="24"/>
      <c r="H6" s="24"/>
      <c r="I6" s="24"/>
      <c r="J6" s="24"/>
      <c r="K6" s="24"/>
      <c r="L6" s="24"/>
      <c r="M6" s="24"/>
      <c r="N6" s="24"/>
      <c r="O6" s="24"/>
    </row>
    <row r="7" spans="2:15">
      <c r="B7" s="24"/>
      <c r="C7" s="24"/>
      <c r="D7" s="24"/>
      <c r="E7" s="24"/>
      <c r="F7" s="24"/>
      <c r="G7" s="24"/>
      <c r="H7" s="24"/>
      <c r="I7" s="24"/>
      <c r="J7" s="24"/>
      <c r="K7" s="24"/>
      <c r="L7" s="24"/>
      <c r="M7" s="24"/>
      <c r="N7" s="24"/>
      <c r="O7" s="24"/>
    </row>
    <row r="8" spans="2:15">
      <c r="B8" s="24"/>
      <c r="C8" s="24"/>
      <c r="D8" s="24"/>
      <c r="E8" s="24"/>
      <c r="F8" s="24"/>
      <c r="G8" s="24"/>
      <c r="H8" s="24"/>
      <c r="I8" s="24"/>
      <c r="J8" s="24"/>
      <c r="K8" s="24"/>
      <c r="L8" s="24"/>
      <c r="M8" s="24"/>
      <c r="N8" s="24"/>
      <c r="O8" s="24"/>
    </row>
    <row r="9" spans="2:15" ht="16.5">
      <c r="B9" s="1417" t="s">
        <v>269</v>
      </c>
      <c r="C9" s="1417"/>
      <c r="D9" s="1417"/>
      <c r="E9" s="1417"/>
      <c r="F9" s="1417"/>
      <c r="G9" s="1417"/>
      <c r="H9" s="1417"/>
      <c r="I9" s="1417"/>
      <c r="J9" s="1417"/>
      <c r="K9" s="1417"/>
      <c r="L9" s="1417"/>
      <c r="M9" s="1417"/>
      <c r="N9" s="1417"/>
      <c r="O9" s="24"/>
    </row>
    <row r="10" spans="2:15">
      <c r="B10" s="253"/>
      <c r="C10" s="253"/>
      <c r="D10" s="253"/>
      <c r="E10" s="253"/>
      <c r="F10" s="253"/>
      <c r="G10" s="253"/>
      <c r="H10" s="253"/>
      <c r="I10" s="253"/>
      <c r="J10" s="253"/>
      <c r="K10" s="253"/>
      <c r="L10" s="253"/>
      <c r="M10" s="253"/>
      <c r="N10" s="253"/>
      <c r="O10" s="24"/>
    </row>
    <row r="11" spans="2:15" ht="13.5" customHeight="1">
      <c r="B11" s="24"/>
      <c r="C11" s="24"/>
      <c r="D11" s="24"/>
      <c r="E11" s="331" t="str">
        <f>IF(AND(E12="",E15=""),"　↓　入札説明書を確認し、該当する方に○",IF(AND(E12="○",E15="○"),"　↓　いずれか１つに○",""))</f>
        <v>　↓　入札説明書を確認し、該当する方に○</v>
      </c>
      <c r="F11" s="24"/>
      <c r="G11" s="24"/>
      <c r="H11" s="24"/>
      <c r="I11" s="24"/>
      <c r="J11" s="24"/>
      <c r="K11" s="24"/>
      <c r="L11" s="24"/>
      <c r="M11" s="24"/>
      <c r="N11" s="24"/>
      <c r="O11" s="24"/>
    </row>
    <row r="12" spans="2:15" ht="13.5" customHeight="1">
      <c r="B12" s="24"/>
      <c r="C12" s="1418" t="s">
        <v>268</v>
      </c>
      <c r="D12" s="1419"/>
      <c r="E12" s="1388"/>
      <c r="F12" s="1389"/>
      <c r="G12" s="1394" t="s">
        <v>439</v>
      </c>
      <c r="H12" s="1395"/>
      <c r="I12" s="1395"/>
      <c r="J12" s="1395"/>
      <c r="K12" s="1395"/>
      <c r="L12" s="1395"/>
      <c r="M12" s="1396"/>
      <c r="N12" s="24"/>
      <c r="O12" s="319"/>
    </row>
    <row r="13" spans="2:15" ht="13.5" customHeight="1">
      <c r="B13" s="24"/>
      <c r="C13" s="1420"/>
      <c r="D13" s="1421"/>
      <c r="E13" s="1390"/>
      <c r="F13" s="1391"/>
      <c r="G13" s="1397"/>
      <c r="H13" s="1398"/>
      <c r="I13" s="1398"/>
      <c r="J13" s="1398"/>
      <c r="K13" s="1398"/>
      <c r="L13" s="1398"/>
      <c r="M13" s="1399"/>
      <c r="N13" s="24"/>
      <c r="O13" s="319"/>
    </row>
    <row r="14" spans="2:15" ht="13.5" customHeight="1">
      <c r="B14" s="24"/>
      <c r="C14" s="1420"/>
      <c r="D14" s="1421"/>
      <c r="E14" s="1392"/>
      <c r="F14" s="1393"/>
      <c r="G14" s="1400"/>
      <c r="H14" s="1401"/>
      <c r="I14" s="1401"/>
      <c r="J14" s="1401"/>
      <c r="K14" s="1401"/>
      <c r="L14" s="1401"/>
      <c r="M14" s="1402"/>
      <c r="N14" s="24"/>
      <c r="O14" s="319"/>
    </row>
    <row r="15" spans="2:15" ht="13.5" customHeight="1">
      <c r="B15" s="24"/>
      <c r="C15" s="1420"/>
      <c r="D15" s="1421"/>
      <c r="E15" s="1388"/>
      <c r="F15" s="1389"/>
      <c r="G15" s="1394" t="s">
        <v>440</v>
      </c>
      <c r="H15" s="1395"/>
      <c r="I15" s="1395"/>
      <c r="J15" s="1395"/>
      <c r="K15" s="1395"/>
      <c r="L15" s="1395"/>
      <c r="M15" s="1396"/>
      <c r="N15" s="24"/>
      <c r="O15" s="319"/>
    </row>
    <row r="16" spans="2:15" ht="13.5" customHeight="1">
      <c r="B16" s="24"/>
      <c r="C16" s="1420"/>
      <c r="D16" s="1421"/>
      <c r="E16" s="1390"/>
      <c r="F16" s="1391"/>
      <c r="G16" s="1397"/>
      <c r="H16" s="1398"/>
      <c r="I16" s="1398"/>
      <c r="J16" s="1398"/>
      <c r="K16" s="1398"/>
      <c r="L16" s="1398"/>
      <c r="M16" s="1399"/>
      <c r="N16" s="24"/>
      <c r="O16" s="319"/>
    </row>
    <row r="17" spans="2:42" ht="13.5" customHeight="1">
      <c r="B17" s="24"/>
      <c r="C17" s="1422"/>
      <c r="D17" s="1423"/>
      <c r="E17" s="1392"/>
      <c r="F17" s="1393"/>
      <c r="G17" s="1400"/>
      <c r="H17" s="1401"/>
      <c r="I17" s="1401"/>
      <c r="J17" s="1401"/>
      <c r="K17" s="1401"/>
      <c r="L17" s="1401"/>
      <c r="M17" s="1402"/>
      <c r="N17" s="24"/>
      <c r="O17" s="319"/>
    </row>
    <row r="18" spans="2:42" ht="13.5" customHeight="1">
      <c r="B18" s="24"/>
      <c r="C18" s="24"/>
      <c r="D18" s="24"/>
      <c r="E18" s="24"/>
      <c r="F18" s="24"/>
      <c r="G18" s="24"/>
      <c r="H18" s="24"/>
      <c r="I18" s="24"/>
      <c r="J18" s="24"/>
      <c r="K18" s="24"/>
      <c r="L18" s="24"/>
      <c r="M18" s="24"/>
      <c r="N18" s="24"/>
      <c r="O18" s="24"/>
    </row>
    <row r="19" spans="2:42" ht="13.5" customHeight="1">
      <c r="B19" s="24"/>
      <c r="C19" s="24"/>
      <c r="D19" s="24"/>
      <c r="E19" s="24"/>
      <c r="F19" s="24"/>
      <c r="G19" s="24"/>
      <c r="H19" s="24"/>
      <c r="I19" s="24"/>
      <c r="J19" s="24"/>
      <c r="K19" s="24"/>
      <c r="L19" s="24"/>
      <c r="M19" s="24"/>
      <c r="N19" s="24"/>
      <c r="O19" s="24"/>
    </row>
    <row r="20" spans="2:42" ht="13.5" customHeight="1">
      <c r="B20" s="24"/>
      <c r="C20" s="24"/>
      <c r="D20" s="24"/>
      <c r="E20" s="24"/>
      <c r="F20" s="24"/>
      <c r="G20" s="24"/>
      <c r="H20" s="24"/>
      <c r="I20" s="24"/>
      <c r="J20" s="24"/>
      <c r="K20" s="24"/>
      <c r="L20" s="24"/>
      <c r="M20" s="24"/>
      <c r="N20" s="24"/>
      <c r="O20" s="24"/>
    </row>
    <row r="21" spans="2:42" ht="13.5" customHeight="1">
      <c r="B21" s="24"/>
      <c r="C21" s="24"/>
      <c r="D21" s="24"/>
      <c r="E21" s="24"/>
      <c r="F21" s="24"/>
      <c r="G21" s="24"/>
      <c r="H21" s="24"/>
      <c r="I21" s="24"/>
      <c r="J21" s="24"/>
      <c r="K21" s="24"/>
      <c r="L21" s="24"/>
      <c r="M21" s="24"/>
      <c r="N21" s="24"/>
      <c r="O21" s="24"/>
    </row>
    <row r="22" spans="2:42" ht="13.5" customHeight="1">
      <c r="B22" s="24"/>
      <c r="C22" s="24"/>
      <c r="D22" s="24"/>
      <c r="E22" s="332"/>
      <c r="F22" s="24"/>
      <c r="G22" s="24"/>
      <c r="H22" s="24"/>
      <c r="I22" s="24"/>
      <c r="J22" s="24"/>
      <c r="K22" s="24"/>
      <c r="L22" s="24"/>
      <c r="M22" s="24"/>
      <c r="N22" s="24"/>
      <c r="O22" s="24"/>
    </row>
    <row r="23" spans="2:42" ht="13.5" customHeight="1">
      <c r="B23" s="24"/>
      <c r="C23" s="1418" t="s">
        <v>270</v>
      </c>
      <c r="D23" s="1424"/>
      <c r="E23" s="1341"/>
      <c r="F23" s="1342"/>
      <c r="G23" s="1428" t="s">
        <v>233</v>
      </c>
      <c r="H23" s="1428"/>
      <c r="I23" s="1428"/>
      <c r="J23" s="1428"/>
      <c r="K23" s="1428"/>
      <c r="L23" s="1428"/>
      <c r="M23" s="1429"/>
      <c r="N23" s="320"/>
      <c r="O23" s="24"/>
    </row>
    <row r="24" spans="2:42" ht="13.5" customHeight="1">
      <c r="B24" s="24"/>
      <c r="C24" s="1420"/>
      <c r="D24" s="1425"/>
      <c r="E24" s="1343"/>
      <c r="F24" s="1344"/>
      <c r="G24" s="1430"/>
      <c r="H24" s="1430"/>
      <c r="I24" s="1430"/>
      <c r="J24" s="1430"/>
      <c r="K24" s="1430"/>
      <c r="L24" s="1430"/>
      <c r="M24" s="1431"/>
      <c r="N24" s="320"/>
      <c r="O24" s="319"/>
    </row>
    <row r="25" spans="2:42" ht="13.5" customHeight="1">
      <c r="B25" s="24"/>
      <c r="C25" s="1420"/>
      <c r="D25" s="1425"/>
      <c r="E25" s="1345"/>
      <c r="F25" s="1346"/>
      <c r="G25" s="1432"/>
      <c r="H25" s="1432"/>
      <c r="I25" s="1432"/>
      <c r="J25" s="1432"/>
      <c r="K25" s="1432"/>
      <c r="L25" s="1432"/>
      <c r="M25" s="1433"/>
      <c r="N25" s="320"/>
      <c r="O25" s="24"/>
    </row>
    <row r="26" spans="2:42" ht="13.5" customHeight="1">
      <c r="B26" s="24"/>
      <c r="C26" s="1420"/>
      <c r="D26" s="1425"/>
      <c r="E26" s="1341"/>
      <c r="F26" s="1342"/>
      <c r="G26" s="1434" t="s">
        <v>301</v>
      </c>
      <c r="H26" s="1434"/>
      <c r="I26" s="1434"/>
      <c r="J26" s="1434"/>
      <c r="K26" s="1434"/>
      <c r="L26" s="1434"/>
      <c r="M26" s="1435"/>
      <c r="N26" s="320"/>
      <c r="O26" s="24"/>
    </row>
    <row r="27" spans="2:42" ht="13.5" customHeight="1">
      <c r="B27" s="24"/>
      <c r="C27" s="1420"/>
      <c r="D27" s="1425"/>
      <c r="E27" s="1343"/>
      <c r="F27" s="1344"/>
      <c r="G27" s="1436"/>
      <c r="H27" s="1436"/>
      <c r="I27" s="1436"/>
      <c r="J27" s="1436"/>
      <c r="K27" s="1436"/>
      <c r="L27" s="1436"/>
      <c r="M27" s="1437"/>
      <c r="N27" s="320"/>
      <c r="O27" s="24"/>
    </row>
    <row r="28" spans="2:42" ht="13.5" customHeight="1">
      <c r="B28" s="24"/>
      <c r="C28" s="1426"/>
      <c r="D28" s="1427"/>
      <c r="E28" s="1345"/>
      <c r="F28" s="1346"/>
      <c r="G28" s="1438"/>
      <c r="H28" s="1438"/>
      <c r="I28" s="1438"/>
      <c r="J28" s="1438"/>
      <c r="K28" s="1438"/>
      <c r="L28" s="1438"/>
      <c r="M28" s="1439"/>
      <c r="N28" s="24"/>
      <c r="O28" s="24"/>
      <c r="AP28" s="24"/>
    </row>
    <row r="29" spans="2:42" ht="13.5" customHeight="1">
      <c r="B29" s="24"/>
      <c r="C29" s="24"/>
      <c r="D29" s="24"/>
      <c r="E29" s="59" t="str">
        <f>IF(AND(E23="",E26=""),"　↑　該当する方に○",IF(AND(E23="○",E26="○"),"　↑　いずれか１つに○",""))</f>
        <v>　↑　該当する方に○</v>
      </c>
      <c r="F29" s="60"/>
      <c r="G29" s="24"/>
      <c r="H29" s="24"/>
      <c r="I29" s="24"/>
      <c r="J29" s="24"/>
      <c r="K29" s="24"/>
      <c r="L29" s="24"/>
      <c r="M29" s="24"/>
      <c r="N29" s="24"/>
      <c r="O29" s="24"/>
    </row>
    <row r="30" spans="2:42" ht="13.5" customHeight="1">
      <c r="B30" s="24"/>
      <c r="C30" s="24"/>
      <c r="D30" s="24"/>
      <c r="E30" s="331"/>
      <c r="F30" s="24"/>
      <c r="G30" s="24"/>
      <c r="H30" s="24"/>
      <c r="I30" s="24"/>
      <c r="J30" s="24"/>
      <c r="K30" s="24"/>
      <c r="L30" s="24"/>
      <c r="M30" s="24"/>
      <c r="N30" s="24"/>
      <c r="O30" s="24"/>
    </row>
    <row r="31" spans="2:42" ht="13.5" customHeight="1">
      <c r="B31" s="24"/>
      <c r="C31" s="24"/>
      <c r="D31" s="24"/>
      <c r="E31" s="331"/>
      <c r="F31" s="1458"/>
      <c r="G31" s="1458"/>
      <c r="H31" s="1458"/>
      <c r="I31" s="1458"/>
      <c r="J31" s="1458"/>
      <c r="K31" s="24"/>
      <c r="L31" s="24"/>
      <c r="M31" s="24"/>
      <c r="N31" s="24"/>
      <c r="O31" s="24"/>
    </row>
    <row r="32" spans="2:42" ht="13.5" customHeight="1">
      <c r="B32" s="24"/>
      <c r="C32" s="24"/>
      <c r="D32" s="24"/>
      <c r="E32" s="24"/>
      <c r="F32" s="1458"/>
      <c r="G32" s="1458"/>
      <c r="H32" s="1458"/>
      <c r="I32" s="1458"/>
      <c r="J32" s="1458"/>
      <c r="K32" s="24"/>
      <c r="L32" s="24"/>
      <c r="M32" s="24"/>
      <c r="N32" s="24"/>
      <c r="O32" s="24"/>
    </row>
    <row r="33" spans="2:16" ht="13.5" customHeight="1">
      <c r="B33" s="24"/>
      <c r="C33" s="24"/>
      <c r="D33" s="24"/>
      <c r="E33" s="24"/>
      <c r="F33" s="1458"/>
      <c r="G33" s="1458"/>
      <c r="H33" s="1458"/>
      <c r="I33" s="1458"/>
      <c r="J33" s="1458"/>
      <c r="K33" s="24"/>
      <c r="L33" s="24"/>
      <c r="M33" s="24"/>
      <c r="N33" s="24"/>
      <c r="O33" s="24"/>
    </row>
    <row r="34" spans="2:16" ht="13.5" customHeight="1">
      <c r="B34" s="24"/>
      <c r="C34" s="333" t="s">
        <v>443</v>
      </c>
      <c r="D34" s="327"/>
      <c r="E34" s="327"/>
      <c r="F34" s="327"/>
      <c r="G34" s="327"/>
      <c r="H34" s="327"/>
      <c r="I34" s="327"/>
      <c r="J34" s="327"/>
      <c r="K34" s="327"/>
      <c r="L34" s="327"/>
      <c r="M34" s="327"/>
      <c r="N34" s="24"/>
      <c r="O34" s="24"/>
    </row>
    <row r="35" spans="2:16" ht="13.5" customHeight="1">
      <c r="B35" s="24"/>
      <c r="C35" s="1459" t="s">
        <v>272</v>
      </c>
      <c r="D35" s="1460"/>
      <c r="E35" s="1465" t="s">
        <v>313</v>
      </c>
      <c r="F35" s="1466"/>
      <c r="G35" s="1466"/>
      <c r="H35" s="1466"/>
      <c r="I35" s="1467"/>
      <c r="J35" s="1459" t="s">
        <v>271</v>
      </c>
      <c r="K35" s="1474"/>
      <c r="L35" s="1474"/>
      <c r="M35" s="1460"/>
      <c r="N35" s="24"/>
      <c r="O35" s="24"/>
      <c r="P35" s="73">
        <f>IF(AND(E15="○",E23="○",E11="",E29=""),1,2)</f>
        <v>2</v>
      </c>
    </row>
    <row r="36" spans="2:16" ht="13.5" customHeight="1">
      <c r="B36" s="24"/>
      <c r="C36" s="1461"/>
      <c r="D36" s="1462"/>
      <c r="E36" s="1468"/>
      <c r="F36" s="1469"/>
      <c r="G36" s="1469"/>
      <c r="H36" s="1469"/>
      <c r="I36" s="1470"/>
      <c r="J36" s="1461"/>
      <c r="K36" s="1475"/>
      <c r="L36" s="1475"/>
      <c r="M36" s="1462"/>
      <c r="N36" s="24"/>
      <c r="O36" s="24"/>
    </row>
    <row r="37" spans="2:16" ht="13.5" customHeight="1">
      <c r="B37" s="24"/>
      <c r="C37" s="1461"/>
      <c r="D37" s="1462"/>
      <c r="E37" s="1471"/>
      <c r="F37" s="1472"/>
      <c r="G37" s="1472"/>
      <c r="H37" s="1472"/>
      <c r="I37" s="1473"/>
      <c r="J37" s="1463"/>
      <c r="K37" s="1476"/>
      <c r="L37" s="1476"/>
      <c r="M37" s="1464"/>
      <c r="N37" s="24"/>
      <c r="O37" s="24"/>
    </row>
    <row r="38" spans="2:16" ht="13.5" customHeight="1">
      <c r="B38" s="24"/>
      <c r="C38" s="1461"/>
      <c r="D38" s="1462"/>
      <c r="E38" s="1452"/>
      <c r="F38" s="1453"/>
      <c r="G38" s="1453"/>
      <c r="H38" s="1453"/>
      <c r="I38" s="1454"/>
      <c r="J38" s="1440"/>
      <c r="K38" s="1441"/>
      <c r="L38" s="1441"/>
      <c r="M38" s="1442"/>
      <c r="N38" s="24"/>
      <c r="O38" s="24"/>
      <c r="P38" s="73" t="str">
        <f>IF(E38="","","○")</f>
        <v/>
      </c>
    </row>
    <row r="39" spans="2:16" ht="13.5" customHeight="1">
      <c r="B39" s="24"/>
      <c r="C39" s="1461"/>
      <c r="D39" s="1462"/>
      <c r="E39" s="1455"/>
      <c r="F39" s="1456"/>
      <c r="G39" s="1456"/>
      <c r="H39" s="1456"/>
      <c r="I39" s="1457"/>
      <c r="J39" s="1443"/>
      <c r="K39" s="1444"/>
      <c r="L39" s="1444"/>
      <c r="M39" s="1445"/>
      <c r="N39" s="24"/>
      <c r="O39" s="24"/>
    </row>
    <row r="40" spans="2:16" ht="13.5" customHeight="1">
      <c r="B40" s="24"/>
      <c r="C40" s="1461"/>
      <c r="D40" s="1462"/>
      <c r="E40" s="1452"/>
      <c r="F40" s="1453"/>
      <c r="G40" s="1453"/>
      <c r="H40" s="1453"/>
      <c r="I40" s="1454"/>
      <c r="J40" s="1440"/>
      <c r="K40" s="1441"/>
      <c r="L40" s="1441"/>
      <c r="M40" s="1442"/>
      <c r="N40" s="24"/>
      <c r="O40" s="24"/>
      <c r="P40" s="73" t="str">
        <f>IF(E40="","","○")</f>
        <v/>
      </c>
    </row>
    <row r="41" spans="2:16" ht="13.5" customHeight="1">
      <c r="B41" s="24"/>
      <c r="C41" s="1461"/>
      <c r="D41" s="1462"/>
      <c r="E41" s="1455"/>
      <c r="F41" s="1456"/>
      <c r="G41" s="1456"/>
      <c r="H41" s="1456"/>
      <c r="I41" s="1457"/>
      <c r="J41" s="1443"/>
      <c r="K41" s="1444"/>
      <c r="L41" s="1444"/>
      <c r="M41" s="1445"/>
      <c r="N41" s="24"/>
      <c r="O41" s="24"/>
    </row>
    <row r="42" spans="2:16" ht="13.5" customHeight="1">
      <c r="B42" s="24"/>
      <c r="C42" s="1461"/>
      <c r="D42" s="1462"/>
      <c r="E42" s="1452"/>
      <c r="F42" s="1453"/>
      <c r="G42" s="1453"/>
      <c r="H42" s="1453"/>
      <c r="I42" s="1454"/>
      <c r="J42" s="1440"/>
      <c r="K42" s="1441"/>
      <c r="L42" s="1441"/>
      <c r="M42" s="1442"/>
      <c r="N42" s="24"/>
      <c r="O42" s="24"/>
      <c r="P42" s="73" t="str">
        <f>IF(E42="","","○")</f>
        <v/>
      </c>
    </row>
    <row r="43" spans="2:16" ht="13.5" customHeight="1">
      <c r="B43" s="24"/>
      <c r="C43" s="1461"/>
      <c r="D43" s="1462"/>
      <c r="E43" s="1455"/>
      <c r="F43" s="1456"/>
      <c r="G43" s="1456"/>
      <c r="H43" s="1456"/>
      <c r="I43" s="1457"/>
      <c r="J43" s="1443"/>
      <c r="K43" s="1444"/>
      <c r="L43" s="1444"/>
      <c r="M43" s="1445"/>
      <c r="N43" s="24"/>
      <c r="O43" s="24"/>
    </row>
    <row r="44" spans="2:16" ht="13.5" customHeight="1">
      <c r="B44" s="24"/>
      <c r="C44" s="1461"/>
      <c r="D44" s="1462"/>
      <c r="E44" s="1452"/>
      <c r="F44" s="1453"/>
      <c r="G44" s="1453"/>
      <c r="H44" s="1453"/>
      <c r="I44" s="1454"/>
      <c r="J44" s="1440"/>
      <c r="K44" s="1441"/>
      <c r="L44" s="1441"/>
      <c r="M44" s="1442"/>
      <c r="N44" s="24"/>
      <c r="O44" s="24"/>
      <c r="P44" s="73" t="str">
        <f>IF(E44="","","○")</f>
        <v/>
      </c>
    </row>
    <row r="45" spans="2:16" ht="13.5" customHeight="1">
      <c r="B45" s="24"/>
      <c r="C45" s="1461"/>
      <c r="D45" s="1462"/>
      <c r="E45" s="1455"/>
      <c r="F45" s="1456"/>
      <c r="G45" s="1456"/>
      <c r="H45" s="1456"/>
      <c r="I45" s="1457"/>
      <c r="J45" s="1443"/>
      <c r="K45" s="1444"/>
      <c r="L45" s="1444"/>
      <c r="M45" s="1445"/>
      <c r="N45" s="24"/>
      <c r="O45" s="24"/>
    </row>
    <row r="46" spans="2:16" ht="13.5" customHeight="1">
      <c r="B46" s="24"/>
      <c r="C46" s="1461"/>
      <c r="D46" s="1462"/>
      <c r="E46" s="1452"/>
      <c r="F46" s="1453"/>
      <c r="G46" s="1453"/>
      <c r="H46" s="1453"/>
      <c r="I46" s="1454"/>
      <c r="J46" s="1440"/>
      <c r="K46" s="1441"/>
      <c r="L46" s="1441"/>
      <c r="M46" s="1442"/>
      <c r="N46" s="24"/>
      <c r="O46" s="24"/>
      <c r="P46" s="73" t="str">
        <f>IF(E46="","","○")</f>
        <v/>
      </c>
    </row>
    <row r="47" spans="2:16" ht="13.5" customHeight="1">
      <c r="B47" s="24"/>
      <c r="C47" s="1461"/>
      <c r="D47" s="1462"/>
      <c r="E47" s="1455"/>
      <c r="F47" s="1456"/>
      <c r="G47" s="1456"/>
      <c r="H47" s="1456"/>
      <c r="I47" s="1457"/>
      <c r="J47" s="1443"/>
      <c r="K47" s="1444"/>
      <c r="L47" s="1444"/>
      <c r="M47" s="1445"/>
      <c r="N47" s="24"/>
      <c r="O47" s="24"/>
    </row>
    <row r="48" spans="2:16" ht="13.5" customHeight="1">
      <c r="B48" s="24"/>
      <c r="C48" s="1461"/>
      <c r="D48" s="1462"/>
      <c r="E48" s="1477" t="s">
        <v>234</v>
      </c>
      <c r="F48" s="1478"/>
      <c r="G48" s="1478"/>
      <c r="H48" s="1481">
        <f>COUNTA(E38:I47)</f>
        <v>0</v>
      </c>
      <c r="I48" s="1450"/>
      <c r="J48" s="1446" t="s">
        <v>273</v>
      </c>
      <c r="K48" s="1447"/>
      <c r="L48" s="1447"/>
      <c r="M48" s="1450">
        <f>COUNTIF(J38:M47,"○")</f>
        <v>0</v>
      </c>
      <c r="N48" s="24"/>
      <c r="O48" s="24"/>
    </row>
    <row r="49" spans="2:17" ht="13.5" customHeight="1">
      <c r="B49" s="24"/>
      <c r="C49" s="1463"/>
      <c r="D49" s="1464"/>
      <c r="E49" s="1479"/>
      <c r="F49" s="1480"/>
      <c r="G49" s="1480"/>
      <c r="H49" s="1482"/>
      <c r="I49" s="1451"/>
      <c r="J49" s="1448"/>
      <c r="K49" s="1449"/>
      <c r="L49" s="1449"/>
      <c r="M49" s="1451"/>
      <c r="N49" s="24"/>
      <c r="O49" s="24"/>
    </row>
    <row r="50" spans="2:17">
      <c r="B50" s="24"/>
      <c r="C50" s="24"/>
      <c r="D50" s="24"/>
      <c r="E50" s="24"/>
      <c r="F50" s="24"/>
      <c r="G50" s="24"/>
      <c r="H50" s="24"/>
      <c r="I50" s="24"/>
      <c r="J50" s="24"/>
      <c r="K50" s="24"/>
      <c r="L50" s="24"/>
      <c r="M50" s="24"/>
      <c r="N50" s="24"/>
      <c r="O50" s="24"/>
    </row>
    <row r="51" spans="2:17" s="61" customFormat="1" ht="33" customHeight="1">
      <c r="B51" s="263"/>
      <c r="C51" s="1416" t="s">
        <v>442</v>
      </c>
      <c r="D51" s="1416"/>
      <c r="E51" s="1416"/>
      <c r="F51" s="1416"/>
      <c r="G51" s="1416"/>
      <c r="H51" s="1416"/>
      <c r="I51" s="1416"/>
      <c r="J51" s="1416"/>
      <c r="K51" s="1416"/>
      <c r="L51" s="1416"/>
      <c r="M51" s="1416"/>
      <c r="N51" s="1416"/>
      <c r="O51" s="263"/>
      <c r="P51" s="74"/>
      <c r="Q51" s="74"/>
    </row>
    <row r="52" spans="2:17" s="61" customFormat="1" ht="13.5" customHeight="1">
      <c r="B52" s="263"/>
      <c r="C52" s="334"/>
      <c r="D52" s="334"/>
      <c r="E52" s="334"/>
      <c r="F52" s="334"/>
      <c r="G52" s="334"/>
      <c r="H52" s="334"/>
      <c r="I52" s="334"/>
      <c r="J52" s="334"/>
      <c r="K52" s="334"/>
      <c r="L52" s="334"/>
      <c r="M52" s="334"/>
      <c r="N52" s="334"/>
      <c r="O52" s="263"/>
      <c r="P52" s="74"/>
      <c r="Q52" s="74"/>
    </row>
    <row r="53" spans="2:17">
      <c r="B53" s="24"/>
      <c r="C53" s="335"/>
      <c r="D53" s="335"/>
      <c r="E53" s="335"/>
      <c r="F53" s="335"/>
      <c r="G53" s="335"/>
      <c r="H53" s="335"/>
      <c r="I53" s="335"/>
      <c r="J53" s="335"/>
      <c r="K53" s="335"/>
      <c r="L53" s="335"/>
      <c r="M53" s="335"/>
      <c r="N53" s="335"/>
      <c r="O53" s="24"/>
    </row>
    <row r="54" spans="2:17" s="61" customFormat="1" ht="14">
      <c r="B54" s="263"/>
      <c r="C54" s="264" t="s">
        <v>444</v>
      </c>
      <c r="D54" s="336"/>
      <c r="E54" s="336"/>
      <c r="F54" s="336"/>
      <c r="G54" s="336"/>
      <c r="H54" s="336"/>
      <c r="I54" s="336"/>
      <c r="J54" s="336"/>
      <c r="K54" s="336"/>
      <c r="L54" s="336"/>
      <c r="M54" s="336"/>
      <c r="N54" s="336"/>
      <c r="O54" s="263"/>
      <c r="P54" s="74"/>
      <c r="Q54" s="74"/>
    </row>
    <row r="55" spans="2:17" s="61" customFormat="1" ht="14">
      <c r="B55" s="263"/>
      <c r="C55" s="264" t="s">
        <v>263</v>
      </c>
      <c r="D55" s="336"/>
      <c r="E55" s="336"/>
      <c r="F55" s="336"/>
      <c r="G55" s="336"/>
      <c r="H55" s="336"/>
      <c r="I55" s="336"/>
      <c r="J55" s="336"/>
      <c r="K55" s="336"/>
      <c r="L55" s="336"/>
      <c r="M55" s="336"/>
      <c r="N55" s="336"/>
      <c r="O55" s="263"/>
      <c r="P55" s="74"/>
      <c r="Q55" s="74"/>
    </row>
    <row r="56" spans="2:17" s="61" customFormat="1" ht="14">
      <c r="B56" s="263"/>
      <c r="C56" s="337"/>
      <c r="D56" s="263"/>
      <c r="E56" s="263"/>
      <c r="F56" s="263"/>
      <c r="G56" s="263"/>
      <c r="H56" s="263"/>
      <c r="I56" s="263"/>
      <c r="J56" s="263"/>
      <c r="K56" s="263"/>
      <c r="L56" s="263"/>
      <c r="M56" s="263"/>
      <c r="N56" s="263"/>
      <c r="O56" s="263"/>
      <c r="P56" s="74"/>
      <c r="Q56" s="74"/>
    </row>
    <row r="57" spans="2:17" s="61" customFormat="1" ht="14">
      <c r="B57" s="263"/>
      <c r="C57" s="337"/>
      <c r="D57" s="263"/>
      <c r="E57" s="263"/>
      <c r="F57" s="263"/>
      <c r="G57" s="263"/>
      <c r="H57" s="263"/>
      <c r="I57" s="263"/>
      <c r="J57" s="263"/>
      <c r="K57" s="263"/>
      <c r="L57" s="263"/>
      <c r="M57" s="263"/>
      <c r="N57" s="263"/>
      <c r="O57" s="263"/>
      <c r="P57" s="74"/>
      <c r="Q57" s="74"/>
    </row>
    <row r="58" spans="2:17" s="61" customFormat="1" ht="14">
      <c r="B58" s="263"/>
      <c r="C58" s="337"/>
      <c r="D58" s="263"/>
      <c r="E58" s="263"/>
      <c r="F58" s="263"/>
      <c r="G58" s="263"/>
      <c r="H58" s="263"/>
      <c r="I58" s="263"/>
      <c r="J58" s="263"/>
      <c r="K58" s="263"/>
      <c r="L58" s="263"/>
      <c r="M58" s="263"/>
      <c r="N58" s="263"/>
      <c r="O58" s="263"/>
      <c r="P58" s="74"/>
      <c r="Q58" s="74"/>
    </row>
    <row r="59" spans="2:17" s="61" customFormat="1" ht="14">
      <c r="B59" s="263"/>
      <c r="C59" s="337"/>
      <c r="D59" s="263"/>
      <c r="E59" s="263"/>
      <c r="F59" s="263"/>
      <c r="G59" s="263"/>
      <c r="H59" s="263"/>
      <c r="I59" s="263"/>
      <c r="J59" s="263"/>
      <c r="K59" s="263"/>
      <c r="L59" s="263"/>
      <c r="M59" s="263"/>
      <c r="N59" s="263"/>
      <c r="O59" s="263"/>
      <c r="P59" s="74"/>
      <c r="Q59" s="74"/>
    </row>
    <row r="60" spans="2:17" s="61" customFormat="1" ht="14">
      <c r="B60" s="263"/>
      <c r="C60" s="337"/>
      <c r="D60" s="263"/>
      <c r="E60" s="263"/>
      <c r="F60" s="263"/>
      <c r="G60" s="263"/>
      <c r="H60" s="263"/>
      <c r="I60" s="263"/>
      <c r="J60" s="263"/>
      <c r="K60" s="263"/>
      <c r="L60" s="263"/>
      <c r="M60" s="263"/>
      <c r="N60" s="263"/>
      <c r="O60" s="263"/>
      <c r="P60" s="74"/>
      <c r="Q60" s="74"/>
    </row>
    <row r="61" spans="2:17" ht="19">
      <c r="B61" s="1366" t="s">
        <v>1</v>
      </c>
      <c r="C61" s="1366"/>
      <c r="D61" s="1366"/>
      <c r="E61" s="1366"/>
      <c r="F61" s="1366"/>
      <c r="G61" s="1366"/>
      <c r="H61" s="1366"/>
      <c r="I61" s="1366"/>
      <c r="J61" s="1366"/>
      <c r="K61" s="1366"/>
      <c r="L61" s="1366"/>
      <c r="M61" s="1366"/>
      <c r="N61" s="1366"/>
      <c r="O61" s="1366"/>
    </row>
    <row r="62" spans="2:17" ht="22.5" customHeight="1"/>
  </sheetData>
  <sheetProtection sheet="1" selectLockedCells="1"/>
  <mergeCells count="33">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 ref="J46:M47"/>
    <mergeCell ref="C51:N51"/>
    <mergeCell ref="J48:L49"/>
    <mergeCell ref="M48:M49"/>
    <mergeCell ref="E46:I47"/>
    <mergeCell ref="L2:N2"/>
    <mergeCell ref="L3:N5"/>
    <mergeCell ref="B9:N9"/>
    <mergeCell ref="C12:D17"/>
    <mergeCell ref="C23:D28"/>
    <mergeCell ref="E23:F25"/>
    <mergeCell ref="G23:M25"/>
    <mergeCell ref="E26:F28"/>
    <mergeCell ref="G26:M28"/>
    <mergeCell ref="E12:F14"/>
    <mergeCell ref="E15:F17"/>
    <mergeCell ref="G12:M14"/>
  </mergeCells>
  <phoneticPr fontId="10"/>
  <conditionalFormatting sqref="E38 J38 E40 J40 E42 J42 E44 J44 E46 J46">
    <cfRule type="expression" dxfId="53" priority="6">
      <formula>$P$35=1</formula>
    </cfRule>
  </conditionalFormatting>
  <conditionalFormatting sqref="E12:M14">
    <cfRule type="expression" dxfId="52" priority="4">
      <formula>$E$15="○"</formula>
    </cfRule>
  </conditionalFormatting>
  <conditionalFormatting sqref="E15:M17">
    <cfRule type="expression" dxfId="51" priority="3">
      <formula>$E$12="○"</formula>
    </cfRule>
  </conditionalFormatting>
  <conditionalFormatting sqref="E23:M25">
    <cfRule type="expression" dxfId="50" priority="1">
      <formula>$E$26="○"</formula>
    </cfRule>
  </conditionalFormatting>
  <conditionalFormatting sqref="E23:M28">
    <cfRule type="expression" dxfId="49" priority="46">
      <formula>$E$11=""</formula>
    </cfRule>
  </conditionalFormatting>
  <conditionalFormatting sqref="E26:M28">
    <cfRule type="expression" dxfId="48" priority="2">
      <formula>$E$23="○"</formula>
    </cfRule>
  </conditionalFormatting>
  <conditionalFormatting sqref="H48:I49 M48:M49">
    <cfRule type="expression" dxfId="47"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D8686-8D55-49BE-AAB7-F2CEDC5788C0}">
  <sheetPr>
    <tabColor rgb="FF0066CC"/>
    <pageSetUpPr fitToPage="1"/>
  </sheetPr>
  <dimension ref="B1:AO205"/>
  <sheetViews>
    <sheetView showGridLines="0" topLeftCell="A2" zoomScale="40" zoomScaleNormal="40" workbookViewId="0">
      <selection activeCell="J9" sqref="J9:L11"/>
    </sheetView>
  </sheetViews>
  <sheetFormatPr defaultColWidth="6.453125" defaultRowHeight="9.5"/>
  <cols>
    <col min="1" max="1" width="3.7265625" style="5" customWidth="1"/>
    <col min="2" max="2" width="2" style="5" customWidth="1"/>
    <col min="3" max="3" width="4.453125" style="8"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40"/>
      <c r="C2" s="18"/>
      <c r="D2" s="12"/>
      <c r="E2" s="12"/>
      <c r="F2" s="12"/>
      <c r="G2" s="12"/>
      <c r="H2" s="12"/>
      <c r="I2" s="12"/>
      <c r="J2" s="12"/>
      <c r="K2"/>
      <c r="L2"/>
      <c r="M2" s="140"/>
      <c r="N2" s="251"/>
      <c r="O2" s="447" t="s">
        <v>463</v>
      </c>
      <c r="P2" s="447"/>
      <c r="Q2" s="447"/>
      <c r="R2" s="12"/>
      <c r="AI2" s="102"/>
      <c r="AJ2" s="102"/>
      <c r="AK2" s="102"/>
      <c r="AL2" s="102"/>
      <c r="AM2" s="102"/>
      <c r="AN2" s="102"/>
      <c r="AO2" s="102"/>
    </row>
    <row r="3" spans="2:41" ht="13.5" customHeight="1">
      <c r="B3" s="140"/>
      <c r="C3" s="18"/>
      <c r="D3" s="12"/>
      <c r="E3" s="12"/>
      <c r="F3" s="12"/>
      <c r="G3" s="12"/>
      <c r="H3" s="12"/>
      <c r="I3" s="12"/>
      <c r="J3" s="12"/>
      <c r="K3" s="12"/>
      <c r="L3" s="12"/>
      <c r="M3" s="140"/>
      <c r="N3"/>
      <c r="O3" s="1044" t="s">
        <v>387</v>
      </c>
      <c r="P3" s="1044"/>
      <c r="Q3" s="1044"/>
      <c r="R3" s="120"/>
    </row>
    <row r="4" spans="2:41" ht="13.5" customHeight="1">
      <c r="B4" s="140"/>
      <c r="C4" s="18"/>
      <c r="D4" s="12"/>
      <c r="E4" s="12"/>
      <c r="F4" s="12"/>
      <c r="G4" s="12"/>
      <c r="H4" s="12"/>
      <c r="I4" s="12"/>
      <c r="J4" s="12"/>
      <c r="K4" s="12"/>
      <c r="L4" s="12"/>
      <c r="M4" s="171"/>
      <c r="N4"/>
      <c r="O4" s="1044"/>
      <c r="P4" s="1044"/>
      <c r="Q4" s="1044"/>
      <c r="R4" s="120"/>
      <c r="S4" s="103"/>
    </row>
    <row r="5" spans="2:41" ht="13.5" customHeight="1">
      <c r="B5" s="140"/>
      <c r="C5" s="18"/>
      <c r="D5" s="12"/>
      <c r="E5" s="12"/>
      <c r="F5" s="12"/>
      <c r="G5" s="12"/>
      <c r="H5" s="12"/>
      <c r="I5" s="12"/>
      <c r="J5" s="12"/>
      <c r="K5" s="12"/>
      <c r="L5" s="12"/>
      <c r="M5" s="120"/>
      <c r="N5"/>
      <c r="O5" s="1044"/>
      <c r="P5" s="1044"/>
      <c r="Q5" s="1044"/>
      <c r="R5" s="120"/>
    </row>
    <row r="6" spans="2:41" ht="13.5" customHeight="1">
      <c r="B6" s="140"/>
      <c r="C6" s="18"/>
      <c r="D6" s="12"/>
      <c r="E6" s="12"/>
      <c r="F6" s="12"/>
      <c r="G6" s="12"/>
      <c r="H6" s="12"/>
      <c r="I6" s="12"/>
      <c r="J6" s="12"/>
      <c r="K6" s="120"/>
      <c r="L6" s="120"/>
      <c r="M6" s="120"/>
      <c r="N6" s="12"/>
      <c r="O6" s="12"/>
      <c r="P6" s="12"/>
      <c r="Q6" s="120"/>
      <c r="R6" s="120"/>
    </row>
    <row r="7" spans="2:41" ht="21">
      <c r="B7" s="140"/>
      <c r="C7" s="1488" t="s">
        <v>425</v>
      </c>
      <c r="D7" s="1488"/>
      <c r="E7" s="1488"/>
      <c r="F7" s="1488"/>
      <c r="G7" s="1488"/>
      <c r="H7" s="1488"/>
      <c r="I7" s="1488"/>
      <c r="J7" s="1488"/>
      <c r="K7" s="1488"/>
      <c r="L7" s="1488"/>
      <c r="M7" s="1488"/>
      <c r="N7" s="1488"/>
      <c r="O7" s="1488"/>
      <c r="P7" s="1488"/>
      <c r="Q7" s="1488"/>
      <c r="R7" s="178"/>
    </row>
    <row r="8" spans="2:41" ht="13.5" customHeight="1">
      <c r="B8" s="140"/>
      <c r="C8" s="172"/>
      <c r="D8" s="172"/>
      <c r="E8" s="172"/>
      <c r="F8" s="172"/>
      <c r="G8" s="172"/>
      <c r="H8" s="172"/>
      <c r="I8" s="172"/>
      <c r="J8" s="172"/>
      <c r="K8" s="172"/>
      <c r="L8" s="172"/>
      <c r="M8" s="104"/>
      <c r="N8" s="104"/>
      <c r="O8" s="104"/>
      <c r="P8" s="172"/>
      <c r="Q8" s="172"/>
      <c r="R8" s="172"/>
    </row>
    <row r="9" spans="2:41" ht="13.5" customHeight="1">
      <c r="B9" s="140"/>
      <c r="C9" s="18"/>
      <c r="D9" s="151"/>
      <c r="E9" s="151"/>
      <c r="F9" s="151"/>
      <c r="G9" s="1489" t="s">
        <v>388</v>
      </c>
      <c r="H9" s="1489"/>
      <c r="I9" s="1489"/>
      <c r="J9" s="1490"/>
      <c r="K9" s="1491"/>
      <c r="L9" s="1491"/>
      <c r="M9" s="1496" t="s">
        <v>389</v>
      </c>
      <c r="N9" s="1496"/>
      <c r="O9" s="1497"/>
      <c r="P9" s="173"/>
      <c r="Q9" s="145"/>
      <c r="R9" s="145"/>
    </row>
    <row r="10" spans="2:41" ht="13.5" customHeight="1">
      <c r="B10" s="140"/>
      <c r="C10" s="18"/>
      <c r="D10" s="151"/>
      <c r="E10" s="151"/>
      <c r="F10" s="151"/>
      <c r="G10" s="1489"/>
      <c r="H10" s="1489"/>
      <c r="I10" s="1489"/>
      <c r="J10" s="1492"/>
      <c r="K10" s="1493"/>
      <c r="L10" s="1493"/>
      <c r="M10" s="1498"/>
      <c r="N10" s="1498"/>
      <c r="O10" s="1499"/>
      <c r="P10" s="173"/>
      <c r="Q10" s="145"/>
      <c r="R10" s="145"/>
    </row>
    <row r="11" spans="2:41" ht="13.5" customHeight="1">
      <c r="B11" s="140"/>
      <c r="C11" s="172"/>
      <c r="D11" s="151"/>
      <c r="E11" s="151"/>
      <c r="F11" s="151"/>
      <c r="G11" s="1489"/>
      <c r="H11" s="1489"/>
      <c r="I11" s="1489"/>
      <c r="J11" s="1494"/>
      <c r="K11" s="1495"/>
      <c r="L11" s="1495"/>
      <c r="M11" s="1500"/>
      <c r="N11" s="1500"/>
      <c r="O11" s="1501"/>
      <c r="P11" s="172"/>
      <c r="Q11" s="172"/>
      <c r="R11" s="172"/>
    </row>
    <row r="12" spans="2:41" ht="13.5" customHeight="1">
      <c r="B12" s="140"/>
      <c r="C12"/>
      <c r="D12" s="151"/>
      <c r="E12" s="151"/>
      <c r="F12" s="151"/>
      <c r="G12" s="174"/>
      <c r="H12" s="174"/>
      <c r="I12" s="174"/>
      <c r="J12" s="175"/>
      <c r="K12" s="12"/>
      <c r="L12" s="12"/>
      <c r="M12" s="12"/>
      <c r="N12" s="12"/>
      <c r="O12" s="12"/>
      <c r="P12" s="12"/>
      <c r="Q12" s="12"/>
      <c r="R12" s="12"/>
    </row>
    <row r="13" spans="2:41" s="1" customFormat="1" ht="31" customHeight="1">
      <c r="B13" s="75"/>
      <c r="C13"/>
      <c r="D13" s="151"/>
      <c r="E13" s="151"/>
      <c r="F13" s="151"/>
      <c r="G13" s="1483" t="s">
        <v>426</v>
      </c>
      <c r="H13" s="1483"/>
      <c r="I13" s="105"/>
      <c r="J13" s="1484" t="s">
        <v>467</v>
      </c>
      <c r="K13" s="1485"/>
      <c r="L13" s="1486"/>
      <c r="M13" s="1486"/>
      <c r="N13" s="1486"/>
      <c r="O13" s="1487"/>
      <c r="P13"/>
      <c r="Q13"/>
      <c r="R13"/>
    </row>
    <row r="14" spans="2:41" s="1" customFormat="1" ht="31" customHeight="1">
      <c r="B14" s="75"/>
      <c r="C14"/>
      <c r="D14" s="151"/>
      <c r="E14" s="151"/>
      <c r="F14" s="151"/>
      <c r="G14" s="1483"/>
      <c r="H14" s="1483"/>
      <c r="I14" s="105"/>
      <c r="J14" s="1484" t="s">
        <v>445</v>
      </c>
      <c r="K14" s="1485"/>
      <c r="L14" s="1486"/>
      <c r="M14" s="1486"/>
      <c r="N14" s="1486"/>
      <c r="O14" s="1487"/>
      <c r="P14"/>
      <c r="Q14"/>
      <c r="R14"/>
    </row>
    <row r="15" spans="2:41" s="1" customFormat="1" ht="31" customHeight="1">
      <c r="B15" s="75"/>
      <c r="C15"/>
      <c r="D15" s="151"/>
      <c r="E15" s="151"/>
      <c r="F15" s="151"/>
      <c r="G15" s="1483"/>
      <c r="H15" s="1483"/>
      <c r="I15" s="105"/>
      <c r="J15" s="1484" t="s">
        <v>446</v>
      </c>
      <c r="K15" s="1485"/>
      <c r="L15" s="1486"/>
      <c r="M15" s="1486"/>
      <c r="N15" s="1486"/>
      <c r="O15" s="1487"/>
      <c r="P15"/>
      <c r="Q15"/>
      <c r="R15"/>
    </row>
    <row r="16" spans="2:41" s="1" customFormat="1" ht="31" customHeight="1">
      <c r="B16" s="75"/>
      <c r="C16"/>
      <c r="D16" s="151"/>
      <c r="E16" s="151"/>
      <c r="F16" s="151"/>
      <c r="G16" s="1483"/>
      <c r="H16" s="1483"/>
      <c r="I16" s="105"/>
      <c r="J16" s="1484" t="s">
        <v>427</v>
      </c>
      <c r="K16" s="1485"/>
      <c r="L16" s="1486"/>
      <c r="M16" s="1486"/>
      <c r="N16" s="1486"/>
      <c r="O16" s="1487"/>
      <c r="P16"/>
      <c r="Q16"/>
      <c r="R16"/>
    </row>
    <row r="17" spans="2:18" s="1" customFormat="1" ht="31" customHeight="1">
      <c r="B17" s="75"/>
      <c r="C17"/>
      <c r="D17" s="151"/>
      <c r="E17" s="151"/>
      <c r="F17" s="151"/>
      <c r="G17" s="1483"/>
      <c r="H17" s="1483"/>
      <c r="I17" s="105"/>
      <c r="J17" s="1484" t="s">
        <v>428</v>
      </c>
      <c r="K17" s="1485"/>
      <c r="L17" s="1486"/>
      <c r="M17" s="1486"/>
      <c r="N17" s="1486"/>
      <c r="O17" s="1487"/>
      <c r="P17"/>
      <c r="Q17"/>
      <c r="R17"/>
    </row>
    <row r="18" spans="2:18" s="1" customFormat="1" ht="41.5" customHeight="1">
      <c r="B18" s="75"/>
      <c r="C18"/>
      <c r="D18" s="151"/>
      <c r="E18" s="151"/>
      <c r="F18" s="151"/>
      <c r="G18" s="1483"/>
      <c r="H18" s="1483"/>
      <c r="I18" s="105"/>
      <c r="J18" s="1484" t="s">
        <v>468</v>
      </c>
      <c r="K18" s="1485"/>
      <c r="L18" s="1486"/>
      <c r="M18" s="1486"/>
      <c r="N18" s="1486"/>
      <c r="O18" s="1487"/>
      <c r="P18"/>
      <c r="Q18"/>
      <c r="R18"/>
    </row>
    <row r="19" spans="2:18" ht="17.25" customHeight="1">
      <c r="B19" s="140"/>
      <c r="C19" s="18"/>
      <c r="D19" s="151"/>
      <c r="E19" s="151"/>
      <c r="F19" s="151"/>
      <c r="G19" s="176"/>
      <c r="H19" s="176"/>
      <c r="I19" s="3" t="str">
        <f>IF(COUNTBLANK(I13:I18)=6,"　↑　該当するものいずれか１つに○",IF(COUNTBLANK(I13:I18)=5,"","　↑　いずれか１つに○"))</f>
        <v>　↑　該当するものいずれか１つに○</v>
      </c>
      <c r="J19" s="175"/>
      <c r="K19" s="145"/>
      <c r="L19" s="145"/>
      <c r="M19" s="145"/>
      <c r="N19" s="1507"/>
      <c r="O19" s="1507"/>
      <c r="P19" s="1507"/>
      <c r="Q19" s="1507"/>
      <c r="R19" s="145"/>
    </row>
    <row r="20" spans="2:18" s="9" customFormat="1" ht="29.25" customHeight="1">
      <c r="B20" s="124"/>
      <c r="C20" s="18"/>
      <c r="D20" s="12"/>
      <c r="E20" s="12"/>
      <c r="F20" s="12"/>
      <c r="G20" s="12"/>
      <c r="H20" s="12"/>
      <c r="I20" s="12"/>
      <c r="J20" s="12"/>
      <c r="K20" s="12"/>
      <c r="L20" s="12"/>
      <c r="M20" s="12"/>
      <c r="N20" s="1507"/>
      <c r="O20" s="1507"/>
      <c r="P20" s="1507"/>
      <c r="Q20" s="1507"/>
      <c r="R20" s="12"/>
    </row>
    <row r="21" spans="2:18" ht="20" customHeight="1">
      <c r="B21" s="140"/>
      <c r="C21" s="177" t="s">
        <v>452</v>
      </c>
      <c r="D21" s="12"/>
      <c r="E21" s="12"/>
      <c r="F21" s="12"/>
      <c r="G21" s="12"/>
      <c r="H21" s="12"/>
      <c r="I21" s="12"/>
      <c r="J21" s="106"/>
      <c r="K21" s="555" t="s">
        <v>409</v>
      </c>
      <c r="L21" s="555"/>
      <c r="M21" s="555"/>
      <c r="N21" s="117" t="s">
        <v>410</v>
      </c>
      <c r="O21" s="143">
        <v>8</v>
      </c>
      <c r="P21" s="118" t="s">
        <v>130</v>
      </c>
      <c r="Q21" s="12"/>
      <c r="R21" s="12"/>
    </row>
    <row r="22" spans="2:18" ht="20" customHeight="1">
      <c r="B22" s="140"/>
      <c r="C22" s="107" t="s">
        <v>390</v>
      </c>
      <c r="D22" s="1508" t="s">
        <v>220</v>
      </c>
      <c r="E22" s="1509"/>
      <c r="F22" s="1510"/>
      <c r="G22" s="1508" t="s">
        <v>391</v>
      </c>
      <c r="H22" s="1509"/>
      <c r="I22" s="1509"/>
      <c r="J22" s="1511"/>
      <c r="K22" s="1512" t="s">
        <v>447</v>
      </c>
      <c r="L22" s="1513"/>
      <c r="M22" s="1514"/>
      <c r="N22" s="1508" t="s">
        <v>392</v>
      </c>
      <c r="O22" s="1510"/>
      <c r="P22" s="1508" t="s">
        <v>79</v>
      </c>
      <c r="Q22" s="1510"/>
      <c r="R22" s="12"/>
    </row>
    <row r="23" spans="2:18" ht="20" customHeight="1">
      <c r="B23" s="140"/>
      <c r="C23" s="128">
        <v>1</v>
      </c>
      <c r="D23" s="129" t="s">
        <v>411</v>
      </c>
      <c r="E23" s="144">
        <f>+O$21</f>
        <v>8</v>
      </c>
      <c r="F23" s="130" t="s">
        <v>130</v>
      </c>
      <c r="G23" s="1502"/>
      <c r="H23" s="1503"/>
      <c r="I23" s="1503"/>
      <c r="J23" s="1504"/>
      <c r="K23" s="131"/>
      <c r="L23" s="132"/>
      <c r="M23" s="133"/>
      <c r="N23" s="1505"/>
      <c r="O23" s="1506"/>
      <c r="P23" s="1505"/>
      <c r="Q23" s="1506"/>
      <c r="R23" s="12"/>
    </row>
    <row r="24" spans="2:18" ht="20" customHeight="1">
      <c r="B24" s="140"/>
      <c r="C24" s="128">
        <v>2</v>
      </c>
      <c r="D24" s="129" t="s">
        <v>411</v>
      </c>
      <c r="E24" s="144">
        <f t="shared" ref="E24:E30" si="0">+O$21</f>
        <v>8</v>
      </c>
      <c r="F24" s="130" t="s">
        <v>130</v>
      </c>
      <c r="G24" s="1502"/>
      <c r="H24" s="1503"/>
      <c r="I24" s="1503"/>
      <c r="J24" s="1504"/>
      <c r="K24" s="134"/>
      <c r="L24" s="132"/>
      <c r="M24" s="135"/>
      <c r="N24" s="1505"/>
      <c r="O24" s="1506"/>
      <c r="P24" s="1505"/>
      <c r="Q24" s="1506"/>
      <c r="R24" s="12"/>
    </row>
    <row r="25" spans="2:18" ht="20" customHeight="1">
      <c r="B25" s="140"/>
      <c r="C25" s="128">
        <v>3</v>
      </c>
      <c r="D25" s="129" t="s">
        <v>411</v>
      </c>
      <c r="E25" s="144">
        <f t="shared" si="0"/>
        <v>8</v>
      </c>
      <c r="F25" s="130" t="s">
        <v>130</v>
      </c>
      <c r="G25" s="1502"/>
      <c r="H25" s="1503"/>
      <c r="I25" s="1503"/>
      <c r="J25" s="1504"/>
      <c r="K25" s="134"/>
      <c r="L25" s="132"/>
      <c r="M25" s="135"/>
      <c r="N25" s="1505"/>
      <c r="O25" s="1506"/>
      <c r="P25" s="1505"/>
      <c r="Q25" s="1506"/>
      <c r="R25" s="12"/>
    </row>
    <row r="26" spans="2:18" ht="20" customHeight="1">
      <c r="B26" s="140"/>
      <c r="C26" s="128">
        <v>4</v>
      </c>
      <c r="D26" s="129" t="s">
        <v>411</v>
      </c>
      <c r="E26" s="144">
        <f t="shared" si="0"/>
        <v>8</v>
      </c>
      <c r="F26" s="130" t="s">
        <v>130</v>
      </c>
      <c r="G26" s="1502"/>
      <c r="H26" s="1503"/>
      <c r="I26" s="1503"/>
      <c r="J26" s="1504"/>
      <c r="K26" s="136"/>
      <c r="L26" s="132"/>
      <c r="M26" s="137"/>
      <c r="N26" s="1505"/>
      <c r="O26" s="1506"/>
      <c r="P26" s="1505"/>
      <c r="Q26" s="1506"/>
      <c r="R26" s="12"/>
    </row>
    <row r="27" spans="2:18" ht="20" customHeight="1">
      <c r="B27" s="140"/>
      <c r="C27" s="128">
        <v>5</v>
      </c>
      <c r="D27" s="129" t="s">
        <v>411</v>
      </c>
      <c r="E27" s="144">
        <f t="shared" si="0"/>
        <v>8</v>
      </c>
      <c r="F27" s="130" t="s">
        <v>130</v>
      </c>
      <c r="G27" s="1502"/>
      <c r="H27" s="1503"/>
      <c r="I27" s="1503"/>
      <c r="J27" s="1504"/>
      <c r="K27" s="136"/>
      <c r="L27" s="132"/>
      <c r="M27" s="137"/>
      <c r="N27" s="1505"/>
      <c r="O27" s="1506"/>
      <c r="P27" s="1505"/>
      <c r="Q27" s="1506"/>
      <c r="R27" s="12"/>
    </row>
    <row r="28" spans="2:18" ht="20" customHeight="1">
      <c r="B28" s="140"/>
      <c r="C28" s="128">
        <v>6</v>
      </c>
      <c r="D28" s="129" t="s">
        <v>411</v>
      </c>
      <c r="E28" s="144">
        <f t="shared" si="0"/>
        <v>8</v>
      </c>
      <c r="F28" s="130" t="s">
        <v>130</v>
      </c>
      <c r="G28" s="1502"/>
      <c r="H28" s="1503"/>
      <c r="I28" s="1503"/>
      <c r="J28" s="1504"/>
      <c r="K28" s="136"/>
      <c r="L28" s="132"/>
      <c r="M28" s="137"/>
      <c r="N28" s="1505"/>
      <c r="O28" s="1506"/>
      <c r="P28" s="1505"/>
      <c r="Q28" s="1506"/>
      <c r="R28" s="12"/>
    </row>
    <row r="29" spans="2:18" ht="20" customHeight="1">
      <c r="B29" s="140"/>
      <c r="C29" s="128">
        <v>7</v>
      </c>
      <c r="D29" s="129" t="s">
        <v>411</v>
      </c>
      <c r="E29" s="144">
        <f t="shared" si="0"/>
        <v>8</v>
      </c>
      <c r="F29" s="130" t="s">
        <v>130</v>
      </c>
      <c r="G29" s="1502"/>
      <c r="H29" s="1503"/>
      <c r="I29" s="1503"/>
      <c r="J29" s="1504"/>
      <c r="K29" s="136"/>
      <c r="L29" s="132"/>
      <c r="M29" s="137"/>
      <c r="N29" s="1505"/>
      <c r="O29" s="1506"/>
      <c r="P29" s="1505"/>
      <c r="Q29" s="1506"/>
      <c r="R29" s="12"/>
    </row>
    <row r="30" spans="2:18" ht="20" customHeight="1">
      <c r="B30" s="140"/>
      <c r="C30" s="128">
        <v>8</v>
      </c>
      <c r="D30" s="129" t="s">
        <v>411</v>
      </c>
      <c r="E30" s="144">
        <f t="shared" si="0"/>
        <v>8</v>
      </c>
      <c r="F30" s="130" t="s">
        <v>130</v>
      </c>
      <c r="G30" s="1502"/>
      <c r="H30" s="1503"/>
      <c r="I30" s="1503"/>
      <c r="J30" s="1504"/>
      <c r="K30" s="136"/>
      <c r="L30" s="132"/>
      <c r="M30" s="137"/>
      <c r="N30" s="1505"/>
      <c r="O30" s="1506"/>
      <c r="P30" s="1505"/>
      <c r="Q30" s="1506"/>
      <c r="R30" s="12"/>
    </row>
    <row r="31" spans="2:18" s="9" customFormat="1" ht="20" customHeight="1">
      <c r="B31" s="124"/>
      <c r="C31" s="1515" t="s">
        <v>412</v>
      </c>
      <c r="D31" s="1516"/>
      <c r="E31" s="1516"/>
      <c r="F31" s="1516"/>
      <c r="G31" s="1516"/>
      <c r="H31" s="1516"/>
      <c r="I31" s="1517"/>
      <c r="J31" s="138"/>
      <c r="K31" s="108" t="s">
        <v>429</v>
      </c>
      <c r="L31" s="109"/>
      <c r="M31" s="109"/>
      <c r="N31" s="109"/>
      <c r="O31" s="109"/>
      <c r="P31" s="1518"/>
      <c r="Q31" s="1519"/>
      <c r="R31" s="122"/>
    </row>
    <row r="32" spans="2:18" ht="17.25" customHeight="1">
      <c r="B32" s="140"/>
      <c r="C32"/>
      <c r="D32" s="12"/>
      <c r="E32" s="12"/>
      <c r="F32" s="12"/>
      <c r="G32" s="12"/>
      <c r="H32" s="12"/>
      <c r="I32" s="12"/>
      <c r="J32" s="18"/>
      <c r="K32" s="12"/>
      <c r="L32" s="12"/>
      <c r="M32" s="12"/>
      <c r="N32" s="173"/>
      <c r="O32" s="173"/>
      <c r="P32" s="173"/>
      <c r="Q32" s="12"/>
      <c r="R32" s="12"/>
    </row>
    <row r="33" spans="2:18" ht="20" customHeight="1">
      <c r="B33" s="140"/>
      <c r="C33" s="178" t="s">
        <v>453</v>
      </c>
      <c r="D33" s="12"/>
      <c r="E33" s="12"/>
      <c r="F33" s="12"/>
      <c r="G33" s="12"/>
      <c r="H33" s="12"/>
      <c r="I33" s="12"/>
      <c r="J33" s="179" t="s">
        <v>413</v>
      </c>
      <c r="K33" s="180">
        <f>+O21-3</f>
        <v>5</v>
      </c>
      <c r="L33" s="181" t="s">
        <v>107</v>
      </c>
      <c r="M33" s="180">
        <f>+O21-1</f>
        <v>7</v>
      </c>
      <c r="N33" s="182" t="s">
        <v>414</v>
      </c>
      <c r="O33" s="173"/>
      <c r="P33" s="173"/>
      <c r="Q33" s="12"/>
      <c r="R33" s="12"/>
    </row>
    <row r="34" spans="2:18" ht="20" customHeight="1">
      <c r="B34" s="140"/>
      <c r="C34" s="107" t="s">
        <v>390</v>
      </c>
      <c r="D34" s="1508" t="s">
        <v>220</v>
      </c>
      <c r="E34" s="1509"/>
      <c r="F34" s="1510"/>
      <c r="G34" s="1508" t="s">
        <v>391</v>
      </c>
      <c r="H34" s="1509"/>
      <c r="I34" s="1509"/>
      <c r="J34" s="1511"/>
      <c r="K34" s="1512" t="s">
        <v>104</v>
      </c>
      <c r="L34" s="1513"/>
      <c r="M34" s="1514"/>
      <c r="N34" s="1508" t="s">
        <v>392</v>
      </c>
      <c r="O34" s="1510"/>
      <c r="P34" s="1508" t="s">
        <v>79</v>
      </c>
      <c r="Q34" s="1510"/>
      <c r="R34" s="12"/>
    </row>
    <row r="35" spans="2:18" ht="20" customHeight="1">
      <c r="B35" s="140"/>
      <c r="C35" s="128">
        <v>1</v>
      </c>
      <c r="D35" s="129" t="s">
        <v>411</v>
      </c>
      <c r="E35" s="144">
        <f>+O$21-3</f>
        <v>5</v>
      </c>
      <c r="F35" s="130" t="s">
        <v>130</v>
      </c>
      <c r="G35" s="1502"/>
      <c r="H35" s="1503"/>
      <c r="I35" s="1503"/>
      <c r="J35" s="1504"/>
      <c r="K35" s="134"/>
      <c r="L35" s="132" t="s">
        <v>107</v>
      </c>
      <c r="M35" s="135"/>
      <c r="N35" s="1505"/>
      <c r="O35" s="1506"/>
      <c r="P35" s="1505"/>
      <c r="Q35" s="1506"/>
      <c r="R35" s="12"/>
    </row>
    <row r="36" spans="2:18" ht="20" customHeight="1">
      <c r="B36" s="140"/>
      <c r="C36" s="128">
        <f>+C35+1</f>
        <v>2</v>
      </c>
      <c r="D36" s="129" t="s">
        <v>411</v>
      </c>
      <c r="E36" s="144">
        <f t="shared" ref="E36:E42" si="1">+O$21-3</f>
        <v>5</v>
      </c>
      <c r="F36" s="130" t="s">
        <v>130</v>
      </c>
      <c r="G36" s="1502"/>
      <c r="H36" s="1503"/>
      <c r="I36" s="1503"/>
      <c r="J36" s="1504"/>
      <c r="K36" s="134"/>
      <c r="L36" s="132" t="s">
        <v>107</v>
      </c>
      <c r="M36" s="135"/>
      <c r="N36" s="1505"/>
      <c r="O36" s="1506"/>
      <c r="P36" s="1505"/>
      <c r="Q36" s="1506"/>
      <c r="R36" s="12"/>
    </row>
    <row r="37" spans="2:18" ht="20" customHeight="1">
      <c r="B37" s="140"/>
      <c r="C37" s="128">
        <f t="shared" ref="C37:C42" si="2">+C36+1</f>
        <v>3</v>
      </c>
      <c r="D37" s="129" t="s">
        <v>411</v>
      </c>
      <c r="E37" s="144">
        <f t="shared" si="1"/>
        <v>5</v>
      </c>
      <c r="F37" s="130" t="s">
        <v>130</v>
      </c>
      <c r="G37" s="1502"/>
      <c r="H37" s="1503"/>
      <c r="I37" s="1503"/>
      <c r="J37" s="1504"/>
      <c r="K37" s="134"/>
      <c r="L37" s="132" t="s">
        <v>107</v>
      </c>
      <c r="M37" s="135"/>
      <c r="N37" s="1505"/>
      <c r="O37" s="1506"/>
      <c r="P37" s="1505"/>
      <c r="Q37" s="1506"/>
      <c r="R37" s="12"/>
    </row>
    <row r="38" spans="2:18" ht="20" customHeight="1">
      <c r="B38" s="140"/>
      <c r="C38" s="128">
        <f t="shared" si="2"/>
        <v>4</v>
      </c>
      <c r="D38" s="129" t="s">
        <v>411</v>
      </c>
      <c r="E38" s="144">
        <f t="shared" si="1"/>
        <v>5</v>
      </c>
      <c r="F38" s="130" t="s">
        <v>130</v>
      </c>
      <c r="G38" s="1502"/>
      <c r="H38" s="1503"/>
      <c r="I38" s="1503"/>
      <c r="J38" s="1504"/>
      <c r="K38" s="136"/>
      <c r="L38" s="132" t="s">
        <v>107</v>
      </c>
      <c r="M38" s="137"/>
      <c r="N38" s="1505"/>
      <c r="O38" s="1506"/>
      <c r="P38" s="1505"/>
      <c r="Q38" s="1506"/>
      <c r="R38" s="12"/>
    </row>
    <row r="39" spans="2:18" ht="20" customHeight="1">
      <c r="B39" s="140"/>
      <c r="C39" s="128">
        <f t="shared" si="2"/>
        <v>5</v>
      </c>
      <c r="D39" s="129" t="s">
        <v>411</v>
      </c>
      <c r="E39" s="144">
        <f t="shared" si="1"/>
        <v>5</v>
      </c>
      <c r="F39" s="130" t="s">
        <v>130</v>
      </c>
      <c r="G39" s="1502"/>
      <c r="H39" s="1503"/>
      <c r="I39" s="1503"/>
      <c r="J39" s="1504"/>
      <c r="K39" s="136"/>
      <c r="L39" s="132" t="s">
        <v>107</v>
      </c>
      <c r="M39" s="137"/>
      <c r="N39" s="1505"/>
      <c r="O39" s="1506"/>
      <c r="P39" s="1505"/>
      <c r="Q39" s="1506"/>
      <c r="R39" s="12"/>
    </row>
    <row r="40" spans="2:18" ht="20" customHeight="1">
      <c r="B40" s="140"/>
      <c r="C40" s="128">
        <f t="shared" si="2"/>
        <v>6</v>
      </c>
      <c r="D40" s="129" t="s">
        <v>411</v>
      </c>
      <c r="E40" s="144">
        <f t="shared" si="1"/>
        <v>5</v>
      </c>
      <c r="F40" s="130" t="s">
        <v>130</v>
      </c>
      <c r="G40" s="1502"/>
      <c r="H40" s="1503"/>
      <c r="I40" s="1503"/>
      <c r="J40" s="1504"/>
      <c r="K40" s="136"/>
      <c r="L40" s="132" t="s">
        <v>107</v>
      </c>
      <c r="M40" s="137"/>
      <c r="N40" s="1505"/>
      <c r="O40" s="1506"/>
      <c r="P40" s="1505"/>
      <c r="Q40" s="1506"/>
      <c r="R40" s="12"/>
    </row>
    <row r="41" spans="2:18" ht="20" customHeight="1">
      <c r="B41" s="140"/>
      <c r="C41" s="128">
        <f t="shared" si="2"/>
        <v>7</v>
      </c>
      <c r="D41" s="129" t="s">
        <v>411</v>
      </c>
      <c r="E41" s="144">
        <f t="shared" si="1"/>
        <v>5</v>
      </c>
      <c r="F41" s="130" t="s">
        <v>130</v>
      </c>
      <c r="G41" s="1502"/>
      <c r="H41" s="1503"/>
      <c r="I41" s="1503"/>
      <c r="J41" s="1504"/>
      <c r="K41" s="136"/>
      <c r="L41" s="132" t="s">
        <v>107</v>
      </c>
      <c r="M41" s="137"/>
      <c r="N41" s="1505"/>
      <c r="O41" s="1506"/>
      <c r="P41" s="1505"/>
      <c r="Q41" s="1506"/>
      <c r="R41" s="12"/>
    </row>
    <row r="42" spans="2:18" ht="20" customHeight="1">
      <c r="B42" s="140"/>
      <c r="C42" s="128">
        <f t="shared" si="2"/>
        <v>8</v>
      </c>
      <c r="D42" s="129" t="s">
        <v>411</v>
      </c>
      <c r="E42" s="144">
        <f t="shared" si="1"/>
        <v>5</v>
      </c>
      <c r="F42" s="130" t="s">
        <v>130</v>
      </c>
      <c r="G42" s="1502"/>
      <c r="H42" s="1503"/>
      <c r="I42" s="1503"/>
      <c r="J42" s="1504"/>
      <c r="K42" s="136"/>
      <c r="L42" s="132" t="s">
        <v>107</v>
      </c>
      <c r="M42" s="137"/>
      <c r="N42" s="1505"/>
      <c r="O42" s="1506"/>
      <c r="P42" s="1505"/>
      <c r="Q42" s="1506"/>
      <c r="R42" s="12"/>
    </row>
    <row r="43" spans="2:18" ht="12" customHeight="1">
      <c r="B43" s="140"/>
      <c r="C43" s="1520"/>
      <c r="D43" s="1521"/>
      <c r="E43" s="1521"/>
      <c r="F43" s="1521"/>
      <c r="G43" s="1521"/>
      <c r="H43" s="1521"/>
      <c r="I43" s="1521"/>
      <c r="J43" s="1521"/>
      <c r="K43" s="1521"/>
      <c r="L43" s="1521"/>
      <c r="M43" s="1521"/>
      <c r="N43" s="1521"/>
      <c r="O43" s="1521"/>
      <c r="P43" s="1521"/>
      <c r="Q43" s="1521"/>
      <c r="R43" s="12"/>
    </row>
    <row r="44" spans="2:18" ht="20" customHeight="1">
      <c r="B44" s="140"/>
      <c r="C44" s="128">
        <f>+C42+1</f>
        <v>9</v>
      </c>
      <c r="D44" s="129" t="s">
        <v>411</v>
      </c>
      <c r="E44" s="144">
        <f>+O$21-2</f>
        <v>6</v>
      </c>
      <c r="F44" s="130" t="s">
        <v>130</v>
      </c>
      <c r="G44" s="1502"/>
      <c r="H44" s="1503"/>
      <c r="I44" s="1503"/>
      <c r="J44" s="1504"/>
      <c r="K44" s="136"/>
      <c r="L44" s="132" t="s">
        <v>107</v>
      </c>
      <c r="M44" s="137"/>
      <c r="N44" s="1505"/>
      <c r="O44" s="1506"/>
      <c r="P44" s="1505"/>
      <c r="Q44" s="1506"/>
      <c r="R44" s="12"/>
    </row>
    <row r="45" spans="2:18" ht="20" customHeight="1">
      <c r="B45" s="140"/>
      <c r="C45" s="128">
        <f t="shared" ref="C45:C51" si="3">+C44+1</f>
        <v>10</v>
      </c>
      <c r="D45" s="129" t="s">
        <v>411</v>
      </c>
      <c r="E45" s="144">
        <f>+O21-2</f>
        <v>6</v>
      </c>
      <c r="F45" s="130" t="s">
        <v>130</v>
      </c>
      <c r="G45" s="1502"/>
      <c r="H45" s="1503"/>
      <c r="I45" s="1503"/>
      <c r="J45" s="1504"/>
      <c r="K45" s="136"/>
      <c r="L45" s="132" t="s">
        <v>107</v>
      </c>
      <c r="M45" s="137"/>
      <c r="N45" s="1505"/>
      <c r="O45" s="1506"/>
      <c r="P45" s="1505"/>
      <c r="Q45" s="1506"/>
      <c r="R45" s="12"/>
    </row>
    <row r="46" spans="2:18" ht="20" customHeight="1">
      <c r="B46" s="140"/>
      <c r="C46" s="128">
        <f t="shared" si="3"/>
        <v>11</v>
      </c>
      <c r="D46" s="129" t="s">
        <v>411</v>
      </c>
      <c r="E46" s="144">
        <f t="shared" ref="E46:E51" si="4">+O$21-2</f>
        <v>6</v>
      </c>
      <c r="F46" s="130" t="s">
        <v>130</v>
      </c>
      <c r="G46" s="1502"/>
      <c r="H46" s="1503"/>
      <c r="I46" s="1503"/>
      <c r="J46" s="1504"/>
      <c r="K46" s="136"/>
      <c r="L46" s="132" t="s">
        <v>107</v>
      </c>
      <c r="M46" s="137"/>
      <c r="N46" s="1505"/>
      <c r="O46" s="1506"/>
      <c r="P46" s="1505"/>
      <c r="Q46" s="1506"/>
      <c r="R46" s="12"/>
    </row>
    <row r="47" spans="2:18" ht="20" customHeight="1">
      <c r="B47" s="140"/>
      <c r="C47" s="128">
        <f t="shared" si="3"/>
        <v>12</v>
      </c>
      <c r="D47" s="129" t="s">
        <v>411</v>
      </c>
      <c r="E47" s="144">
        <f t="shared" si="4"/>
        <v>6</v>
      </c>
      <c r="F47" s="130" t="s">
        <v>130</v>
      </c>
      <c r="G47" s="1502"/>
      <c r="H47" s="1503"/>
      <c r="I47" s="1503"/>
      <c r="J47" s="1504"/>
      <c r="K47" s="136"/>
      <c r="L47" s="132" t="s">
        <v>107</v>
      </c>
      <c r="M47" s="137"/>
      <c r="N47" s="1505"/>
      <c r="O47" s="1506"/>
      <c r="P47" s="1505"/>
      <c r="Q47" s="1506"/>
      <c r="R47" s="12"/>
    </row>
    <row r="48" spans="2:18" ht="20" customHeight="1">
      <c r="B48" s="140"/>
      <c r="C48" s="128">
        <f t="shared" si="3"/>
        <v>13</v>
      </c>
      <c r="D48" s="129" t="s">
        <v>411</v>
      </c>
      <c r="E48" s="144">
        <f t="shared" si="4"/>
        <v>6</v>
      </c>
      <c r="F48" s="130" t="s">
        <v>130</v>
      </c>
      <c r="G48" s="1502"/>
      <c r="H48" s="1503"/>
      <c r="I48" s="1503"/>
      <c r="J48" s="1504"/>
      <c r="K48" s="136"/>
      <c r="L48" s="132" t="s">
        <v>107</v>
      </c>
      <c r="M48" s="137"/>
      <c r="N48" s="1505"/>
      <c r="O48" s="1506"/>
      <c r="P48" s="1505"/>
      <c r="Q48" s="1506"/>
      <c r="R48" s="12"/>
    </row>
    <row r="49" spans="2:18" ht="20" customHeight="1">
      <c r="B49" s="140"/>
      <c r="C49" s="128">
        <f>+C48+1</f>
        <v>14</v>
      </c>
      <c r="D49" s="129" t="s">
        <v>411</v>
      </c>
      <c r="E49" s="144">
        <f t="shared" si="4"/>
        <v>6</v>
      </c>
      <c r="F49" s="130" t="s">
        <v>130</v>
      </c>
      <c r="G49" s="1502"/>
      <c r="H49" s="1503"/>
      <c r="I49" s="1503"/>
      <c r="J49" s="1504"/>
      <c r="K49" s="136"/>
      <c r="L49" s="132" t="s">
        <v>107</v>
      </c>
      <c r="M49" s="137"/>
      <c r="N49" s="1505"/>
      <c r="O49" s="1506"/>
      <c r="P49" s="1505"/>
      <c r="Q49" s="1506"/>
      <c r="R49" s="12"/>
    </row>
    <row r="50" spans="2:18" ht="20" customHeight="1">
      <c r="B50" s="140"/>
      <c r="C50" s="128">
        <f t="shared" si="3"/>
        <v>15</v>
      </c>
      <c r="D50" s="129" t="s">
        <v>411</v>
      </c>
      <c r="E50" s="144">
        <f t="shared" si="4"/>
        <v>6</v>
      </c>
      <c r="F50" s="130" t="s">
        <v>130</v>
      </c>
      <c r="G50" s="1502"/>
      <c r="H50" s="1503"/>
      <c r="I50" s="1503"/>
      <c r="J50" s="1504"/>
      <c r="K50" s="136"/>
      <c r="L50" s="132" t="s">
        <v>107</v>
      </c>
      <c r="M50" s="137"/>
      <c r="N50" s="1505"/>
      <c r="O50" s="1506"/>
      <c r="P50" s="1505"/>
      <c r="Q50" s="1506"/>
      <c r="R50" s="12"/>
    </row>
    <row r="51" spans="2:18" ht="20" customHeight="1">
      <c r="B51" s="140"/>
      <c r="C51" s="128">
        <f t="shared" si="3"/>
        <v>16</v>
      </c>
      <c r="D51" s="129" t="s">
        <v>411</v>
      </c>
      <c r="E51" s="144">
        <f t="shared" si="4"/>
        <v>6</v>
      </c>
      <c r="F51" s="130" t="s">
        <v>130</v>
      </c>
      <c r="G51" s="1502"/>
      <c r="H51" s="1503"/>
      <c r="I51" s="1503"/>
      <c r="J51" s="1504"/>
      <c r="K51" s="136"/>
      <c r="L51" s="132" t="s">
        <v>107</v>
      </c>
      <c r="M51" s="137"/>
      <c r="N51" s="1505"/>
      <c r="O51" s="1506"/>
      <c r="P51" s="1505"/>
      <c r="Q51" s="1506"/>
      <c r="R51" s="12"/>
    </row>
    <row r="52" spans="2:18" ht="12" customHeight="1">
      <c r="B52" s="140"/>
      <c r="C52" s="1520"/>
      <c r="D52" s="1521"/>
      <c r="E52" s="1521"/>
      <c r="F52" s="1521"/>
      <c r="G52" s="1521"/>
      <c r="H52" s="1521"/>
      <c r="I52" s="1521"/>
      <c r="J52" s="1521"/>
      <c r="K52" s="1521"/>
      <c r="L52" s="1521"/>
      <c r="M52" s="1521"/>
      <c r="N52" s="1521"/>
      <c r="O52" s="1521"/>
      <c r="P52" s="1521"/>
      <c r="Q52" s="1521"/>
      <c r="R52" s="12"/>
    </row>
    <row r="53" spans="2:18" ht="20" customHeight="1">
      <c r="B53" s="140"/>
      <c r="C53" s="128">
        <f>+C51+1</f>
        <v>17</v>
      </c>
      <c r="D53" s="129" t="s">
        <v>411</v>
      </c>
      <c r="E53" s="144">
        <f>+O$21-1</f>
        <v>7</v>
      </c>
      <c r="F53" s="130" t="s">
        <v>130</v>
      </c>
      <c r="G53" s="1502"/>
      <c r="H53" s="1503"/>
      <c r="I53" s="1503"/>
      <c r="J53" s="1504"/>
      <c r="K53" s="136"/>
      <c r="L53" s="132" t="s">
        <v>107</v>
      </c>
      <c r="M53" s="137"/>
      <c r="N53" s="1505"/>
      <c r="O53" s="1506"/>
      <c r="P53" s="1505"/>
      <c r="Q53" s="1506"/>
      <c r="R53" s="12"/>
    </row>
    <row r="54" spans="2:18" ht="20" customHeight="1">
      <c r="B54" s="140"/>
      <c r="C54" s="128">
        <f t="shared" ref="C54:C60" si="5">+C53+1</f>
        <v>18</v>
      </c>
      <c r="D54" s="129" t="s">
        <v>411</v>
      </c>
      <c r="E54" s="144">
        <f t="shared" ref="E54:E60" si="6">+O$21-1</f>
        <v>7</v>
      </c>
      <c r="F54" s="130" t="s">
        <v>130</v>
      </c>
      <c r="G54" s="1502"/>
      <c r="H54" s="1503"/>
      <c r="I54" s="1503"/>
      <c r="J54" s="1504"/>
      <c r="K54" s="136"/>
      <c r="L54" s="132" t="s">
        <v>107</v>
      </c>
      <c r="M54" s="137"/>
      <c r="N54" s="1505"/>
      <c r="O54" s="1506"/>
      <c r="P54" s="1505"/>
      <c r="Q54" s="1506"/>
      <c r="R54" s="12"/>
    </row>
    <row r="55" spans="2:18" ht="20" customHeight="1">
      <c r="B55" s="140"/>
      <c r="C55" s="128">
        <f t="shared" si="5"/>
        <v>19</v>
      </c>
      <c r="D55" s="129" t="s">
        <v>411</v>
      </c>
      <c r="E55" s="144">
        <f t="shared" si="6"/>
        <v>7</v>
      </c>
      <c r="F55" s="130" t="s">
        <v>130</v>
      </c>
      <c r="G55" s="1502"/>
      <c r="H55" s="1503"/>
      <c r="I55" s="1503"/>
      <c r="J55" s="1504"/>
      <c r="K55" s="136"/>
      <c r="L55" s="132" t="s">
        <v>107</v>
      </c>
      <c r="M55" s="137"/>
      <c r="N55" s="1505"/>
      <c r="O55" s="1506"/>
      <c r="P55" s="1505"/>
      <c r="Q55" s="1506"/>
      <c r="R55" s="12"/>
    </row>
    <row r="56" spans="2:18" ht="20" customHeight="1">
      <c r="B56" s="140"/>
      <c r="C56" s="128">
        <f t="shared" si="5"/>
        <v>20</v>
      </c>
      <c r="D56" s="129" t="s">
        <v>411</v>
      </c>
      <c r="E56" s="144">
        <f t="shared" si="6"/>
        <v>7</v>
      </c>
      <c r="F56" s="130" t="s">
        <v>130</v>
      </c>
      <c r="G56" s="1502"/>
      <c r="H56" s="1503"/>
      <c r="I56" s="1503"/>
      <c r="J56" s="1504"/>
      <c r="K56" s="136"/>
      <c r="L56" s="132" t="s">
        <v>107</v>
      </c>
      <c r="M56" s="137"/>
      <c r="N56" s="1505"/>
      <c r="O56" s="1506"/>
      <c r="P56" s="1505"/>
      <c r="Q56" s="1506"/>
      <c r="R56" s="12"/>
    </row>
    <row r="57" spans="2:18" ht="20" customHeight="1">
      <c r="B57" s="140"/>
      <c r="C57" s="128">
        <f t="shared" si="5"/>
        <v>21</v>
      </c>
      <c r="D57" s="129" t="s">
        <v>411</v>
      </c>
      <c r="E57" s="144">
        <f t="shared" si="6"/>
        <v>7</v>
      </c>
      <c r="F57" s="130" t="s">
        <v>130</v>
      </c>
      <c r="G57" s="1502"/>
      <c r="H57" s="1503"/>
      <c r="I57" s="1503"/>
      <c r="J57" s="1504"/>
      <c r="K57" s="136"/>
      <c r="L57" s="132" t="s">
        <v>107</v>
      </c>
      <c r="M57" s="137"/>
      <c r="N57" s="1505"/>
      <c r="O57" s="1506"/>
      <c r="P57" s="1505"/>
      <c r="Q57" s="1506"/>
      <c r="R57" s="12"/>
    </row>
    <row r="58" spans="2:18" ht="20" customHeight="1">
      <c r="B58" s="140"/>
      <c r="C58" s="128">
        <f t="shared" si="5"/>
        <v>22</v>
      </c>
      <c r="D58" s="129" t="s">
        <v>411</v>
      </c>
      <c r="E58" s="144">
        <f t="shared" si="6"/>
        <v>7</v>
      </c>
      <c r="F58" s="130" t="s">
        <v>130</v>
      </c>
      <c r="G58" s="1502"/>
      <c r="H58" s="1503"/>
      <c r="I58" s="1503"/>
      <c r="J58" s="1504"/>
      <c r="K58" s="136"/>
      <c r="L58" s="132" t="s">
        <v>107</v>
      </c>
      <c r="M58" s="137"/>
      <c r="N58" s="1505"/>
      <c r="O58" s="1506"/>
      <c r="P58" s="1505"/>
      <c r="Q58" s="1506"/>
      <c r="R58" s="12"/>
    </row>
    <row r="59" spans="2:18" ht="20" customHeight="1">
      <c r="B59" s="140"/>
      <c r="C59" s="128">
        <f t="shared" si="5"/>
        <v>23</v>
      </c>
      <c r="D59" s="129" t="s">
        <v>411</v>
      </c>
      <c r="E59" s="144">
        <f t="shared" si="6"/>
        <v>7</v>
      </c>
      <c r="F59" s="130" t="s">
        <v>130</v>
      </c>
      <c r="G59" s="1502"/>
      <c r="H59" s="1503"/>
      <c r="I59" s="1503"/>
      <c r="J59" s="1504"/>
      <c r="K59" s="136"/>
      <c r="L59" s="132" t="s">
        <v>107</v>
      </c>
      <c r="M59" s="137"/>
      <c r="N59" s="1505"/>
      <c r="O59" s="1506"/>
      <c r="P59" s="1505"/>
      <c r="Q59" s="1506"/>
      <c r="R59" s="12"/>
    </row>
    <row r="60" spans="2:18" ht="20" customHeight="1">
      <c r="B60" s="140"/>
      <c r="C60" s="128">
        <f t="shared" si="5"/>
        <v>24</v>
      </c>
      <c r="D60" s="129" t="s">
        <v>411</v>
      </c>
      <c r="E60" s="144">
        <f t="shared" si="6"/>
        <v>7</v>
      </c>
      <c r="F60" s="130" t="s">
        <v>130</v>
      </c>
      <c r="G60" s="1502"/>
      <c r="H60" s="1503"/>
      <c r="I60" s="1503"/>
      <c r="J60" s="1504"/>
      <c r="K60" s="136"/>
      <c r="L60" s="132" t="s">
        <v>107</v>
      </c>
      <c r="M60" s="137"/>
      <c r="N60" s="1505"/>
      <c r="O60" s="1506"/>
      <c r="P60" s="1505"/>
      <c r="Q60" s="1506"/>
      <c r="R60" s="12"/>
    </row>
    <row r="61" spans="2:18" s="9" customFormat="1" ht="20" customHeight="1">
      <c r="B61" s="124"/>
      <c r="C61" s="1515" t="s">
        <v>56</v>
      </c>
      <c r="D61" s="1516"/>
      <c r="E61" s="1516"/>
      <c r="F61" s="1516"/>
      <c r="G61" s="1516"/>
      <c r="H61" s="1516"/>
      <c r="I61" s="1517"/>
      <c r="J61" s="138"/>
      <c r="K61" s="108" t="s">
        <v>429</v>
      </c>
      <c r="L61" s="109"/>
      <c r="M61" s="109"/>
      <c r="N61" s="109"/>
      <c r="O61" s="109"/>
      <c r="P61" s="1518"/>
      <c r="Q61" s="1519"/>
      <c r="R61" s="122"/>
    </row>
    <row r="62" spans="2:18" s="9" customFormat="1" ht="20" customHeight="1">
      <c r="B62" s="124"/>
      <c r="C62" s="1515" t="s">
        <v>415</v>
      </c>
      <c r="D62" s="1516"/>
      <c r="E62" s="1516"/>
      <c r="F62" s="1516"/>
      <c r="G62" s="1516"/>
      <c r="H62" s="1516"/>
      <c r="I62" s="1517"/>
      <c r="J62" s="139">
        <f>ROUNDDOWN(J61/3,2)</f>
        <v>0</v>
      </c>
      <c r="K62" s="108" t="s">
        <v>429</v>
      </c>
      <c r="L62" s="1534" t="s">
        <v>448</v>
      </c>
      <c r="M62" s="1535"/>
      <c r="N62" s="1535"/>
      <c r="O62" s="1535"/>
      <c r="P62" s="1535"/>
      <c r="Q62" s="1536"/>
      <c r="R62" s="122"/>
    </row>
    <row r="63" spans="2:18" s="9" customFormat="1" ht="23.15" customHeight="1">
      <c r="B63" s="124"/>
      <c r="C63" s="183" t="s">
        <v>416</v>
      </c>
      <c r="D63" s="147"/>
      <c r="E63" s="147"/>
      <c r="F63" s="147"/>
      <c r="G63" s="147"/>
      <c r="H63" s="147"/>
      <c r="I63" s="147"/>
      <c r="J63" s="184"/>
      <c r="K63" s="185"/>
      <c r="L63" s="186"/>
      <c r="M63" s="186"/>
      <c r="N63" s="186"/>
      <c r="O63" s="186"/>
      <c r="P63" s="187"/>
      <c r="Q63" s="187"/>
      <c r="R63" s="122"/>
    </row>
    <row r="64" spans="2:18" s="9" customFormat="1" ht="17.25" customHeight="1">
      <c r="B64" s="124"/>
      <c r="C64" s="18"/>
      <c r="D64" s="12"/>
      <c r="E64" s="12"/>
      <c r="F64" s="12"/>
      <c r="G64" s="12"/>
      <c r="H64" s="12"/>
      <c r="I64" s="12"/>
      <c r="J64" s="12"/>
      <c r="K64" s="12"/>
      <c r="L64" s="12"/>
      <c r="M64" s="12"/>
      <c r="N64" s="12"/>
      <c r="O64" s="12"/>
      <c r="P64" s="12"/>
      <c r="Q64" s="12"/>
      <c r="R64" s="12"/>
    </row>
    <row r="65" spans="2:21" ht="20" customHeight="1">
      <c r="B65" s="140"/>
      <c r="C65" s="177" t="s">
        <v>430</v>
      </c>
      <c r="D65" s="151"/>
      <c r="E65" s="151"/>
      <c r="F65" s="151"/>
      <c r="G65" s="18"/>
      <c r="H65" s="18"/>
      <c r="I65" s="18"/>
      <c r="J65" s="175"/>
      <c r="K65" s="12"/>
      <c r="L65" s="12"/>
      <c r="M65" s="12"/>
      <c r="N65" s="12"/>
      <c r="O65" s="12"/>
      <c r="P65" s="12"/>
      <c r="Q65" s="12"/>
      <c r="R65" s="12"/>
    </row>
    <row r="66" spans="2:21" ht="20" customHeight="1">
      <c r="B66" s="140"/>
      <c r="C66" s="1537" t="s">
        <v>454</v>
      </c>
      <c r="D66" s="1538"/>
      <c r="E66" s="1538"/>
      <c r="F66" s="1538"/>
      <c r="G66" s="1538"/>
      <c r="H66" s="1538"/>
      <c r="I66" s="1539"/>
      <c r="J66" s="1540" t="s">
        <v>455</v>
      </c>
      <c r="K66" s="1541"/>
      <c r="L66" s="1541"/>
      <c r="M66" s="1542"/>
      <c r="N66" s="715" t="s">
        <v>431</v>
      </c>
      <c r="O66" s="1543"/>
      <c r="P66" s="1543"/>
      <c r="Q66" s="716"/>
      <c r="R66" s="12"/>
    </row>
    <row r="67" spans="2:21" ht="20" customHeight="1">
      <c r="B67" s="140"/>
      <c r="C67" s="1522">
        <f>+J31</f>
        <v>0</v>
      </c>
      <c r="D67" s="1523"/>
      <c r="E67" s="1523"/>
      <c r="F67" s="1523"/>
      <c r="G67" s="1523"/>
      <c r="H67" s="1523"/>
      <c r="I67" s="1524"/>
      <c r="J67" s="1525">
        <f>+J62</f>
        <v>0</v>
      </c>
      <c r="K67" s="1526"/>
      <c r="L67" s="1526"/>
      <c r="M67" s="1527"/>
      <c r="N67" s="1528" t="str">
        <f>IF(J67=0,"※",IF(J67="","※",ROUNDDOWN(C67/J67,2)))</f>
        <v>※</v>
      </c>
      <c r="O67" s="1529"/>
      <c r="P67" s="1529"/>
      <c r="Q67" s="1530"/>
      <c r="R67" s="12"/>
    </row>
    <row r="68" spans="2:21" s="9" customFormat="1" ht="17.25" customHeight="1">
      <c r="B68" s="124"/>
      <c r="C68" s="18"/>
      <c r="D68" s="12"/>
      <c r="E68" s="12"/>
      <c r="F68" s="12"/>
      <c r="G68" s="12"/>
      <c r="H68" s="12"/>
      <c r="I68" s="12"/>
      <c r="J68" s="12"/>
      <c r="K68" s="12"/>
      <c r="L68" s="12"/>
      <c r="M68" s="12"/>
      <c r="N68" s="1531" t="s">
        <v>449</v>
      </c>
      <c r="O68" s="1532"/>
      <c r="P68" s="1532"/>
      <c r="Q68" s="1532"/>
      <c r="R68" s="12"/>
    </row>
    <row r="69" spans="2:21" s="9" customFormat="1" ht="17.25" customHeight="1">
      <c r="B69" s="124"/>
      <c r="C69" s="18"/>
      <c r="D69" s="141" t="s">
        <v>469</v>
      </c>
      <c r="E69" s="142"/>
      <c r="F69" s="142"/>
      <c r="G69" s="12"/>
      <c r="H69" s="12"/>
      <c r="I69" s="12"/>
      <c r="J69" s="12"/>
      <c r="K69" s="12"/>
      <c r="L69" s="12"/>
      <c r="M69" s="12"/>
      <c r="N69" s="12"/>
      <c r="O69" s="12"/>
      <c r="P69" s="12"/>
      <c r="Q69" s="12"/>
      <c r="R69" s="12"/>
    </row>
    <row r="70" spans="2:21" s="9" customFormat="1" ht="17.25" customHeight="1">
      <c r="B70" s="124"/>
      <c r="C70" s="18"/>
      <c r="D70" s="141" t="s">
        <v>470</v>
      </c>
      <c r="E70" s="142"/>
      <c r="F70" s="142"/>
      <c r="G70" s="12"/>
      <c r="H70" s="12"/>
      <c r="I70" s="12"/>
      <c r="J70" s="12"/>
      <c r="K70" s="12"/>
      <c r="L70" s="12"/>
      <c r="M70" s="12"/>
      <c r="N70" s="12"/>
      <c r="O70" s="12"/>
      <c r="P70" s="12"/>
      <c r="Q70" s="12"/>
      <c r="R70" s="12"/>
    </row>
    <row r="71" spans="2:21" s="9" customFormat="1" ht="17.25" customHeight="1">
      <c r="B71" s="124"/>
      <c r="C71" s="18"/>
      <c r="D71" s="141" t="s">
        <v>471</v>
      </c>
      <c r="E71" s="142"/>
      <c r="F71" s="142"/>
      <c r="G71" s="12"/>
      <c r="H71" s="12"/>
      <c r="I71" s="12"/>
      <c r="J71" s="12"/>
      <c r="K71" s="12"/>
      <c r="L71" s="12"/>
      <c r="M71" s="12"/>
      <c r="N71" s="12"/>
      <c r="O71" s="12"/>
      <c r="P71" s="12"/>
      <c r="Q71" s="12"/>
      <c r="R71" s="12"/>
    </row>
    <row r="72" spans="2:21" s="9" customFormat="1" ht="17.25" customHeight="1">
      <c r="B72" s="124"/>
      <c r="C72" s="18"/>
      <c r="D72" s="141" t="s">
        <v>450</v>
      </c>
      <c r="E72" s="12"/>
      <c r="F72" s="142"/>
      <c r="G72" s="12"/>
      <c r="H72" s="12"/>
      <c r="I72" s="12"/>
      <c r="J72" s="12"/>
      <c r="K72" s="12"/>
      <c r="L72" s="12"/>
      <c r="M72" s="12"/>
      <c r="N72" s="12"/>
      <c r="O72" s="12"/>
      <c r="P72" s="12"/>
      <c r="Q72" s="12"/>
      <c r="R72" s="12"/>
    </row>
    <row r="73" spans="2:21" s="9" customFormat="1" ht="18.5" customHeight="1">
      <c r="B73" s="124"/>
      <c r="C73" s="18"/>
      <c r="D73" s="141" t="s">
        <v>456</v>
      </c>
      <c r="E73" s="12"/>
      <c r="F73" s="142"/>
      <c r="G73" s="12"/>
      <c r="H73" s="12"/>
      <c r="I73" s="12"/>
      <c r="J73" s="12"/>
      <c r="K73" s="12"/>
      <c r="L73" s="12"/>
      <c r="M73" s="12"/>
      <c r="N73" s="12"/>
      <c r="O73" s="12"/>
      <c r="P73" s="12"/>
      <c r="Q73" s="12"/>
      <c r="R73" s="12"/>
    </row>
    <row r="74" spans="2:21" ht="17.25" customHeight="1">
      <c r="B74" s="140"/>
      <c r="C74" s="121"/>
      <c r="D74" s="126" t="s">
        <v>2</v>
      </c>
      <c r="E74" s="125"/>
      <c r="F74" s="125"/>
      <c r="G74" s="125"/>
      <c r="H74" s="125"/>
      <c r="I74" s="125"/>
      <c r="J74" s="122"/>
      <c r="K74" s="122"/>
      <c r="L74" s="122"/>
      <c r="M74" s="122"/>
      <c r="N74" s="122"/>
      <c r="O74" s="122"/>
      <c r="P74" s="122"/>
      <c r="Q74" s="122"/>
      <c r="R74" s="122"/>
      <c r="S74" s="9"/>
      <c r="T74" s="9"/>
      <c r="U74" s="9"/>
    </row>
    <row r="75" spans="2:21" s="1" customFormat="1" ht="17.25" customHeight="1">
      <c r="B75" s="75"/>
      <c r="C75" s="1533" t="s">
        <v>1</v>
      </c>
      <c r="D75" s="1533"/>
      <c r="E75" s="1533"/>
      <c r="F75" s="1533"/>
      <c r="G75" s="1533"/>
      <c r="H75" s="1533"/>
      <c r="I75" s="1533"/>
      <c r="J75" s="1533"/>
      <c r="K75" s="1533"/>
      <c r="L75" s="1533"/>
      <c r="M75" s="1533"/>
      <c r="N75" s="1533"/>
      <c r="O75" s="1533"/>
      <c r="P75" s="1533"/>
      <c r="Q75" s="1533"/>
      <c r="R75" s="1533"/>
      <c r="S75" s="9"/>
      <c r="T75" s="9"/>
      <c r="U75" s="9"/>
    </row>
    <row r="76" spans="2:21" s="9" customFormat="1" ht="17.25" customHeight="1">
      <c r="B76" s="124"/>
      <c r="C76" s="18"/>
      <c r="D76" s="141"/>
      <c r="E76" s="12"/>
      <c r="F76" s="142"/>
      <c r="G76" s="12"/>
      <c r="H76" s="12"/>
      <c r="I76" s="12"/>
      <c r="J76" s="12"/>
      <c r="K76" s="12"/>
      <c r="L76" s="12"/>
      <c r="M76" s="12"/>
      <c r="N76" s="12"/>
      <c r="O76" s="12"/>
      <c r="P76" s="12"/>
      <c r="Q76" s="12"/>
      <c r="R76" s="12"/>
    </row>
    <row r="77" spans="2:21" s="9" customFormat="1" ht="17.25" customHeight="1">
      <c r="B77" s="124"/>
      <c r="C77" s="18"/>
      <c r="D77" s="141"/>
      <c r="E77" s="12"/>
      <c r="F77" s="142"/>
      <c r="G77" s="12"/>
      <c r="H77" s="12"/>
      <c r="I77" s="12"/>
      <c r="J77" s="12"/>
      <c r="K77" s="12"/>
      <c r="L77" s="12"/>
      <c r="M77" s="12"/>
      <c r="N77" s="12"/>
      <c r="O77" s="12"/>
      <c r="P77" s="12"/>
      <c r="Q77" s="12"/>
      <c r="R77" s="12"/>
    </row>
    <row r="78" spans="2:21" s="9" customFormat="1" ht="17.25" customHeight="1">
      <c r="B78" s="124"/>
      <c r="C78" s="18"/>
      <c r="D78" s="141"/>
      <c r="E78" s="12"/>
      <c r="F78" s="142"/>
      <c r="G78" s="12"/>
      <c r="H78" s="12"/>
      <c r="I78" s="12"/>
      <c r="J78" s="12"/>
      <c r="K78" s="12"/>
      <c r="L78" s="12"/>
      <c r="M78" s="12"/>
      <c r="N78" s="12"/>
      <c r="O78" s="12"/>
      <c r="P78" s="12"/>
      <c r="Q78" s="12"/>
      <c r="R78" s="12"/>
    </row>
    <row r="79" spans="2:21" s="9" customFormat="1" ht="17.25" customHeight="1">
      <c r="B79" s="124"/>
      <c r="C79" s="18"/>
      <c r="D79" s="141"/>
      <c r="E79" s="12"/>
      <c r="F79" s="142"/>
      <c r="G79" s="12"/>
      <c r="H79" s="12"/>
      <c r="I79" s="12"/>
      <c r="J79" s="12"/>
      <c r="K79" s="12"/>
      <c r="L79" s="12"/>
      <c r="M79" s="12"/>
      <c r="N79" s="12"/>
      <c r="O79" s="12"/>
      <c r="P79" s="12"/>
      <c r="Q79" s="12"/>
      <c r="R79" s="12"/>
    </row>
    <row r="80" spans="2:21" s="14" customFormat="1" ht="17.25" customHeight="1">
      <c r="B80" s="127"/>
      <c r="C80" s="119"/>
      <c r="D80" s="141"/>
      <c r="E80" s="142"/>
      <c r="F80" s="142"/>
      <c r="G80" s="142"/>
      <c r="H80" s="142"/>
      <c r="I80" s="142"/>
      <c r="J80" s="119"/>
      <c r="K80" s="119"/>
      <c r="L80" s="119"/>
      <c r="M80" s="119"/>
      <c r="N80" s="119"/>
      <c r="O80" s="119"/>
      <c r="P80" s="119"/>
      <c r="Q80" s="119"/>
      <c r="R80" s="119"/>
      <c r="S80" s="9"/>
      <c r="T80" s="9"/>
      <c r="U80" s="9"/>
    </row>
    <row r="81" spans="2:21" s="14" customFormat="1" ht="17.25" customHeight="1">
      <c r="B81" s="127"/>
      <c r="C81" s="119"/>
      <c r="D81" s="141"/>
      <c r="E81" s="142"/>
      <c r="F81" s="142"/>
      <c r="G81" s="142"/>
      <c r="H81" s="142"/>
      <c r="I81" s="142"/>
      <c r="J81" s="119"/>
      <c r="K81" s="119"/>
      <c r="L81" s="119"/>
      <c r="M81" s="119"/>
      <c r="N81" s="119"/>
      <c r="O81" s="119"/>
      <c r="P81" s="119"/>
      <c r="Q81" s="119"/>
      <c r="R81" s="119"/>
      <c r="S81" s="9"/>
      <c r="T81" s="9"/>
      <c r="U81" s="9"/>
    </row>
    <row r="82" spans="2:21" s="14" customFormat="1" ht="17.25" customHeight="1">
      <c r="B82" s="127"/>
      <c r="C82" s="119"/>
      <c r="D82" s="142"/>
      <c r="E82" s="142"/>
      <c r="F82" s="142"/>
      <c r="G82" s="142"/>
      <c r="H82" s="142"/>
      <c r="I82" s="142"/>
      <c r="J82" s="119"/>
      <c r="K82" s="119"/>
      <c r="L82" s="119"/>
      <c r="M82" s="119"/>
      <c r="N82" s="119"/>
      <c r="O82" s="119"/>
      <c r="P82" s="119"/>
      <c r="Q82" s="119"/>
      <c r="R82" s="119"/>
      <c r="S82" s="9"/>
      <c r="T82" s="9"/>
      <c r="U82" s="9"/>
    </row>
    <row r="83" spans="2:21" ht="17.25" customHeight="1">
      <c r="B83" s="140"/>
      <c r="C83" s="121"/>
      <c r="D83" s="126"/>
      <c r="E83" s="125"/>
      <c r="F83" s="125"/>
      <c r="G83" s="125"/>
      <c r="H83" s="125"/>
      <c r="I83" s="125"/>
      <c r="J83" s="122"/>
      <c r="K83" s="122"/>
      <c r="L83" s="122"/>
      <c r="M83" s="122"/>
      <c r="N83" s="122"/>
      <c r="O83" s="122"/>
      <c r="P83" s="122"/>
      <c r="Q83" s="122"/>
      <c r="R83" s="122"/>
      <c r="S83" s="9"/>
      <c r="T83" s="9"/>
      <c r="U83" s="9"/>
    </row>
    <row r="84" spans="2:21" s="1" customFormat="1" ht="17.25" customHeight="1">
      <c r="B84" s="75"/>
      <c r="C84" s="1533"/>
      <c r="D84" s="1533"/>
      <c r="E84" s="1533"/>
      <c r="F84" s="1533"/>
      <c r="G84" s="1533"/>
      <c r="H84" s="1533"/>
      <c r="I84" s="1533"/>
      <c r="J84" s="1533"/>
      <c r="K84" s="1533"/>
      <c r="L84" s="1533"/>
      <c r="M84" s="1533"/>
      <c r="N84" s="1533"/>
      <c r="O84" s="1533"/>
      <c r="P84" s="1533"/>
      <c r="Q84" s="1533"/>
      <c r="R84" s="1533"/>
      <c r="S84" s="9"/>
      <c r="T84" s="9"/>
      <c r="U84" s="9"/>
    </row>
    <row r="175" spans="26:26" ht="17.25" customHeight="1">
      <c r="Z175" s="110" t="s">
        <v>393</v>
      </c>
    </row>
    <row r="176" spans="26:26" ht="17.25" customHeight="1">
      <c r="Z176" s="111" t="s">
        <v>394</v>
      </c>
    </row>
    <row r="177" spans="26:26" ht="17.25" customHeight="1">
      <c r="Z177" s="111" t="s">
        <v>51</v>
      </c>
    </row>
    <row r="178" spans="26:26" ht="17.25" customHeight="1">
      <c r="Z178" s="111" t="s">
        <v>49</v>
      </c>
    </row>
    <row r="179" spans="26:26" ht="17.25" customHeight="1">
      <c r="Z179" s="111" t="s">
        <v>47</v>
      </c>
    </row>
    <row r="180" spans="26:26" ht="17.25" customHeight="1">
      <c r="Z180" s="111" t="s">
        <v>45</v>
      </c>
    </row>
    <row r="181" spans="26:26" ht="17.25" customHeight="1">
      <c r="Z181" s="111" t="s">
        <v>44</v>
      </c>
    </row>
    <row r="182" spans="26:26" ht="17.25" customHeight="1">
      <c r="Z182" s="111" t="s">
        <v>43</v>
      </c>
    </row>
    <row r="183" spans="26:26" ht="17.25" customHeight="1">
      <c r="Z183" s="111" t="s">
        <v>42</v>
      </c>
    </row>
    <row r="184" spans="26:26" ht="17.25" customHeight="1">
      <c r="Z184" s="111" t="s">
        <v>41</v>
      </c>
    </row>
    <row r="185" spans="26:26" ht="17.25" customHeight="1">
      <c r="Z185" s="111" t="s">
        <v>40</v>
      </c>
    </row>
    <row r="186" spans="26:26" ht="17.25" customHeight="1">
      <c r="Z186" s="111" t="s">
        <v>39</v>
      </c>
    </row>
    <row r="187" spans="26:26" ht="17.25" customHeight="1">
      <c r="Z187" s="111" t="s">
        <v>38</v>
      </c>
    </row>
    <row r="188" spans="26:26" ht="17.25" customHeight="1">
      <c r="Z188" s="111" t="s">
        <v>37</v>
      </c>
    </row>
    <row r="189" spans="26:26" ht="17.25" customHeight="1">
      <c r="Z189" s="111" t="s">
        <v>36</v>
      </c>
    </row>
    <row r="190" spans="26:26" ht="17.25" customHeight="1">
      <c r="Z190" s="111" t="s">
        <v>35</v>
      </c>
    </row>
    <row r="191" spans="26:26" ht="17.25" customHeight="1">
      <c r="Z191" s="111" t="s">
        <v>34</v>
      </c>
    </row>
    <row r="192" spans="26:26" ht="17.25" customHeight="1">
      <c r="Z192" s="111" t="s">
        <v>33</v>
      </c>
    </row>
    <row r="193" spans="26:26" ht="17.25" customHeight="1">
      <c r="Z193" s="111" t="s">
        <v>32</v>
      </c>
    </row>
    <row r="194" spans="26:26" ht="17.25" customHeight="1">
      <c r="Z194" s="111" t="s">
        <v>31</v>
      </c>
    </row>
    <row r="195" spans="26:26" ht="17.25" customHeight="1">
      <c r="Z195" s="111" t="s">
        <v>30</v>
      </c>
    </row>
    <row r="196" spans="26:26" ht="17.25" customHeight="1">
      <c r="Z196" s="111" t="s">
        <v>29</v>
      </c>
    </row>
    <row r="197" spans="26:26" ht="17.25" customHeight="1">
      <c r="Z197" s="111" t="s">
        <v>28</v>
      </c>
    </row>
    <row r="198" spans="26:26" ht="17.25" customHeight="1">
      <c r="Z198" s="111" t="s">
        <v>27</v>
      </c>
    </row>
    <row r="199" spans="26:26" ht="17.25" customHeight="1">
      <c r="Z199" s="111" t="s">
        <v>26</v>
      </c>
    </row>
    <row r="200" spans="26:26" ht="17.25" customHeight="1">
      <c r="Z200" s="111" t="s">
        <v>25</v>
      </c>
    </row>
    <row r="201" spans="26:26" ht="17.25" customHeight="1">
      <c r="Z201" s="111" t="s">
        <v>24</v>
      </c>
    </row>
    <row r="202" spans="26:26" ht="17.25" customHeight="1">
      <c r="Z202" s="111" t="s">
        <v>23</v>
      </c>
    </row>
    <row r="203" spans="26:26" ht="17.25" customHeight="1">
      <c r="Z203" s="111" t="s">
        <v>22</v>
      </c>
    </row>
    <row r="204" spans="26:26" ht="17.25" customHeight="1">
      <c r="Z204" s="111" t="s">
        <v>21</v>
      </c>
    </row>
    <row r="205" spans="26:26" ht="17.25" customHeight="1">
      <c r="Z205" s="111" t="s">
        <v>395</v>
      </c>
    </row>
  </sheetData>
  <sheetProtection sheet="1" selectLockedCells="1"/>
  <mergeCells count="138">
    <mergeCell ref="C67:I67"/>
    <mergeCell ref="J67:M67"/>
    <mergeCell ref="N67:Q67"/>
    <mergeCell ref="N68:Q68"/>
    <mergeCell ref="C75:R75"/>
    <mergeCell ref="C84:R84"/>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G35:Q42">
    <cfRule type="expression" dxfId="46" priority="31">
      <formula>$I$18="○"</formula>
    </cfRule>
  </conditionalFormatting>
  <conditionalFormatting sqref="C44:Q51">
    <cfRule type="expression" dxfId="45" priority="25">
      <formula>$J$9=""</formula>
    </cfRule>
  </conditionalFormatting>
  <conditionalFormatting sqref="C53:Q60">
    <cfRule type="expression" dxfId="44" priority="20">
      <formula>$J$9=""</formula>
    </cfRule>
  </conditionalFormatting>
  <conditionalFormatting sqref="C67:Q67 N21:P21 C23:F30 J33:N33 C35:F42 C44:F51 C53:F60 J62">
    <cfRule type="expression" dxfId="43" priority="6">
      <formula>$I$13="○"</formula>
    </cfRule>
    <cfRule type="expression" dxfId="42" priority="7">
      <formula>$I$14="○"</formula>
    </cfRule>
    <cfRule type="expression" dxfId="41" priority="11">
      <formula>$I$15="○"</formula>
    </cfRule>
    <cfRule type="expression" dxfId="40" priority="30">
      <formula>$I$16="○"</formula>
    </cfRule>
    <cfRule type="expression" dxfId="39" priority="35">
      <formula>$I$18="○"</formula>
    </cfRule>
  </conditionalFormatting>
  <conditionalFormatting sqref="C67:Q67">
    <cfRule type="expression" dxfId="38" priority="4">
      <formula>$J$9=""</formula>
    </cfRule>
    <cfRule type="expression" dxfId="37" priority="36">
      <formula>$I$18="○"</formula>
    </cfRule>
  </conditionalFormatting>
  <conditionalFormatting sqref="G23:Q30 J31 G35:Q42 G44:Q51 G53:Q60 J61">
    <cfRule type="expression" dxfId="36" priority="2">
      <formula>$I$13="○"</formula>
    </cfRule>
    <cfRule type="expression" dxfId="35" priority="3">
      <formula>$I$14="○"</formula>
    </cfRule>
    <cfRule type="expression" dxfId="34" priority="8">
      <formula>$I$15="○"</formula>
    </cfRule>
    <cfRule type="expression" dxfId="33" priority="9">
      <formula>$I$16="○"</formula>
    </cfRule>
    <cfRule type="expression" dxfId="32" priority="10">
      <formula>$I$17="○"</formula>
    </cfRule>
    <cfRule type="expression" dxfId="31" priority="47">
      <formula>$I$18="○"</formula>
    </cfRule>
  </conditionalFormatting>
  <conditionalFormatting sqref="G44:Q51">
    <cfRule type="expression" dxfId="25" priority="26">
      <formula>$I$18="○"</formula>
    </cfRule>
    <cfRule type="expression" dxfId="28" priority="27">
      <formula>$I$13="○"</formula>
    </cfRule>
    <cfRule type="expression" dxfId="29" priority="28">
      <formula>$I$14="○"</formula>
    </cfRule>
    <cfRule type="expression" dxfId="30" priority="29">
      <formula>$I$15="○"</formula>
    </cfRule>
    <cfRule type="expression" dxfId="27" priority="38">
      <formula>$I$16="○"</formula>
    </cfRule>
    <cfRule type="expression" dxfId="26" priority="40">
      <formula>$I$17="○"</formula>
    </cfRule>
  </conditionalFormatting>
  <conditionalFormatting sqref="G53:Q60">
    <cfRule type="expression" dxfId="19" priority="21">
      <formula>$I$18="○"</formula>
    </cfRule>
    <cfRule type="expression" dxfId="22" priority="22">
      <formula>$I$13="○"</formula>
    </cfRule>
    <cfRule type="expression" dxfId="20" priority="23">
      <formula>$I$14="○"</formula>
    </cfRule>
    <cfRule type="expression" dxfId="24" priority="24">
      <formula>$I$15="○"</formula>
    </cfRule>
    <cfRule type="expression" dxfId="23" priority="37">
      <formula>$I$16="○"</formula>
    </cfRule>
    <cfRule type="expression" dxfId="21" priority="39">
      <formula>$I$17="○"</formula>
    </cfRule>
  </conditionalFormatting>
  <conditionalFormatting sqref="I13:O13 I15:O18">
    <cfRule type="expression" dxfId="18" priority="44">
      <formula>$I$14="○"</formula>
    </cfRule>
  </conditionalFormatting>
  <conditionalFormatting sqref="I13:O14 I16:O18">
    <cfRule type="expression" dxfId="17" priority="43">
      <formula>$I$15="○"</formula>
    </cfRule>
  </conditionalFormatting>
  <conditionalFormatting sqref="I13:O15 I17:O18">
    <cfRule type="expression" dxfId="16" priority="42">
      <formula>$I$16="○"</formula>
    </cfRule>
  </conditionalFormatting>
  <conditionalFormatting sqref="I13:O16 I18:O18">
    <cfRule type="expression" dxfId="15" priority="41">
      <formula>$I$17="○"</formula>
    </cfRule>
  </conditionalFormatting>
  <conditionalFormatting sqref="I13:O17">
    <cfRule type="expression" dxfId="14" priority="46">
      <formula>$I$18="○"</formula>
    </cfRule>
  </conditionalFormatting>
  <conditionalFormatting sqref="I13:O18 N21:P21 C23:Q30 J31 J33:N33 C35:Q42 C44:Q51 C53:Q60 J61:J62">
    <cfRule type="expression" dxfId="13" priority="5">
      <formula>$J$9=""</formula>
    </cfRule>
  </conditionalFormatting>
  <conditionalFormatting sqref="I14:O18">
    <cfRule type="expression" dxfId="12" priority="45">
      <formula>$I$13="○"</formula>
    </cfRule>
  </conditionalFormatting>
  <conditionalFormatting sqref="J31">
    <cfRule type="expression" dxfId="8" priority="13">
      <formula>$J$9=""</formula>
    </cfRule>
    <cfRule type="expression" dxfId="9" priority="14">
      <formula>$I$18="○"</formula>
    </cfRule>
    <cfRule type="expression" dxfId="10" priority="15">
      <formula>$I$13="○"</formula>
    </cfRule>
    <cfRule type="expression" dxfId="11" priority="16">
      <formula>$I$14="○"</formula>
    </cfRule>
    <cfRule type="expression" dxfId="5" priority="17">
      <formula>$I$15="○"</formula>
    </cfRule>
    <cfRule type="expression" dxfId="6" priority="18">
      <formula>$I$16="○"</formula>
    </cfRule>
    <cfRule type="expression" dxfId="7" priority="19">
      <formula>$I$17="○"</formula>
    </cfRule>
  </conditionalFormatting>
  <conditionalFormatting sqref="J61">
    <cfRule type="expression" dxfId="4" priority="12">
      <formula>$I$17="○"</formula>
    </cfRule>
  </conditionalFormatting>
  <conditionalFormatting sqref="J33:N33">
    <cfRule type="expression" dxfId="3" priority="1">
      <formula>$J$9=""</formula>
    </cfRule>
  </conditionalFormatting>
  <conditionalFormatting sqref="N21:P21 J33:N33 C35:F42 C44:F51 C53:F60 C67:Q67 C23:F30 J62">
    <cfRule type="expression" dxfId="2" priority="33">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I13:I18" xr:uid="{15637B68-C046-4A3A-810A-1746835B82B0}">
      <formula1>"○"</formula1>
    </dataValidation>
    <dataValidation type="list" allowBlank="1" showInputMessage="1" showErrorMessage="1" sqref="J9:L11" xr:uid="{EA432A94-14C9-481D-9E4A-F12539F831D3}">
      <formula1>$Z$176:$Z$205</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31</vt:i4>
      </vt:variant>
    </vt:vector>
  </HeadingPairs>
  <TitlesOfParts>
    <vt:vector size="62" baseType="lpstr">
      <vt:lpstr>社名情報</vt:lpstr>
      <vt:lpstr>配置予定技術者</vt:lpstr>
      <vt:lpstr>ア(ｱ)</vt:lpstr>
      <vt:lpstr>ア(ｲ)</vt:lpstr>
      <vt:lpstr>イ(ｱ)</vt:lpstr>
      <vt:lpstr>イ(ｲ)</vt:lpstr>
      <vt:lpstr>ウ(ｱ)</vt:lpstr>
      <vt:lpstr>ウ(ｲ)</vt:lpstr>
      <vt:lpstr>カ(ｱ)~(ｳ)</vt:lpstr>
      <vt:lpstr>キ(ｱ)</vt:lpstr>
      <vt:lpstr>キ(ｲ) </vt:lpstr>
      <vt:lpstr>キ(ｳ)</vt:lpstr>
      <vt:lpstr>キ(エ)</vt:lpstr>
      <vt:lpstr>キ(オ) </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ス(ｱ)</vt:lpstr>
      <vt:lpstr>ス(ｲ)</vt:lpstr>
      <vt:lpstr>ｽ(ｳ) </vt:lpstr>
      <vt:lpstr>'ア(ｱ)'!Print_Area</vt:lpstr>
      <vt:lpstr>'ア(ｲ)'!Print_Area</vt:lpstr>
      <vt:lpstr>'イ(ｱ)'!Print_Area</vt:lpstr>
      <vt:lpstr>'イ(ｲ)'!Print_Area</vt:lpstr>
      <vt:lpstr>'ウ(ｱ)'!Print_Area</vt:lpstr>
      <vt:lpstr>'ウ(ｲ)'!Print_Area</vt:lpstr>
      <vt:lpstr>'カ(ｱ)~(ｳ)'!Print_Area</vt:lpstr>
      <vt:lpstr>'キ(ｱ)'!Print_Area</vt:lpstr>
      <vt:lpstr>'キ(ｲ) '!Print_Area</vt:lpstr>
      <vt:lpstr>'キ(ｳ)'!Print_Area</vt:lpstr>
      <vt:lpstr>'キ(エ)'!Print_Area</vt:lpstr>
      <vt:lpstr>'キ(オ) '!Print_Area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'ス(ｱ)'!Print_Area</vt:lpstr>
      <vt:lpstr>'ス(ｲ)'!Print_Area</vt:lpstr>
      <vt:lpstr>'ｽ(ｳ) '!Print_Area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中澤 忠誠（総合技術センター）</cp:lastModifiedBy>
  <cp:lastPrinted>2026-05-13T00:21:28Z</cp:lastPrinted>
  <dcterms:created xsi:type="dcterms:W3CDTF">2010-12-14T05:07:15Z</dcterms:created>
  <dcterms:modified xsi:type="dcterms:W3CDTF">2026-07-03T03:36:01Z</dcterms:modified>
</cp:coreProperties>
</file>