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updateLinks="never" codeName="ThisWorkbook"/>
  <mc:AlternateContent xmlns:mc="http://schemas.openxmlformats.org/markup-compatibility/2006">
    <mc:Choice Requires="x15">
      <x15ac:absPath xmlns:x15ac="http://schemas.microsoft.com/office/spreadsheetml/2010/11/ac" url="C:\Users\108492\Box\【02_課所共有】10_20_総合技術センター\R08年度\03 総合評価担当\12_総合評価（共通）\12_01_総合評価方式\12_01_080_ホームページ\R8_6_23【工事・HP】③入札参加者用様式集（技術資料、その他様式）\入札参加者用様式集（技術資料、その他様式） - コピー\"/>
    </mc:Choice>
  </mc:AlternateContent>
  <xr:revisionPtr revIDLastSave="0" documentId="13_ncr:1_{AD16C111-F134-4659-8A20-37BC3CE453DD}" xr6:coauthVersionLast="47" xr6:coauthVersionMax="47" xr10:uidLastSave="{00000000-0000-0000-0000-000000000000}"/>
  <bookViews>
    <workbookView xWindow="-110" yWindow="-110" windowWidth="19420" windowHeight="10300" tabRatio="826" xr2:uid="{00000000-000D-0000-FFFF-FFFF00000000}"/>
  </bookViews>
  <sheets>
    <sheet name="提出書" sheetId="277" r:id="rId1"/>
    <sheet name="社名情報" sheetId="244" r:id="rId2"/>
    <sheet name="配置予定技術者" sheetId="165" r:id="rId3"/>
    <sheet name="ア(ｱ)" sheetId="166" r:id="rId4"/>
    <sheet name="ア(ｲ)" sheetId="167" r:id="rId5"/>
    <sheet name="イ(ｱ)" sheetId="168" r:id="rId6"/>
    <sheet name="イ(ｲ)" sheetId="169" r:id="rId7"/>
    <sheet name="ウ(ｱ)" sheetId="170" r:id="rId8"/>
    <sheet name="ウ(ｲ)" sheetId="171" r:id="rId9"/>
    <sheet name="カ(ｱ)~(ｳ)" sheetId="258" r:id="rId10"/>
    <sheet name="キ(ｱ)" sheetId="182" r:id="rId11"/>
    <sheet name="キ(ｲ) " sheetId="250" r:id="rId12"/>
    <sheet name="キ(ｳ)" sheetId="184" r:id="rId13"/>
    <sheet name="キ(エ)" sheetId="187" r:id="rId14"/>
    <sheet name="キ(オ) " sheetId="240" r:id="rId15"/>
    <sheet name="ク(ｴ)" sheetId="189" r:id="rId16"/>
    <sheet name="ク(ｵ)" sheetId="190" r:id="rId17"/>
    <sheet name="ク(ｶ)" sheetId="191" r:id="rId18"/>
    <sheet name="コ(ｱ)" sheetId="192" r:id="rId19"/>
    <sheet name="コ(ｲ)" sheetId="193" r:id="rId20"/>
    <sheet name="コ(ｳ)" sheetId="257" r:id="rId21"/>
    <sheet name="コ(ｴ)" sheetId="248" r:id="rId22"/>
    <sheet name="コ(ｵ) " sheetId="265" r:id="rId23"/>
    <sheet name="コ(ｷ)" sheetId="251" r:id="rId24"/>
    <sheet name="コ(ｸ)" sheetId="252" r:id="rId25"/>
    <sheet name="コ(ｹ)" sheetId="272" r:id="rId26"/>
    <sheet name="サ(ｱ)" sheetId="197" r:id="rId27"/>
    <sheet name="サ(ｲ)" sheetId="267" r:id="rId28"/>
    <sheet name="サ(ｴ)" sheetId="253" r:id="rId29"/>
    <sheet name="ス(ｱ)" sheetId="218" r:id="rId30"/>
    <sheet name="ス(ｲ)" sheetId="219" r:id="rId31"/>
    <sheet name="ｽ(ｳ)" sheetId="271" r:id="rId32"/>
    <sheet name="エ" sheetId="278" r:id="rId33"/>
    <sheet name="オ" sheetId="279" r:id="rId34"/>
  </sheets>
  <externalReferences>
    <externalReference r:id="rId35"/>
  </externalReferences>
  <definedNames>
    <definedName name="_xlnm.Print_Area" localSheetId="3">'ア(ｱ)'!$B$2:$AJ$50</definedName>
    <definedName name="_xlnm.Print_Area" localSheetId="4">'ア(ｲ)'!$B$2:$O$60</definedName>
    <definedName name="_xlnm.Print_Area" localSheetId="5">'イ(ｱ)'!$B$2:$O$62</definedName>
    <definedName name="_xlnm.Print_Area" localSheetId="6">'イ(ｲ)'!$B$2:$O$63</definedName>
    <definedName name="_xlnm.Print_Area" localSheetId="7">'ウ(ｱ)'!$B$2:$AJ$59</definedName>
    <definedName name="_xlnm.Print_Area" localSheetId="8">'ウ(ｲ)'!$B$2:$O$60</definedName>
    <definedName name="_xlnm.Print_Area" localSheetId="32">エ!$B$2:$AI$28</definedName>
    <definedName name="_xlnm.Print_Area" localSheetId="33">オ!$B$2:$AI$63</definedName>
    <definedName name="_xlnm.Print_Area" localSheetId="9">'カ(ｱ)~(ｳ)'!$B$2:$O$87</definedName>
    <definedName name="_xlnm.Print_Area" localSheetId="10">'キ(ｱ)'!$B$2:$O$63</definedName>
    <definedName name="_xlnm.Print_Area" localSheetId="11">'キ(ｲ) '!$B$2:$O$40</definedName>
    <definedName name="_xlnm.Print_Area" localSheetId="12">'キ(ｳ)'!$B$2:$O$63</definedName>
    <definedName name="_xlnm.Print_Area" localSheetId="13">'キ(エ)'!$B$2:$O$62</definedName>
    <definedName name="_xlnm.Print_Area" localSheetId="14">'キ(オ) '!$B$2:$O$56</definedName>
    <definedName name="_xlnm.Print_Area" localSheetId="15">'ク(ｴ)'!$B$2:$O$62</definedName>
    <definedName name="_xlnm.Print_Area" localSheetId="16">'ク(ｵ)'!$B$2:$O$62</definedName>
    <definedName name="_xlnm.Print_Area" localSheetId="17">'ク(ｶ)'!$B$2:$O$63</definedName>
    <definedName name="_xlnm.Print_Area" localSheetId="18">'コ(ｱ)'!$B$2:$O$53</definedName>
    <definedName name="_xlnm.Print_Area" localSheetId="19">'コ(ｲ)'!$B$2:$O$62</definedName>
    <definedName name="_xlnm.Print_Area" localSheetId="20">'コ(ｳ)'!$B$2:$O$70</definedName>
    <definedName name="_xlnm.Print_Area" localSheetId="21">'コ(ｴ)'!$B$2:$O$49</definedName>
    <definedName name="_xlnm.Print_Area" localSheetId="22">'コ(ｵ) '!$B$2:$O$64</definedName>
    <definedName name="_xlnm.Print_Area" localSheetId="23">'コ(ｷ)'!$B$2:$O$60</definedName>
    <definedName name="_xlnm.Print_Area" localSheetId="24">'コ(ｸ)'!$B$2:$O$57</definedName>
    <definedName name="_xlnm.Print_Area" localSheetId="25">'コ(ｹ)'!$B$2:$O$57</definedName>
    <definedName name="_xlnm.Print_Area" localSheetId="26">'サ(ｱ)'!$B$2:$O$55</definedName>
    <definedName name="_xlnm.Print_Area" localSheetId="27">'サ(ｲ)'!$B$2:$O$67</definedName>
    <definedName name="_xlnm.Print_Area" localSheetId="28">'サ(ｴ)'!$B$2:$O$57</definedName>
    <definedName name="_xlnm.Print_Area" localSheetId="29">'ス(ｱ)'!$B$2:$O$58</definedName>
    <definedName name="_xlnm.Print_Area" localSheetId="30">'ス(ｲ)'!$B$2:$O$61</definedName>
    <definedName name="_xlnm.Print_Area" localSheetId="31">'ｽ(ｳ)'!$B$2:$R$75</definedName>
    <definedName name="_xlnm.Print_Area" localSheetId="1">社名情報!$B$2:$P$65</definedName>
    <definedName name="_xlnm.Print_Area" localSheetId="0">提出書!$A$1:$V$76</definedName>
    <definedName name="_xlnm.Print_Area" localSheetId="2">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65" i="277" l="1"/>
  <c r="S65" i="277"/>
  <c r="Q65" i="277"/>
  <c r="U64" i="277"/>
  <c r="S64" i="277"/>
  <c r="Q64" i="277"/>
  <c r="U63" i="277"/>
  <c r="S63" i="277"/>
  <c r="Q63" i="277"/>
  <c r="U62" i="277"/>
  <c r="S62" i="277"/>
  <c r="Q62" i="277"/>
  <c r="U61" i="277"/>
  <c r="S61" i="277"/>
  <c r="Q61" i="277"/>
  <c r="U60" i="277"/>
  <c r="S60" i="277"/>
  <c r="Q60" i="277"/>
  <c r="U59" i="277"/>
  <c r="S59" i="277"/>
  <c r="Q59" i="277"/>
  <c r="U58" i="277"/>
  <c r="S58" i="277"/>
  <c r="Q58" i="277"/>
  <c r="U57" i="277"/>
  <c r="S57" i="277"/>
  <c r="Q57" i="277"/>
  <c r="U56" i="277"/>
  <c r="S56" i="277"/>
  <c r="Q56" i="277"/>
  <c r="U55" i="277"/>
  <c r="S55" i="277"/>
  <c r="Q55" i="277"/>
  <c r="U54" i="277"/>
  <c r="S54" i="277"/>
  <c r="Q54" i="277"/>
  <c r="U53" i="277"/>
  <c r="S53" i="277"/>
  <c r="Q53" i="277"/>
  <c r="U52" i="277"/>
  <c r="S52" i="277"/>
  <c r="Q52" i="277"/>
  <c r="U51" i="277"/>
  <c r="S51" i="277"/>
  <c r="Q51" i="277"/>
  <c r="U50" i="277"/>
  <c r="S50" i="277"/>
  <c r="Q50" i="277"/>
  <c r="U49" i="277"/>
  <c r="S49" i="277"/>
  <c r="Q49" i="277"/>
  <c r="U48" i="277"/>
  <c r="S48" i="277"/>
  <c r="Q48" i="277"/>
  <c r="S47" i="277"/>
  <c r="Q47" i="277"/>
  <c r="S46" i="277"/>
  <c r="Q46" i="277"/>
  <c r="S45" i="277"/>
  <c r="Q45" i="277"/>
  <c r="U44" i="277"/>
  <c r="S44" i="277"/>
  <c r="Q44" i="277"/>
  <c r="U43" i="277"/>
  <c r="S43" i="277"/>
  <c r="Q43" i="277"/>
  <c r="U42" i="277"/>
  <c r="S42" i="277"/>
  <c r="Q42" i="277"/>
  <c r="U41" i="277"/>
  <c r="S41" i="277"/>
  <c r="Q41" i="277"/>
  <c r="U40" i="277"/>
  <c r="S40" i="277"/>
  <c r="Q40" i="277"/>
  <c r="U39" i="277"/>
  <c r="S39" i="277"/>
  <c r="Q39" i="277"/>
  <c r="U38" i="277"/>
  <c r="S38" i="277"/>
  <c r="Q38" i="277"/>
  <c r="U37" i="277"/>
  <c r="S37" i="277"/>
  <c r="Q37" i="277"/>
  <c r="S36" i="277"/>
  <c r="Q36" i="277"/>
  <c r="S35" i="277"/>
  <c r="Q35" i="277"/>
  <c r="S34" i="277"/>
  <c r="Q34" i="277"/>
  <c r="S33" i="277"/>
  <c r="Q33" i="277"/>
  <c r="S32" i="277"/>
  <c r="Q32" i="277"/>
  <c r="S31" i="277"/>
  <c r="Q31" i="277"/>
  <c r="U30" i="277"/>
  <c r="S30" i="277"/>
  <c r="Q30" i="277"/>
  <c r="U29" i="277"/>
  <c r="S29" i="277"/>
  <c r="Q29" i="277"/>
  <c r="U28" i="277"/>
  <c r="S28" i="277"/>
  <c r="S66" i="277" s="1"/>
  <c r="Q28" i="277"/>
  <c r="U27" i="277"/>
  <c r="S27" i="277"/>
  <c r="Q27" i="277"/>
  <c r="U26" i="277"/>
  <c r="S26" i="277"/>
  <c r="Q26" i="277"/>
  <c r="U25" i="277"/>
  <c r="S25" i="277"/>
  <c r="Q25" i="277"/>
  <c r="E18" i="197" l="1"/>
  <c r="E20" i="253"/>
  <c r="C67" i="271" l="1"/>
  <c r="J62" i="271"/>
  <c r="J67" i="271" s="1"/>
  <c r="N67" i="271" s="1"/>
  <c r="E60" i="271"/>
  <c r="E59" i="271"/>
  <c r="E58" i="271"/>
  <c r="E57" i="271"/>
  <c r="E56" i="271"/>
  <c r="E55" i="271"/>
  <c r="E54" i="271"/>
  <c r="E53" i="271"/>
  <c r="E51" i="271"/>
  <c r="E50" i="271"/>
  <c r="E49" i="271"/>
  <c r="E48" i="271"/>
  <c r="E47" i="271"/>
  <c r="E46" i="271"/>
  <c r="E45" i="271"/>
  <c r="E44" i="271"/>
  <c r="E42" i="271"/>
  <c r="E41" i="271"/>
  <c r="E40" i="271"/>
  <c r="E39" i="271"/>
  <c r="E38" i="271"/>
  <c r="E37" i="271"/>
  <c r="E36" i="271"/>
  <c r="C36" i="271"/>
  <c r="C37" i="271" s="1"/>
  <c r="C38" i="271" s="1"/>
  <c r="C39" i="271" s="1"/>
  <c r="C40" i="271" s="1"/>
  <c r="C41" i="271" s="1"/>
  <c r="C42" i="271" s="1"/>
  <c r="C44" i="271" s="1"/>
  <c r="C45" i="271" s="1"/>
  <c r="C46" i="271" s="1"/>
  <c r="C47" i="271" s="1"/>
  <c r="C48" i="271" s="1"/>
  <c r="C49" i="271" s="1"/>
  <c r="C50" i="271" s="1"/>
  <c r="C51" i="271" s="1"/>
  <c r="C53" i="271" s="1"/>
  <c r="C54" i="271" s="1"/>
  <c r="C55" i="271" s="1"/>
  <c r="C56" i="271" s="1"/>
  <c r="C57" i="271" s="1"/>
  <c r="C58" i="271" s="1"/>
  <c r="C59" i="271" s="1"/>
  <c r="C60" i="271" s="1"/>
  <c r="E35" i="271"/>
  <c r="M33" i="271"/>
  <c r="K33" i="271"/>
  <c r="E30" i="271"/>
  <c r="E29" i="271"/>
  <c r="E28" i="271"/>
  <c r="E27" i="271"/>
  <c r="E26" i="271"/>
  <c r="E25" i="271"/>
  <c r="E24" i="271"/>
  <c r="E23" i="271"/>
  <c r="I19" i="271"/>
  <c r="E18" i="272"/>
  <c r="E16" i="248"/>
  <c r="E18" i="240"/>
  <c r="E18" i="187"/>
  <c r="E21" i="250"/>
  <c r="E36" i="267" l="1"/>
  <c r="E16" i="252" l="1"/>
  <c r="E24" i="265"/>
  <c r="E11" i="257" l="1"/>
  <c r="E26" i="258" l="1"/>
  <c r="E13" i="258"/>
  <c r="K50" i="257" l="1"/>
  <c r="G44" i="257"/>
  <c r="J45" i="257" s="1"/>
  <c r="D32" i="257"/>
  <c r="D31" i="257"/>
  <c r="D30" i="257"/>
  <c r="E29" i="257"/>
  <c r="P15" i="257"/>
  <c r="P12" i="257"/>
  <c r="P42" i="257" l="1"/>
  <c r="E20" i="251" l="1"/>
  <c r="J47" i="166"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U17" i="166" l="1"/>
  <c r="E39" i="193" l="1"/>
  <c r="E18" i="193"/>
  <c r="E23" i="191" l="1"/>
  <c r="E23" i="190" l="1"/>
  <c r="E28" i="189" l="1"/>
  <c r="E18" i="184" l="1"/>
  <c r="E21" i="171" l="1"/>
  <c r="I50" i="170" l="1"/>
  <c r="N18" i="170"/>
  <c r="E25" i="169" l="1"/>
  <c r="E17" i="168" l="1"/>
  <c r="C41" i="167" l="1"/>
  <c r="E17" i="167"/>
  <c r="N16" i="166" l="1"/>
  <c r="J46" i="166"/>
</calcChain>
</file>

<file path=xl/sharedStrings.xml><?xml version="1.0" encoding="utf-8"?>
<sst xmlns="http://schemas.openxmlformats.org/spreadsheetml/2006/main" count="1055" uniqueCount="608">
  <si>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</si>
  <si>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</si>
  <si>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</si>
  <si>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</si>
  <si>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</si>
  <si>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</si>
  <si>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</si>
  <si>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</si>
  <si>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</si>
  <si>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</si>
  <si>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</si>
  <si>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</si>
  <si>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</si>
  <si>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</si>
  <si>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</si>
  <si>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</si>
  <si>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</si>
  <si>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</si>
  <si>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</si>
  <si>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</si>
  <si>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</si>
  <si>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</si>
  <si>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</si>
  <si>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</si>
  <si>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</si>
  <si>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</si>
  <si>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</si>
  <si>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</si>
  <si>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</si>
  <si>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</si>
  <si>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</si>
  <si>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</si>
  <si>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</si>
  <si>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</si>
  <si>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</si>
  <si>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</si>
  <si>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</si>
  <si>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</si>
  <si>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</si>
  <si>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</si>
  <si>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</si>
  <si>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</si>
  <si>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</si>
  <si>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</si>
  <si>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</si>
  <si>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</si>
  <si>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</si>
  <si>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</si>
  <si>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</si>
  <si>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</si>
  <si>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</si>
  <si>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</si>
  <si>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</si>
  <si>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</si>
  <si>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</si>
  <si>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</si>
  <si>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</si>
  <si>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</si>
  <si>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</si>
  <si>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</si>
  <si>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</si>
  <si>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</si>
  <si>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</si>
  <si>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</si>
  <si>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</si>
  <si>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</si>
  <si>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</si>
  <si>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</si>
  <si>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</si>
  <si>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</si>
  <si>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</si>
  <si>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</si>
  <si>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</si>
  <si>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</si>
  <si>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</si>
  <si>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</si>
  <si>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</si>
  <si>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</si>
  <si>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</si>
  <si>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</si>
  <si>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</si>
  <si>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</si>
  <si>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</si>
  <si>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</si>
  <si>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</si>
  <si>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</si>
  <si>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</si>
  <si>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</si>
  <si>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</si>
  <si>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</si>
  <si>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</si>
  <si>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</si>
  <si>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</si>
  <si>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</si>
  <si>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</si>
  <si>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</si>
  <si>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</si>
  <si>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</si>
  <si>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</si>
  <si>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</si>
  <si>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</si>
  <si>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</si>
  <si>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</si>
  <si>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</si>
  <si>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</si>
  <si>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</si>
  <si>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</si>
  <si>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</si>
  <si>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</si>
  <si>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</si>
  <si>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</si>
  <si>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</si>
  <si>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</si>
  <si>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</si>
  <si>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</si>
  <si>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</si>
  <si>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</si>
  <si>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</si>
  <si>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</si>
  <si>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様式ウ（イ）</t>
    <rPh sb="0" eb="2">
      <t>ヨウシキ</t>
    </rPh>
    <phoneticPr fontId="5"/>
  </si>
  <si>
    <t>施工経験（配置予定技術者の技術能力）</t>
    <phoneticPr fontId="5"/>
  </si>
  <si>
    <t>配置予定
技術者の氏名</t>
    <rPh sb="0" eb="2">
      <t>ハイチ</t>
    </rPh>
    <rPh sb="2" eb="4">
      <t>ヨテイ</t>
    </rPh>
    <rPh sb="5" eb="8">
      <t>ギジュツシャ</t>
    </rPh>
    <rPh sb="9" eb="11">
      <t>シメイ</t>
    </rPh>
    <phoneticPr fontId="5"/>
  </si>
  <si>
    <t>経験の
有無</t>
    <rPh sb="0" eb="2">
      <t>ケイケン</t>
    </rPh>
    <rPh sb="4" eb="6">
      <t>ウム</t>
    </rPh>
    <phoneticPr fontId="5"/>
  </si>
  <si>
    <t>あり</t>
    <phoneticPr fontId="5"/>
  </si>
  <si>
    <t>・複数の役割を兼ねる場合は、全ての役割に「○」を記入してください。
・現場代理人の場合は、全期間にわたり従事した場合のみ、経験として認められます。</t>
    <rPh sb="1" eb="3">
      <t>フクスウ</t>
    </rPh>
    <rPh sb="4" eb="6">
      <t>ヤクワリ</t>
    </rPh>
    <rPh sb="7" eb="8">
      <t>カ</t>
    </rPh>
    <rPh sb="10" eb="12">
      <t>バアイ</t>
    </rPh>
    <rPh sb="14" eb="15">
      <t>スベ</t>
    </rPh>
    <rPh sb="17" eb="19">
      <t>ヤクワリ</t>
    </rPh>
    <rPh sb="24" eb="26">
      <t>キニュウ</t>
    </rPh>
    <rPh sb="35" eb="37">
      <t>ゲンバ</t>
    </rPh>
    <rPh sb="37" eb="40">
      <t>ダイリニン</t>
    </rPh>
    <rPh sb="41" eb="43">
      <t>バアイ</t>
    </rPh>
    <rPh sb="45" eb="48">
      <t>ゼンキカン</t>
    </rPh>
    <rPh sb="52" eb="54">
      <t>ジュウジ</t>
    </rPh>
    <rPh sb="56" eb="58">
      <t>バアイ</t>
    </rPh>
    <rPh sb="61" eb="63">
      <t>ケイケン</t>
    </rPh>
    <rPh sb="66" eb="67">
      <t>ミト</t>
    </rPh>
    <phoneticPr fontId="5"/>
  </si>
  <si>
    <r>
      <t xml:space="preserve">従事期間
</t>
    </r>
    <r>
      <rPr>
        <sz val="8"/>
        <rFont val="ＭＳ Ｐゴシック"/>
        <family val="3"/>
        <charset val="128"/>
      </rPr>
      <t>（現場代理人のみの場合記入）</t>
    </r>
    <rPh sb="0" eb="2">
      <t>ジュウジ</t>
    </rPh>
    <rPh sb="2" eb="4">
      <t>キカン</t>
    </rPh>
    <rPh sb="6" eb="8">
      <t>ゲンバ</t>
    </rPh>
    <rPh sb="8" eb="11">
      <t>ダイリニン</t>
    </rPh>
    <rPh sb="14" eb="16">
      <t>バアイ</t>
    </rPh>
    <rPh sb="16" eb="18">
      <t>キニュウ</t>
    </rPh>
    <phoneticPr fontId="5"/>
  </si>
  <si>
    <t>□  配置予定技術者が複数の場合は、各候補者毎に本様式を提出してください。</t>
    <rPh sb="22" eb="23">
      <t>ゴト</t>
    </rPh>
    <phoneticPr fontId="5"/>
  </si>
  <si>
    <t>□  配置予定技術者は３名までしか挙げられません。</t>
    <phoneticPr fontId="5"/>
  </si>
  <si>
    <t>／</t>
    <phoneticPr fontId="5"/>
  </si>
  <si>
    <t>／</t>
    <phoneticPr fontId="5"/>
  </si>
  <si>
    <t>年度</t>
    <rPh sb="0" eb="2">
      <t>ネンド</t>
    </rPh>
    <phoneticPr fontId="5"/>
  </si>
  <si>
    <t>工事名称</t>
    <rPh sb="0" eb="2">
      <t>コウジ</t>
    </rPh>
    <rPh sb="2" eb="4">
      <t>メイショウ</t>
    </rPh>
    <phoneticPr fontId="5"/>
  </si>
  <si>
    <t>／</t>
    <phoneticPr fontId="80"/>
  </si>
  <si>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</si>
  <si>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</si>
  <si>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</si>
  <si>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</si>
  <si>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80"/>
  </si>
  <si>
    <t>様式キ（イ）</t>
    <rPh sb="0" eb="2">
      <t>ヨウシキ</t>
    </rPh>
    <phoneticPr fontId="5"/>
  </si>
  <si>
    <t>上記に該当しない</t>
    <rPh sb="0" eb="2">
      <t>ジョウキ</t>
    </rPh>
    <rPh sb="3" eb="5">
      <t>ガイトウ</t>
    </rPh>
    <phoneticPr fontId="80"/>
  </si>
  <si>
    <t>登録している
製品・技術の名称</t>
    <rPh sb="0" eb="2">
      <t>トウロク</t>
    </rPh>
    <rPh sb="7" eb="9">
      <t>セイヒン</t>
    </rPh>
    <rPh sb="10" eb="12">
      <t>ギジュツ</t>
    </rPh>
    <rPh sb="13" eb="15">
      <t>メイショウ</t>
    </rPh>
    <phoneticPr fontId="80"/>
  </si>
  <si>
    <t>製品・技術を
活用する工種</t>
    <rPh sb="0" eb="2">
      <t>セイヒン</t>
    </rPh>
    <rPh sb="3" eb="5">
      <t>ギジュツ</t>
    </rPh>
    <rPh sb="7" eb="9">
      <t>カツヨウ</t>
    </rPh>
    <rPh sb="11" eb="13">
      <t>コウシュ</t>
    </rPh>
    <phoneticPr fontId="80"/>
  </si>
  <si>
    <t>選定する製品・
技術の名称</t>
    <rPh sb="0" eb="2">
      <t>センテイ</t>
    </rPh>
    <rPh sb="4" eb="6">
      <t>セイヒン</t>
    </rPh>
    <rPh sb="8" eb="10">
      <t>ギジュツ</t>
    </rPh>
    <rPh sb="11" eb="13">
      <t>メイショウ</t>
    </rPh>
    <phoneticPr fontId="80"/>
  </si>
  <si>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</si>
  <si>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</si>
  <si>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</si>
  <si>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</si>
  <si>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</si>
  <si>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</si>
  <si>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</si>
  <si>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80"/>
  </si>
  <si>
    <t>該当する
表彰１つに○</t>
    <rPh sb="5" eb="7">
      <t>ヒョウショウ</t>
    </rPh>
    <phoneticPr fontId="5"/>
  </si>
  <si>
    <t xml:space="preserve"> ３　埼玉県農林部優秀建設工事施工者表彰</t>
    <rPh sb="3" eb="6">
      <t>サイタマケン</t>
    </rPh>
    <phoneticPr fontId="80"/>
  </si>
  <si>
    <t xml:space="preserve"> ４　埼玉県企業局優秀施工業者等表彰</t>
    <rPh sb="3" eb="6">
      <t>サイタマケン</t>
    </rPh>
    <phoneticPr fontId="80"/>
  </si>
  <si>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</si>
  <si>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</si>
  <si>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</si>
  <si>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</si>
  <si>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</si>
  <si>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</si>
  <si>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</si>
  <si>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</si>
  <si>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</si>
  <si>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</si>
  <si>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</si>
  <si>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</si>
  <si>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</si>
  <si>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</si>
  <si>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</si>
  <si>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</si>
  <si>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</si>
  <si>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</si>
  <si>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</si>
  <si>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</si>
  <si>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</si>
  <si>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</si>
  <si>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</si>
  <si>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</si>
  <si>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</si>
  <si>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</si>
  <si>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</si>
  <si>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</si>
  <si>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</si>
  <si>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</si>
  <si>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</si>
  <si>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</si>
  <si>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</si>
  <si>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</si>
  <si>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</si>
  <si>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</si>
  <si>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</si>
  <si>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</si>
  <si>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</si>
  <si>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</si>
  <si>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労働災害防止対策</t>
    <rPh sb="0" eb="2">
      <t>ロウドウ</t>
    </rPh>
    <rPh sb="2" eb="4">
      <t>サイガイ</t>
    </rPh>
    <rPh sb="4" eb="6">
      <t>ボウシ</t>
    </rPh>
    <rPh sb="6" eb="8">
      <t>タイサク</t>
    </rPh>
    <phoneticPr fontId="5"/>
  </si>
  <si>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</si>
  <si>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</si>
  <si>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</si>
  <si>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</si>
  <si>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</si>
  <si>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</si>
  <si>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</si>
  <si>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</si>
  <si>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</si>
  <si>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</si>
  <si>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</si>
  <si>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</si>
  <si>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</si>
  <si>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</si>
  <si>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</si>
  <si>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</si>
  <si>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</si>
  <si>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</si>
  <si>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</si>
  <si>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</si>
  <si>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</si>
  <si>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</si>
  <si>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</si>
  <si>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</si>
  <si>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</si>
  <si>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</si>
  <si>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</si>
  <si>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</si>
  <si>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</si>
  <si>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</si>
  <si>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</si>
  <si>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</si>
  <si>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</si>
  <si>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</si>
  <si>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</si>
  <si>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</si>
  <si>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</si>
  <si>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</si>
  <si>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</si>
  <si>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</si>
  <si>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</si>
  <si>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</si>
  <si>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</si>
  <si>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</si>
  <si>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</si>
  <si>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</si>
  <si>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6"/>
  </si>
  <si>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6"/>
  </si>
  <si>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6"/>
  </si>
  <si>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</si>
  <si>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</si>
  <si>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労働災害
防止対策</t>
    <rPh sb="0" eb="2">
      <t>ロウドウ</t>
    </rPh>
    <rPh sb="2" eb="4">
      <t>サイガイ</t>
    </rPh>
    <rPh sb="5" eb="7">
      <t>ボウシ</t>
    </rPh>
    <rPh sb="7" eb="9">
      <t>タイサク</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</si>
  <si>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</si>
  <si>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</si>
  <si>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</si>
  <si>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</si>
  <si>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</si>
  <si>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</si>
  <si>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</si>
  <si>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</si>
  <si>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</si>
  <si>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</si>
  <si>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</si>
  <si>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</si>
  <si>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</si>
  <si>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</si>
  <si>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</si>
  <si>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</si>
  <si>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</si>
  <si>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</si>
  <si>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</si>
  <si>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</si>
  <si>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</si>
  <si>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6"/>
  </si>
  <si>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</si>
  <si>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</si>
  <si>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</si>
  <si>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</si>
  <si>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</si>
  <si>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</si>
  <si>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</si>
  <si>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</si>
  <si>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</si>
  <si>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</si>
  <si>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</si>
  <si>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</si>
  <si>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　　 から</t>
    <phoneticPr fontId="5"/>
  </si>
  <si>
    <t>　 　まで</t>
    <phoneticPr fontId="5"/>
  </si>
  <si>
    <t>　　 から</t>
  </si>
  <si>
    <t>　 　まで</t>
  </si>
  <si>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</si>
  <si>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</si>
  <si>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</si>
  <si>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</si>
  <si>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</si>
  <si>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</si>
  <si>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</si>
  <si>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</si>
  <si>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</si>
  <si>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</si>
  <si>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</si>
  <si>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</si>
  <si>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</si>
  <si>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</si>
  <si>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令和　　　　　　　年　　　　　　　月　　　　　　　日</t>
    <phoneticPr fontId="5"/>
  </si>
  <si>
    <t>令和　　　　　　　年　　　　　　　月　　　　　　　日</t>
    <phoneticPr fontId="5"/>
  </si>
  <si>
    <t>選定しない</t>
    <rPh sb="0" eb="2">
      <t>センテイ</t>
    </rPh>
    <phoneticPr fontId="5"/>
  </si>
  <si>
    <t>次のいずれかに該当する
・建設業労働災害防止協会へ加入
・建設業労働安全衛生マネジメント
　システム（ＣＯＨＳＭＳ）を導入</t>
    <rPh sb="0" eb="1">
      <t>ツギ</t>
    </rPh>
    <rPh sb="7" eb="9">
      <t>ガイトウ</t>
    </rPh>
    <rPh sb="13" eb="16">
      <t>ケンセツギョウ</t>
    </rPh>
    <rPh sb="16" eb="18">
      <t>ロウドウ</t>
    </rPh>
    <rPh sb="18" eb="20">
      <t>サイガイ</t>
    </rPh>
    <rPh sb="20" eb="22">
      <t>ボウシ</t>
    </rPh>
    <rPh sb="22" eb="24">
      <t>キョウカイ</t>
    </rPh>
    <rPh sb="25" eb="27">
      <t>カニュウ</t>
    </rPh>
    <rPh sb="29" eb="32">
      <t>ケンセツギョウ</t>
    </rPh>
    <rPh sb="32" eb="34">
      <t>ロウドウ</t>
    </rPh>
    <rPh sb="34" eb="36">
      <t>アンゼン</t>
    </rPh>
    <rPh sb="36" eb="38">
      <t>エイセイ</t>
    </rPh>
    <rPh sb="59" eb="61">
      <t>ドウニュウ</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</si>
  <si>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</si>
  <si>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</si>
  <si>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</si>
  <si>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</si>
  <si>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</si>
  <si>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</si>
  <si>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</si>
  <si>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</si>
  <si>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</si>
  <si>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</si>
  <si>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</si>
  <si>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</si>
  <si>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</si>
  <si>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</si>
  <si>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</si>
  <si>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</si>
  <si>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</si>
  <si>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</si>
  <si>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</si>
  <si>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</si>
  <si>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</si>
  <si>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</si>
  <si>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</si>
  <si>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</si>
  <si>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</si>
  <si>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</si>
  <si>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</si>
  <si>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</si>
  <si>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</si>
  <si>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</si>
  <si>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</si>
  <si>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</si>
  <si>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</si>
  <si>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rPh sb="2" eb="5">
      <t>ショウスウテン</t>
    </rPh>
    <rPh sb="5" eb="6">
      <t>ダイ</t>
    </rPh>
    <rPh sb="7" eb="8">
      <t>イ</t>
    </rPh>
    <rPh sb="8" eb="10">
      <t>イカ</t>
    </rPh>
    <rPh sb="10" eb="11">
      <t>キ</t>
    </rPh>
    <rPh sb="12" eb="13">
      <t>ス</t>
    </rPh>
    <phoneticPr fontId="5"/>
  </si>
  <si>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</si>
  <si>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</si>
  <si>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</si>
  <si>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</si>
  <si>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</si>
  <si>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</si>
  <si>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</si>
  <si>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</si>
  <si>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</si>
  <si>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</si>
  <si>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</si>
  <si>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</si>
  <si>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</si>
  <si>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</si>
  <si>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</si>
  <si>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</si>
  <si>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</si>
  <si>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</si>
  <si>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</si>
  <si>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6"/>
  </si>
  <si>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</si>
  <si>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</si>
  <si>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</si>
  <si>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</si>
  <si>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</si>
  <si>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</si>
  <si>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</si>
  <si>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</si>
  <si>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</si>
  <si>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</si>
  <si>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</si>
  <si>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</si>
  <si>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</si>
  <si>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</si>
  <si>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</si>
  <si>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</si>
  <si>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</si>
  <si>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</si>
  <si>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</si>
  <si>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</si>
  <si>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</si>
  <si>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</si>
  <si>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</si>
  <si>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</si>
  <si>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</si>
  <si>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</si>
  <si>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</si>
  <si>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</si>
  <si>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</si>
  <si>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</si>
  <si>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</si>
  <si>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</si>
  <si>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</si>
  <si>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</si>
  <si>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</si>
  <si>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</si>
  <si>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</si>
  <si>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</si>
  <si>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</si>
  <si>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</si>
  <si>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</si>
  <si>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</si>
  <si>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</si>
  <si>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</si>
  <si>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</si>
  <si>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</si>
  <si>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</si>
  <si>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</si>
  <si>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</si>
  <si>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</si>
  <si>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</si>
  <si>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</si>
  <si>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</si>
  <si>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</si>
  <si>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</si>
  <si>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</si>
  <si>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</si>
  <si>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</si>
  <si>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</si>
  <si>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</si>
  <si>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</si>
  <si>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</si>
  <si>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</si>
  <si>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</si>
  <si>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</si>
  <si>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</si>
  <si>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</si>
  <si>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</si>
  <si>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</si>
  <si>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</si>
  <si>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</si>
  <si>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</si>
  <si>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</si>
  <si>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</si>
  <si>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</si>
  <si>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</si>
  <si>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</si>
  <si>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</si>
  <si>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</si>
  <si>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</si>
  <si>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</si>
  <si>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</si>
  <si>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6"/>
  </si>
  <si>
    <t>割合設定ありの場合</t>
    <rPh sb="0" eb="2">
      <t>ワリアイ</t>
    </rPh>
    <rPh sb="2" eb="4">
      <t>セッテイ</t>
    </rPh>
    <rPh sb="7" eb="9">
      <t>バアイ</t>
    </rPh>
    <phoneticPr fontId="106"/>
  </si>
  <si>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</si>
  <si>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</si>
  <si>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6"/>
  </si>
  <si>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</si>
  <si>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</si>
  <si>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</si>
  <si>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</si>
  <si>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</si>
  <si>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</si>
  <si>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</si>
  <si>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</si>
  <si>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</si>
  <si>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</si>
  <si>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</si>
  <si>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</si>
  <si>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</si>
  <si>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</si>
  <si>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</si>
  <si>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</si>
  <si>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</si>
  <si>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80"/>
  </si>
  <si>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</si>
  <si>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</si>
  <si>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</si>
  <si>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様式キ（オ）</t>
    <rPh sb="0" eb="2">
      <t>ヨウシキ</t>
    </rPh>
    <phoneticPr fontId="5"/>
  </si>
  <si>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</si>
  <si>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</si>
  <si>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</si>
  <si>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</si>
  <si>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</si>
  <si>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</si>
  <si>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</si>
  <si>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</si>
  <si>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</si>
  <si>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</si>
  <si>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</si>
  <si>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</si>
  <si>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</si>
  <si>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</si>
  <si>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</si>
  <si>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</si>
  <si>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</si>
  <si>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</si>
  <si>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</si>
  <si>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新技術情報提供システム（NETIS)の活用</t>
    <rPh sb="0" eb="3">
      <t>シンギジュツ</t>
    </rPh>
    <rPh sb="3" eb="5">
      <t>ジョウホウ</t>
    </rPh>
    <rPh sb="5" eb="7">
      <t>テイキョウ</t>
    </rPh>
    <phoneticPr fontId="5"/>
  </si>
  <si>
    <t>新技術情報提供システム（NETIS)の活用</t>
    <phoneticPr fontId="80"/>
  </si>
  <si>
    <t>ｶﾞｲﾄﾞﾗｲﾝVer.21対応</t>
    <phoneticPr fontId="5"/>
  </si>
  <si>
    <t>提出書</t>
    <rPh sb="0" eb="2">
      <t>テイシュツ</t>
    </rPh>
    <rPh sb="2" eb="3">
      <t>ショ</t>
    </rPh>
    <phoneticPr fontId="5"/>
  </si>
  <si>
    <t>令和　　年　　月　　日</t>
    <rPh sb="4" eb="5">
      <t>ネン</t>
    </rPh>
    <rPh sb="7" eb="8">
      <t>ツキ</t>
    </rPh>
    <rPh sb="10" eb="11">
      <t>ヒ</t>
    </rPh>
    <phoneticPr fontId="5"/>
  </si>
  <si>
    <t>（あて先）</t>
    <rPh sb="3" eb="4">
      <t>サキ</t>
    </rPh>
    <phoneticPr fontId="5"/>
  </si>
  <si>
    <t>（入札参加者）</t>
    <phoneticPr fontId="5"/>
  </si>
  <si>
    <t>所 在 地</t>
    <rPh sb="0" eb="1">
      <t>トコロ</t>
    </rPh>
    <rPh sb="2" eb="3">
      <t>ザイ</t>
    </rPh>
    <rPh sb="4" eb="5">
      <t>チ</t>
    </rPh>
    <phoneticPr fontId="5"/>
  </si>
  <si>
    <t>名称・商号</t>
    <rPh sb="0" eb="2">
      <t>メイショウ</t>
    </rPh>
    <rPh sb="3" eb="5">
      <t>ショウゴウ</t>
    </rPh>
    <phoneticPr fontId="5"/>
  </si>
  <si>
    <t>代表者名</t>
    <rPh sb="0" eb="3">
      <t>ダイヒョウシャ</t>
    </rPh>
    <rPh sb="3" eb="4">
      <t>メイ</t>
    </rPh>
    <phoneticPr fontId="5"/>
  </si>
  <si>
    <t>連絡担当者</t>
    <rPh sb="0" eb="2">
      <t>レンラク</t>
    </rPh>
    <rPh sb="2" eb="3">
      <t>タン</t>
    </rPh>
    <rPh sb="3" eb="4">
      <t>トウ</t>
    </rPh>
    <rPh sb="4" eb="5">
      <t>シャ</t>
    </rPh>
    <phoneticPr fontId="5"/>
  </si>
  <si>
    <t>電　　話</t>
    <rPh sb="0" eb="1">
      <t>デン</t>
    </rPh>
    <rPh sb="3" eb="4">
      <t>ハナシ</t>
    </rPh>
    <phoneticPr fontId="5"/>
  </si>
  <si>
    <t>下記工事に関する技術資料を提出します。なお、内容については事実と相違ないことを誓約します。</t>
    <rPh sb="0" eb="2">
      <t>カキ</t>
    </rPh>
    <rPh sb="2" eb="4">
      <t>コウジ</t>
    </rPh>
    <rPh sb="5" eb="6">
      <t>カン</t>
    </rPh>
    <rPh sb="8" eb="10">
      <t>ギジュツ</t>
    </rPh>
    <rPh sb="10" eb="12">
      <t>シリョウ</t>
    </rPh>
    <rPh sb="13" eb="15">
      <t>テイシュツ</t>
    </rPh>
    <rPh sb="22" eb="24">
      <t>ナイヨウ</t>
    </rPh>
    <rPh sb="29" eb="31">
      <t>ジジツ</t>
    </rPh>
    <rPh sb="32" eb="34">
      <t>ソウイ</t>
    </rPh>
    <rPh sb="39" eb="41">
      <t>セイヤク</t>
    </rPh>
    <phoneticPr fontId="5"/>
  </si>
  <si>
    <t>工事名：</t>
    <rPh sb="0" eb="1">
      <t>コウ</t>
    </rPh>
    <rPh sb="1" eb="2">
      <t>コト</t>
    </rPh>
    <rPh sb="2" eb="3">
      <t>メイ</t>
    </rPh>
    <phoneticPr fontId="5"/>
  </si>
  <si>
    <t>工事場所：</t>
    <rPh sb="0" eb="2">
      <t>コウジ</t>
    </rPh>
    <rPh sb="2" eb="4">
      <t>バショ</t>
    </rPh>
    <phoneticPr fontId="5"/>
  </si>
  <si>
    <t>評価項目</t>
    <rPh sb="0" eb="2">
      <t>ヒョウカ</t>
    </rPh>
    <rPh sb="2" eb="4">
      <t>コウモク</t>
    </rPh>
    <phoneticPr fontId="5"/>
  </si>
  <si>
    <t>該当</t>
    <rPh sb="0" eb="2">
      <t>ガイトウ</t>
    </rPh>
    <phoneticPr fontId="5"/>
  </si>
  <si>
    <t>提出様式</t>
    <rPh sb="0" eb="2">
      <t>テイシュツ</t>
    </rPh>
    <rPh sb="2" eb="4">
      <t>ヨウシキ</t>
    </rPh>
    <phoneticPr fontId="5"/>
  </si>
  <si>
    <t>配点</t>
    <rPh sb="0" eb="2">
      <t>ハイテン</t>
    </rPh>
    <phoneticPr fontId="5"/>
  </si>
  <si>
    <t>自己
採点
（参考）</t>
    <rPh sb="0" eb="2">
      <t>ジコ</t>
    </rPh>
    <rPh sb="3" eb="5">
      <t>サイテン</t>
    </rPh>
    <rPh sb="7" eb="9">
      <t>サンコウ</t>
    </rPh>
    <phoneticPr fontId="5"/>
  </si>
  <si>
    <t>大項目</t>
    <rPh sb="0" eb="3">
      <t>ダイコウモク</t>
    </rPh>
    <phoneticPr fontId="5"/>
  </si>
  <si>
    <t>小項目</t>
    <rPh sb="0" eb="3">
      <t>ショウコウモク</t>
    </rPh>
    <phoneticPr fontId="5"/>
  </si>
  <si>
    <t>配点リスト</t>
    <rPh sb="0" eb="2">
      <t>ハイテン</t>
    </rPh>
    <phoneticPr fontId="10"/>
  </si>
  <si>
    <t>必須評価項目</t>
    <rPh sb="0" eb="2">
      <t>ヒッス</t>
    </rPh>
    <rPh sb="2" eb="4">
      <t>ヒョウカ</t>
    </rPh>
    <rPh sb="4" eb="6">
      <t>コウモク</t>
    </rPh>
    <phoneticPr fontId="5"/>
  </si>
  <si>
    <t>ア</t>
    <phoneticPr fontId="5"/>
  </si>
  <si>
    <t>企業の技術能力</t>
    <rPh sb="0" eb="2">
      <t>キギョウ</t>
    </rPh>
    <rPh sb="3" eb="5">
      <t>ギジュツ</t>
    </rPh>
    <rPh sb="5" eb="7">
      <t>ノウリョク</t>
    </rPh>
    <phoneticPr fontId="5"/>
  </si>
  <si>
    <t>（ア）</t>
    <phoneticPr fontId="5"/>
  </si>
  <si>
    <t>工事成績評定</t>
    <rPh sb="0" eb="2">
      <t>コウジ</t>
    </rPh>
    <rPh sb="2" eb="4">
      <t>セイセキ</t>
    </rPh>
    <rPh sb="4" eb="6">
      <t>ヒョウテイ</t>
    </rPh>
    <phoneticPr fontId="5"/>
  </si>
  <si>
    <t>○</t>
  </si>
  <si>
    <t>（イ）</t>
    <phoneticPr fontId="5"/>
  </si>
  <si>
    <t>施工実績</t>
    <rPh sb="0" eb="2">
      <t>セコウ</t>
    </rPh>
    <rPh sb="2" eb="4">
      <t>ジッセキ</t>
    </rPh>
    <phoneticPr fontId="5"/>
  </si>
  <si>
    <t>イ</t>
    <phoneticPr fontId="5"/>
  </si>
  <si>
    <t>企業の社会的貢献度</t>
    <rPh sb="0" eb="2">
      <t>キギョウ</t>
    </rPh>
    <rPh sb="3" eb="6">
      <t>シャカイテキ</t>
    </rPh>
    <rPh sb="6" eb="8">
      <t>コウケン</t>
    </rPh>
    <rPh sb="8" eb="9">
      <t>ド</t>
    </rPh>
    <phoneticPr fontId="5"/>
  </si>
  <si>
    <t>災害防止活動等の協定</t>
    <rPh sb="0" eb="2">
      <t>サイガイ</t>
    </rPh>
    <rPh sb="2" eb="4">
      <t>ボウシ</t>
    </rPh>
    <rPh sb="4" eb="6">
      <t>カツドウ</t>
    </rPh>
    <rPh sb="6" eb="7">
      <t>トウ</t>
    </rPh>
    <rPh sb="8" eb="10">
      <t>キョウテイ</t>
    </rPh>
    <phoneticPr fontId="5"/>
  </si>
  <si>
    <t>災害防止活動等の実績</t>
    <rPh sb="0" eb="2">
      <t>サイガイ</t>
    </rPh>
    <rPh sb="2" eb="4">
      <t>ボウシ</t>
    </rPh>
    <rPh sb="4" eb="6">
      <t>カツドウ</t>
    </rPh>
    <rPh sb="6" eb="7">
      <t>トウ</t>
    </rPh>
    <rPh sb="8" eb="10">
      <t>ジッセキ</t>
    </rPh>
    <phoneticPr fontId="5"/>
  </si>
  <si>
    <t>ウ</t>
    <phoneticPr fontId="5"/>
  </si>
  <si>
    <t>配置予定技術者の技術能力</t>
    <rPh sb="0" eb="2">
      <t>ハイチ</t>
    </rPh>
    <rPh sb="2" eb="4">
      <t>ヨテイ</t>
    </rPh>
    <rPh sb="4" eb="7">
      <t>ギジュツシャ</t>
    </rPh>
    <rPh sb="8" eb="10">
      <t>ギジュツ</t>
    </rPh>
    <rPh sb="10" eb="12">
      <t>ノウリョク</t>
    </rPh>
    <phoneticPr fontId="5"/>
  </si>
  <si>
    <t>施工経験</t>
    <rPh sb="0" eb="2">
      <t>セコウ</t>
    </rPh>
    <rPh sb="2" eb="4">
      <t>ケイケン</t>
    </rPh>
    <phoneticPr fontId="5"/>
  </si>
  <si>
    <t>エ</t>
    <phoneticPr fontId="5"/>
  </si>
  <si>
    <t>定性的技術提案</t>
    <rPh sb="0" eb="3">
      <t>テイセイテキ</t>
    </rPh>
    <rPh sb="3" eb="5">
      <t>ギジュツ</t>
    </rPh>
    <rPh sb="5" eb="7">
      <t>テイアン</t>
    </rPh>
    <phoneticPr fontId="5"/>
  </si>
  <si>
    <t>工程管理の適切性</t>
    <rPh sb="0" eb="2">
      <t>コウテイ</t>
    </rPh>
    <rPh sb="2" eb="4">
      <t>カンリ</t>
    </rPh>
    <rPh sb="5" eb="8">
      <t>テキセツセイ</t>
    </rPh>
    <phoneticPr fontId="5"/>
  </si>
  <si>
    <t>品質管理の適切性</t>
    <rPh sb="0" eb="2">
      <t>ヒンシツ</t>
    </rPh>
    <rPh sb="2" eb="4">
      <t>カンリ</t>
    </rPh>
    <rPh sb="5" eb="8">
      <t>テキセツセイ</t>
    </rPh>
    <phoneticPr fontId="5"/>
  </si>
  <si>
    <t>（ウ）</t>
    <phoneticPr fontId="5"/>
  </si>
  <si>
    <t>安全管理の適切性</t>
    <rPh sb="0" eb="2">
      <t>アンゼン</t>
    </rPh>
    <rPh sb="2" eb="4">
      <t>カンリ</t>
    </rPh>
    <rPh sb="5" eb="8">
      <t>テキセツセイ</t>
    </rPh>
    <phoneticPr fontId="5"/>
  </si>
  <si>
    <t>（エ）</t>
    <phoneticPr fontId="5"/>
  </si>
  <si>
    <t>発注者が指定した課題への対応の的確性</t>
    <rPh sb="0" eb="3">
      <t>ハッチュウシャ</t>
    </rPh>
    <rPh sb="4" eb="6">
      <t>シテイ</t>
    </rPh>
    <rPh sb="8" eb="10">
      <t>カダイ</t>
    </rPh>
    <rPh sb="12" eb="14">
      <t>タイオウ</t>
    </rPh>
    <rPh sb="15" eb="18">
      <t>テキカクセイ</t>
    </rPh>
    <phoneticPr fontId="5"/>
  </si>
  <si>
    <t>オ</t>
    <phoneticPr fontId="5"/>
  </si>
  <si>
    <t>定量的技術提案</t>
    <rPh sb="0" eb="3">
      <t>テイリョウテキ</t>
    </rPh>
    <rPh sb="3" eb="5">
      <t>ギジュツ</t>
    </rPh>
    <rPh sb="5" eb="7">
      <t>テイアン</t>
    </rPh>
    <phoneticPr fontId="5"/>
  </si>
  <si>
    <t>技術提案</t>
    <rPh sb="0" eb="2">
      <t>ギジュツ</t>
    </rPh>
    <rPh sb="2" eb="4">
      <t>テイアン</t>
    </rPh>
    <phoneticPr fontId="5"/>
  </si>
  <si>
    <t>技術提案を実現するための方法</t>
    <rPh sb="0" eb="2">
      <t>ギジュツ</t>
    </rPh>
    <rPh sb="2" eb="4">
      <t>テイアン</t>
    </rPh>
    <rPh sb="5" eb="7">
      <t>ジツゲン</t>
    </rPh>
    <rPh sb="12" eb="14">
      <t>ホウホウ</t>
    </rPh>
    <phoneticPr fontId="5"/>
  </si>
  <si>
    <t>カ</t>
    <phoneticPr fontId="5"/>
  </si>
  <si>
    <t>企業倫理や信頼性等</t>
    <rPh sb="0" eb="2">
      <t>キギョウ</t>
    </rPh>
    <rPh sb="2" eb="4">
      <t>リンリ</t>
    </rPh>
    <rPh sb="5" eb="8">
      <t>シンライセイ</t>
    </rPh>
    <rPh sb="8" eb="9">
      <t>トウ</t>
    </rPh>
    <phoneticPr fontId="5"/>
  </si>
  <si>
    <t>入札契約に関する不当な強要行為等</t>
    <rPh sb="0" eb="2">
      <t>ニュウサツ</t>
    </rPh>
    <rPh sb="2" eb="4">
      <t>ケイヤク</t>
    </rPh>
    <rPh sb="5" eb="6">
      <t>カン</t>
    </rPh>
    <rPh sb="8" eb="10">
      <t>フトウ</t>
    </rPh>
    <rPh sb="11" eb="13">
      <t>キョウヨウ</t>
    </rPh>
    <rPh sb="13" eb="15">
      <t>コウイ</t>
    </rPh>
    <rPh sb="15" eb="16">
      <t>トウ</t>
    </rPh>
    <phoneticPr fontId="5"/>
  </si>
  <si>
    <t>総合評価の不履行</t>
    <rPh sb="0" eb="2">
      <t>ソウゴウ</t>
    </rPh>
    <rPh sb="2" eb="4">
      <t>ヒョウカ</t>
    </rPh>
    <rPh sb="5" eb="8">
      <t>フリコウ</t>
    </rPh>
    <phoneticPr fontId="5"/>
  </si>
  <si>
    <t>カ（ア）カ（イ）に該当しない入札参加停止措置</t>
    <rPh sb="9" eb="11">
      <t>ガイトウ</t>
    </rPh>
    <rPh sb="14" eb="16">
      <t>ニュウサツ</t>
    </rPh>
    <rPh sb="16" eb="18">
      <t>サンカ</t>
    </rPh>
    <rPh sb="18" eb="20">
      <t>テイシ</t>
    </rPh>
    <rPh sb="20" eb="22">
      <t>ソチ</t>
    </rPh>
    <phoneticPr fontId="5"/>
  </si>
  <si>
    <t>選択評価項目</t>
    <rPh sb="0" eb="2">
      <t>センタク</t>
    </rPh>
    <rPh sb="2" eb="4">
      <t>ヒョウカ</t>
    </rPh>
    <rPh sb="4" eb="6">
      <t>コウモク</t>
    </rPh>
    <phoneticPr fontId="5"/>
  </si>
  <si>
    <t>キ</t>
    <phoneticPr fontId="5"/>
  </si>
  <si>
    <t>難工事完了実績</t>
    <rPh sb="0" eb="1">
      <t>ナン</t>
    </rPh>
    <rPh sb="1" eb="3">
      <t>コウジ</t>
    </rPh>
    <rPh sb="3" eb="5">
      <t>カンリョウ</t>
    </rPh>
    <rPh sb="5" eb="7">
      <t>ジッセキ</t>
    </rPh>
    <phoneticPr fontId="5"/>
  </si>
  <si>
    <t>新技術情報提供システム（ＮＥＴＩＳ）の活用</t>
    <rPh sb="0" eb="3">
      <t>シンギジュツ</t>
    </rPh>
    <rPh sb="3" eb="5">
      <t>ジョウホウ</t>
    </rPh>
    <rPh sb="5" eb="7">
      <t>テイキョウ</t>
    </rPh>
    <rPh sb="19" eb="21">
      <t>カツヨウ</t>
    </rPh>
    <phoneticPr fontId="5"/>
  </si>
  <si>
    <t>優秀工事表彰</t>
    <rPh sb="0" eb="2">
      <t>ユウシュウ</t>
    </rPh>
    <rPh sb="2" eb="4">
      <t>コウジ</t>
    </rPh>
    <rPh sb="4" eb="6">
      <t>ヒョウショウ</t>
    </rPh>
    <phoneticPr fontId="5"/>
  </si>
  <si>
    <t>（エ）</t>
    <phoneticPr fontId="10"/>
  </si>
  <si>
    <t>（オ）</t>
    <phoneticPr fontId="10"/>
  </si>
  <si>
    <t>ク</t>
    <phoneticPr fontId="5"/>
  </si>
  <si>
    <t>技術者の専門技術力（ヒアリング）</t>
    <rPh sb="0" eb="3">
      <t>ギジュツシャ</t>
    </rPh>
    <rPh sb="4" eb="6">
      <t>センモン</t>
    </rPh>
    <rPh sb="6" eb="7">
      <t>ワザ</t>
    </rPh>
    <rPh sb="7" eb="8">
      <t>ジュツ</t>
    </rPh>
    <rPh sb="8" eb="9">
      <t>リョク</t>
    </rPh>
    <phoneticPr fontId="5"/>
  </si>
  <si>
    <t>当該工事の理解度・取組姿勢（ヒアリング）</t>
    <rPh sb="0" eb="2">
      <t>トウガイ</t>
    </rPh>
    <rPh sb="2" eb="4">
      <t>コウジ</t>
    </rPh>
    <rPh sb="5" eb="8">
      <t>リカイド</t>
    </rPh>
    <rPh sb="9" eb="10">
      <t>ト</t>
    </rPh>
    <rPh sb="10" eb="11">
      <t>ク</t>
    </rPh>
    <rPh sb="11" eb="13">
      <t>シセイ</t>
    </rPh>
    <phoneticPr fontId="5"/>
  </si>
  <si>
    <t>技術者の対応能力（ヒアリング）</t>
    <rPh sb="0" eb="3">
      <t>ギジュツシャ</t>
    </rPh>
    <rPh sb="4" eb="6">
      <t>タイオウ</t>
    </rPh>
    <rPh sb="6" eb="8">
      <t>ノウリョク</t>
    </rPh>
    <phoneticPr fontId="5"/>
  </si>
  <si>
    <t>（オ）</t>
    <phoneticPr fontId="5"/>
  </si>
  <si>
    <t>優秀技術者表彰</t>
    <phoneticPr fontId="5"/>
  </si>
  <si>
    <t>（カ）</t>
    <phoneticPr fontId="5"/>
  </si>
  <si>
    <t>継続教育(ＣＰＤ)への取組</t>
    <rPh sb="0" eb="2">
      <t>ケイゾク</t>
    </rPh>
    <rPh sb="2" eb="4">
      <t>キョウイク</t>
    </rPh>
    <rPh sb="11" eb="13">
      <t>トリクミ</t>
    </rPh>
    <phoneticPr fontId="5"/>
  </si>
  <si>
    <t>ケ</t>
    <phoneticPr fontId="5"/>
  </si>
  <si>
    <t>企業の地域精通度</t>
    <rPh sb="0" eb="2">
      <t>キギョウ</t>
    </rPh>
    <rPh sb="3" eb="5">
      <t>チイキ</t>
    </rPh>
    <rPh sb="5" eb="7">
      <t>セイツウ</t>
    </rPh>
    <rPh sb="7" eb="8">
      <t>ド</t>
    </rPh>
    <phoneticPr fontId="5"/>
  </si>
  <si>
    <t>地理的条件</t>
    <rPh sb="0" eb="3">
      <t>チリテキ</t>
    </rPh>
    <rPh sb="3" eb="5">
      <t>ジョウケン</t>
    </rPh>
    <phoneticPr fontId="5"/>
  </si>
  <si>
    <t>コ</t>
    <phoneticPr fontId="5"/>
  </si>
  <si>
    <t>企業の社会的貢献度</t>
    <rPh sb="0" eb="2">
      <t>キギョウ</t>
    </rPh>
    <rPh sb="3" eb="6">
      <t>シャカイテキ</t>
    </rPh>
    <rPh sb="6" eb="9">
      <t>コウケンド</t>
    </rPh>
    <phoneticPr fontId="5"/>
  </si>
  <si>
    <r>
      <t>企業の社会的貢献の実績</t>
    </r>
    <r>
      <rPr>
        <sz val="8"/>
        <rFont val="ＭＳ ゴシック"/>
        <family val="3"/>
        <charset val="128"/>
      </rPr>
      <t>(施設管理への協力活動・研修)</t>
    </r>
    <rPh sb="5" eb="6">
      <t>テキ</t>
    </rPh>
    <rPh sb="9" eb="11">
      <t>ジッセキ</t>
    </rPh>
    <rPh sb="12" eb="14">
      <t>シセツ</t>
    </rPh>
    <rPh sb="14" eb="16">
      <t>カンリ</t>
    </rPh>
    <rPh sb="18" eb="20">
      <t>キョウリョク</t>
    </rPh>
    <rPh sb="20" eb="22">
      <t>カツドウ</t>
    </rPh>
    <rPh sb="23" eb="25">
      <t>ケンシュウ</t>
    </rPh>
    <phoneticPr fontId="5"/>
  </si>
  <si>
    <r>
      <t>障</t>
    </r>
    <r>
      <rPr>
        <strike/>
        <sz val="9"/>
        <rFont val="ＭＳ ゴシック"/>
        <family val="3"/>
        <charset val="128"/>
      </rPr>
      <t>害</t>
    </r>
    <r>
      <rPr>
        <sz val="9"/>
        <rFont val="ＭＳ ゴシック"/>
        <family val="3"/>
        <charset val="128"/>
      </rPr>
      <t>者雇用</t>
    </r>
    <rPh sb="0" eb="1">
      <t>ショウ</t>
    </rPh>
    <rPh sb="1" eb="2">
      <t>ガイ</t>
    </rPh>
    <rPh sb="2" eb="3">
      <t>シャ</t>
    </rPh>
    <rPh sb="3" eb="5">
      <t>コヨウ</t>
    </rPh>
    <phoneticPr fontId="5"/>
  </si>
  <si>
    <t>ＣＯ２削減対策</t>
    <rPh sb="3" eb="5">
      <t>サクゲン</t>
    </rPh>
    <rPh sb="5" eb="7">
      <t>タイサク</t>
    </rPh>
    <phoneticPr fontId="5"/>
  </si>
  <si>
    <t>カーボンニュートラルの取組</t>
    <rPh sb="11" eb="13">
      <t>トリクミ</t>
    </rPh>
    <phoneticPr fontId="10"/>
  </si>
  <si>
    <t>（キ）</t>
    <phoneticPr fontId="5"/>
  </si>
  <si>
    <t>パートナーシップ構築宣言の公表</t>
    <rPh sb="8" eb="12">
      <t>コウチクセンゲン</t>
    </rPh>
    <rPh sb="13" eb="15">
      <t>コウヒョウ</t>
    </rPh>
    <phoneticPr fontId="10"/>
  </si>
  <si>
    <t>(ク)</t>
    <phoneticPr fontId="80"/>
  </si>
  <si>
    <t>ＳＤＧｓへの取組</t>
    <rPh sb="6" eb="8">
      <t>トリクミ</t>
    </rPh>
    <phoneticPr fontId="5"/>
  </si>
  <si>
    <t>(ケ)</t>
    <phoneticPr fontId="80"/>
  </si>
  <si>
    <t>八潮市道路陥没事故への対応</t>
    <phoneticPr fontId="5"/>
  </si>
  <si>
    <t>サ</t>
    <phoneticPr fontId="5"/>
  </si>
  <si>
    <t>担い手確保・育成に関する取組</t>
    <rPh sb="0" eb="1">
      <t>ニナ</t>
    </rPh>
    <rPh sb="2" eb="3">
      <t>テ</t>
    </rPh>
    <rPh sb="3" eb="5">
      <t>カクホ</t>
    </rPh>
    <rPh sb="6" eb="8">
      <t>イクセイ</t>
    </rPh>
    <rPh sb="9" eb="10">
      <t>カン</t>
    </rPh>
    <rPh sb="12" eb="14">
      <t>トリクミ</t>
    </rPh>
    <phoneticPr fontId="5"/>
  </si>
  <si>
    <t>ス</t>
    <phoneticPr fontId="5"/>
  </si>
  <si>
    <t>その他</t>
    <rPh sb="2" eb="3">
      <t>タ</t>
    </rPh>
    <phoneticPr fontId="5"/>
  </si>
  <si>
    <t>県内下請の選定</t>
    <rPh sb="0" eb="2">
      <t>ケンナイ</t>
    </rPh>
    <rPh sb="2" eb="4">
      <t>シタウ</t>
    </rPh>
    <rPh sb="5" eb="7">
      <t>センテイ</t>
    </rPh>
    <phoneticPr fontId="5"/>
  </si>
  <si>
    <t>建設資材県産品の選定</t>
    <rPh sb="0" eb="2">
      <t>ケンセツ</t>
    </rPh>
    <rPh sb="2" eb="4">
      <t>シザイ</t>
    </rPh>
    <rPh sb="4" eb="7">
      <t>ケンサンヒン</t>
    </rPh>
    <rPh sb="8" eb="10">
      <t>センテイ</t>
    </rPh>
    <phoneticPr fontId="5"/>
  </si>
  <si>
    <t>手持ち工事量</t>
    <rPh sb="0" eb="2">
      <t>テモ</t>
    </rPh>
    <rPh sb="3" eb="5">
      <t>コウジ</t>
    </rPh>
    <rPh sb="5" eb="6">
      <t>リョウ</t>
    </rPh>
    <phoneticPr fontId="5"/>
  </si>
  <si>
    <t>合　計</t>
    <rPh sb="0" eb="1">
      <t>ゴウ</t>
    </rPh>
    <rPh sb="2" eb="3">
      <t>ケイ</t>
    </rPh>
    <phoneticPr fontId="5"/>
  </si>
  <si>
    <t>－</t>
    <phoneticPr fontId="5"/>
  </si>
  <si>
    <t>提出前に必ず確認してください。</t>
    <rPh sb="0" eb="2">
      <t>テイシュツ</t>
    </rPh>
    <rPh sb="2" eb="3">
      <t>マエ</t>
    </rPh>
    <rPh sb="4" eb="5">
      <t>カナラ</t>
    </rPh>
    <rPh sb="6" eb="8">
      <t>カクニン</t>
    </rPh>
    <phoneticPr fontId="5"/>
  </si>
  <si>
    <t>※</t>
    <phoneticPr fontId="5"/>
  </si>
  <si>
    <t>入札参加者名等未記入・間違い、工事名等間違いの場合、無効になることがあります。</t>
    <phoneticPr fontId="10"/>
  </si>
  <si>
    <t>受付記号</t>
    <rPh sb="0" eb="2">
      <t>ウケツケ</t>
    </rPh>
    <rPh sb="2" eb="4">
      <t>キゴウ</t>
    </rPh>
    <phoneticPr fontId="5"/>
  </si>
  <si>
    <t>「該当」の欄は、今回の工事に該当する評価項目に「○」を記入してください。（入札説明書で確認）</t>
    <phoneticPr fontId="10"/>
  </si>
  <si>
    <t>「自己採点」の欄は、ガイドライン及び入札説明書の評価基準・配点に基づく自社の想定する点を参考までに記入してください。（採点する際に確認させていただきます）ただし、「該当」欄に「○」がない場合は入力不要です。</t>
    <phoneticPr fontId="10"/>
  </si>
  <si>
    <t>必要な添付資料を、必ず入札説明書で確認してください。</t>
    <rPh sb="0" eb="2">
      <t>ヒツヨウ</t>
    </rPh>
    <rPh sb="3" eb="5">
      <t>テンプ</t>
    </rPh>
    <rPh sb="5" eb="7">
      <t>シリョウ</t>
    </rPh>
    <rPh sb="9" eb="10">
      <t>カナラ</t>
    </rPh>
    <rPh sb="11" eb="13">
      <t>ニュウサツ</t>
    </rPh>
    <rPh sb="13" eb="16">
      <t>セツメイショ</t>
    </rPh>
    <rPh sb="17" eb="19">
      <t>カクニン</t>
    </rPh>
    <phoneticPr fontId="5"/>
  </si>
  <si>
    <t>「合計」の欄は発注者が評価する項目もあるので入力は不要です。</t>
    <rPh sb="1" eb="3">
      <t>ゴウケイ</t>
    </rPh>
    <rPh sb="5" eb="6">
      <t>ラン</t>
    </rPh>
    <rPh sb="7" eb="10">
      <t>ハッチュウシャ</t>
    </rPh>
    <rPh sb="11" eb="13">
      <t>ヒョウカ</t>
    </rPh>
    <rPh sb="15" eb="17">
      <t>コウモク</t>
    </rPh>
    <rPh sb="22" eb="24">
      <t>ニュウリョク</t>
    </rPh>
    <rPh sb="25" eb="27">
      <t>フヨウ</t>
    </rPh>
    <phoneticPr fontId="5"/>
  </si>
  <si>
    <t>１／○○</t>
    <phoneticPr fontId="5"/>
  </si>
  <si>
    <t>建設キャリアアップシステム(CCUS)活用工事の実施</t>
    <rPh sb="0" eb="2">
      <t>ケンセツ</t>
    </rPh>
    <rPh sb="19" eb="21">
      <t>カツヨウ</t>
    </rPh>
    <rPh sb="21" eb="23">
      <t>コウジ</t>
    </rPh>
    <rPh sb="24" eb="26">
      <t>ジッシ</t>
    </rPh>
    <phoneticPr fontId="10"/>
  </si>
  <si>
    <t>(ア)工程管理の適切性</t>
    <phoneticPr fontId="5"/>
  </si>
  <si>
    <t>様式エ</t>
    <rPh sb="0" eb="2">
      <t>ヨウシキ</t>
    </rPh>
    <phoneticPr fontId="5"/>
  </si>
  <si>
    <t>(イ)品質管理の適切性</t>
    <rPh sb="3" eb="5">
      <t>ヒンシツ</t>
    </rPh>
    <phoneticPr fontId="5"/>
  </si>
  <si>
    <t>(ウ)安全管理の適切性</t>
    <rPh sb="3" eb="5">
      <t>アンゼン</t>
    </rPh>
    <rPh sb="5" eb="7">
      <t>カンリ</t>
    </rPh>
    <phoneticPr fontId="5"/>
  </si>
  <si>
    <t>(エ)発注者が指定した課題への対応の的確性</t>
    <rPh sb="3" eb="6">
      <t>ハッチュウシャ</t>
    </rPh>
    <rPh sb="7" eb="9">
      <t>シテイ</t>
    </rPh>
    <rPh sb="11" eb="13">
      <t>カダイ</t>
    </rPh>
    <rPh sb="15" eb="17">
      <t>タイオウ</t>
    </rPh>
    <rPh sb="18" eb="21">
      <t>テキカクセイ</t>
    </rPh>
    <phoneticPr fontId="5"/>
  </si>
  <si>
    <t>施　工　管　理　等　計　画　書</t>
    <phoneticPr fontId="5"/>
  </si>
  <si>
    <t>（技術提案型Ａタイプ）</t>
    <rPh sb="1" eb="3">
      <t>ギジュツ</t>
    </rPh>
    <rPh sb="3" eb="5">
      <t>テイアン</t>
    </rPh>
    <rPh sb="5" eb="6">
      <t>ガタ</t>
    </rPh>
    <phoneticPr fontId="5"/>
  </si>
  <si>
    <t>課　　　題</t>
    <rPh sb="0" eb="1">
      <t>カ</t>
    </rPh>
    <rPh sb="4" eb="5">
      <t>ダイ</t>
    </rPh>
    <phoneticPr fontId="5"/>
  </si>
  <si>
    <t>○○○○が求められる。</t>
    <rPh sb="5" eb="6">
      <t>モト</t>
    </rPh>
    <phoneticPr fontId="5"/>
  </si>
  <si>
    <t>求める工夫</t>
    <rPh sb="0" eb="1">
      <t>モト</t>
    </rPh>
    <rPh sb="3" eb="5">
      <t>クフウ</t>
    </rPh>
    <phoneticPr fontId="5"/>
  </si>
  <si>
    <t>①△△△の工夫
②□□□の工夫</t>
    <rPh sb="5" eb="7">
      <t>クフウ</t>
    </rPh>
    <rPh sb="13" eb="15">
      <t>クフウ</t>
    </rPh>
    <phoneticPr fontId="5"/>
  </si>
  <si>
    <t xml:space="preserve">【記載例】　　　　　　　　　　　　　　　　　　　　　　　　　　　　　　　　　            　　　　　　　　　　　　　　　　　　　　　　　　　　　　　　　　　　　　　　　　　　　　　　　　　　　　　　　
①△△△の工夫　　　　　　　　　　　　　　　　　　　　　　　　　　　　　　　　　　　　　　　　　　
　◆提案１
     ◇提案内容
　　　　※方法、使用材料（工法、使用する資機材や材料（製品名）等）、
   　 　　　使用箇所・範囲・高さ（実施位置や範囲、高さ等）、
              時期（どのタイミングで実施するのか実施日や期間等）
　  　　　　基準値、使用量（目安となる基準値や使用量等）を現場条件に応じて具体的に記載して下さい。
     ◇効果
　　　　※本提案を実施することで期待される効果（標準との比較や違い）を具体的に記載して下さい。
     ◇根拠
　　　　※効果を表す実証データの根拠（NETIS登録番号やメーカーカタログ等）を記載して下さい。　　　　　　　　　　　　　　　　　　　　　　
  　　・・・・・・・
　　　　参考　（以下のとおり、表形式でまとめていただいても結構です。）
 　　　・・・・・・・
【注意事項】
　　注1）
　　　この施工管理等計画書は、一つの工夫で複数の提案が求められた場合でも
　　　最大2ページとして下さい。
　　注2）
　　　必要に応じ補足資料（提案箇所が分かるもの、図表、写真、実証データ等）を添付して下さい。
</t>
    <rPh sb="111" eb="113">
      <t>クフウ</t>
    </rPh>
    <rPh sb="178" eb="180">
      <t>ホウホウ</t>
    </rPh>
    <rPh sb="181" eb="185">
      <t>シヨウザイリョウ</t>
    </rPh>
    <rPh sb="189" eb="191">
      <t>シヨウ</t>
    </rPh>
    <rPh sb="247" eb="249">
      <t>シヨウ</t>
    </rPh>
    <rPh sb="249" eb="251">
      <t>カショ</t>
    </rPh>
    <rPh sb="252" eb="254">
      <t>ハンイ</t>
    </rPh>
    <rPh sb="255" eb="256">
      <t>タカ</t>
    </rPh>
    <rPh sb="276" eb="278">
      <t>キカン</t>
    </rPh>
    <rPh sb="296" eb="298">
      <t>メヤス</t>
    </rPh>
    <rPh sb="311" eb="315">
      <t>ゲンバジョウケン</t>
    </rPh>
    <rPh sb="316" eb="317">
      <t>オウ</t>
    </rPh>
    <rPh sb="327" eb="328">
      <t>クダ</t>
    </rPh>
    <rPh sb="372" eb="375">
      <t>キジュンチ</t>
    </rPh>
    <rPh sb="376" eb="379">
      <t>シヨウリョウ</t>
    </rPh>
    <rPh sb="379" eb="380">
      <t>トウ</t>
    </rPh>
    <rPh sb="381" eb="384">
      <t>グタイテキ</t>
    </rPh>
    <rPh sb="385" eb="387">
      <t>キサイ</t>
    </rPh>
    <rPh sb="389" eb="390">
      <t>クダ</t>
    </rPh>
    <rPh sb="413" eb="416">
      <t>ホンテイアン</t>
    </rPh>
    <rPh sb="417" eb="419">
      <t>ジッシ</t>
    </rPh>
    <rPh sb="422" eb="424">
      <t>コウカ</t>
    </rPh>
    <rPh sb="425" eb="427">
      <t>ヒョウジュン</t>
    </rPh>
    <rPh sb="428" eb="432">
      <t>トウロクバンゴウ</t>
    </rPh>
    <rPh sb="441" eb="442">
      <t>トウ</t>
    </rPh>
    <rPh sb="448" eb="449">
      <t>クダ</t>
    </rPh>
    <rPh sb="475" eb="476">
      <t>アラワ</t>
    </rPh>
    <rPh sb="485" eb="487">
      <t>バアイ</t>
    </rPh>
    <rPh sb="490" eb="492">
      <t>コンキョ</t>
    </rPh>
    <rPh sb="498" eb="500">
      <t>トウロク</t>
    </rPh>
    <rPh sb="500" eb="502">
      <t>バンゴウ</t>
    </rPh>
    <rPh sb="608" eb="610">
      <t>サンコウ</t>
    </rPh>
    <rPh sb="612" eb="614">
      <t>イカ</t>
    </rPh>
    <rPh sb="619" eb="622">
      <t>ヒョウケイシキ</t>
    </rPh>
    <rPh sb="637" eb="639">
      <t>ケッコウ</t>
    </rPh>
    <rPh sb="644" eb="645">
      <t>クダ</t>
    </rPh>
    <rPh sb="661" eb="665">
      <t>チュウイジコウ</t>
    </rPh>
    <rPh sb="669" eb="670">
      <t>チュウ</t>
    </rPh>
    <rPh sb="697" eb="698">
      <t>クダ</t>
    </rPh>
    <rPh sb="722" eb="723">
      <t>チュウヒツヨウオウホソクシリョウテイアンカショワズヒョウシャシンジッショウトウテンプ</t>
    </rPh>
    <phoneticPr fontId="5"/>
  </si>
  <si>
    <t>様式オ</t>
    <rPh sb="0" eb="2">
      <t>ヨウシキ</t>
    </rPh>
    <phoneticPr fontId="5"/>
  </si>
  <si>
    <t>（技術提案型Ｂﾀｲﾌﾟ）</t>
    <rPh sb="1" eb="3">
      <t>ギジュツ</t>
    </rPh>
    <rPh sb="3" eb="5">
      <t>テイアン</t>
    </rPh>
    <rPh sb="5" eb="6">
      <t>ガタ</t>
    </rPh>
    <phoneticPr fontId="5"/>
  </si>
  <si>
    <t>技術提案事項</t>
    <rPh sb="0" eb="2">
      <t>ギジュツ</t>
    </rPh>
    <rPh sb="2" eb="4">
      <t>テイアン</t>
    </rPh>
    <rPh sb="4" eb="6">
      <t>ジコウ</t>
    </rPh>
    <phoneticPr fontId="5"/>
  </si>
  <si>
    <t>提案値</t>
    <rPh sb="0" eb="2">
      <t>テイアン</t>
    </rPh>
    <rPh sb="2" eb="3">
      <t>チ</t>
    </rPh>
    <phoneticPr fontId="5"/>
  </si>
  <si>
    <t xml:space="preserve">
１．実現するための方法
（１）○○装置の採用
（２）設置方法
（３）入札説明書記載の条件に関する説明資料
２．現場の条件を踏まえた具体的な実現方法
３．独自の工夫など特筆すべき内容
４．その他
　　　</t>
    <rPh sb="3" eb="5">
      <t>ジツゲン</t>
    </rPh>
    <rPh sb="10" eb="12">
      <t>ホウホウ</t>
    </rPh>
    <rPh sb="19" eb="21">
      <t>ソウチ</t>
    </rPh>
    <rPh sb="22" eb="24">
      <t>サイヨウ</t>
    </rPh>
    <rPh sb="32" eb="34">
      <t>セッチ</t>
    </rPh>
    <rPh sb="34" eb="36">
      <t>ホウホウ</t>
    </rPh>
    <rPh sb="48" eb="50">
      <t>ニュウサツ</t>
    </rPh>
    <rPh sb="50" eb="53">
      <t>セツメイショ</t>
    </rPh>
    <rPh sb="53" eb="55">
      <t>キサイ</t>
    </rPh>
    <rPh sb="56" eb="58">
      <t>ジョウケン</t>
    </rPh>
    <rPh sb="59" eb="60">
      <t>カン</t>
    </rPh>
    <rPh sb="62" eb="64">
      <t>セツメイ</t>
    </rPh>
    <rPh sb="64" eb="66">
      <t>シリョウ</t>
    </rPh>
    <rPh sb="77" eb="79">
      <t>ゲンバ</t>
    </rPh>
    <rPh sb="80" eb="82">
      <t>ジョウケン</t>
    </rPh>
    <rPh sb="83" eb="84">
      <t>フ</t>
    </rPh>
    <rPh sb="87" eb="90">
      <t>グタイテキ</t>
    </rPh>
    <rPh sb="91" eb="93">
      <t>ジツゲン</t>
    </rPh>
    <rPh sb="93" eb="95">
      <t>ホウホウ</t>
    </rPh>
    <rPh sb="107" eb="109">
      <t>ドクジ</t>
    </rPh>
    <rPh sb="110" eb="112">
      <t>クフウ</t>
    </rPh>
    <rPh sb="114" eb="116">
      <t>トクヒツ</t>
    </rPh>
    <rPh sb="119" eb="121">
      <t>ナイヨウ</t>
    </rPh>
    <rPh sb="129" eb="130">
      <t>タ</t>
    </rPh>
    <phoneticPr fontId="5"/>
  </si>
  <si>
    <t>※　共通仕様書・関係法令・技術基準等に定める標準的な内容を記載しても加点しません。</t>
    <phoneticPr fontId="5"/>
  </si>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</sst>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
    <numFmt numFmtId="182" formatCode="0.00_ ;[Red]\-0.00\ "/>
    <numFmt numFmtId="183" formatCode="0.00_);[Red]\(0.00\)"/>
  </numFmts>
  <fonts count="193">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1"/>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b/>
      <sz val="12"/>
      <color rgb="FF0066CC"/>
      <name val="ＭＳ 明朝"/>
      <family val="1"/>
      <charset val="128"/>
    </font>
    <font>
      <sz val="18"/>
      <color rgb="FF0066CC"/>
      <name val="ＭＳ Ｐゴシック"/>
      <family val="3"/>
      <charset val="128"/>
      <scheme val="minor"/>
    </font>
    <font>
      <sz val="14"/>
      <color indexed="8"/>
      <name val="ＭＳ ゴシック"/>
      <family val="3"/>
      <charset val="128"/>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8"/>
      <color rgb="FF0070C0"/>
      <name val="ＭＳ Ｐゴシック"/>
      <family val="3"/>
      <charset val="128"/>
    </font>
    <font>
      <b/>
      <sz val="18"/>
      <color rgb="FFFF0000"/>
      <name val="ＭＳ ゴシック"/>
      <family val="3"/>
      <charset val="128"/>
    </font>
    <font>
      <b/>
      <sz val="12"/>
      <color indexed="10"/>
      <name val="ＭＳ ゴシック"/>
      <family val="3"/>
      <charset val="128"/>
    </font>
    <font>
      <sz val="22"/>
      <name val="ＭＳ ゴシック"/>
      <family val="3"/>
      <charset val="128"/>
    </font>
    <font>
      <sz val="22"/>
      <color indexed="8"/>
      <name val="ＭＳ ゴシック"/>
      <family val="3"/>
      <charset val="128"/>
    </font>
    <font>
      <sz val="22"/>
      <color theme="1"/>
      <name val="ＭＳ ゴシック"/>
      <family val="3"/>
      <charset val="128"/>
    </font>
    <font>
      <sz val="12"/>
      <color indexed="10"/>
      <name val="ＭＳ ゴシック"/>
      <family val="3"/>
      <charset val="128"/>
    </font>
    <font>
      <sz val="14"/>
      <color indexed="22"/>
      <name val="ＭＳ ゴシック"/>
      <family val="3"/>
      <charset val="128"/>
    </font>
    <font>
      <b/>
      <sz val="11"/>
      <name val="ＭＳ ゴシック"/>
      <family val="3"/>
      <charset val="128"/>
    </font>
    <font>
      <b/>
      <sz val="8"/>
      <name val="ＭＳ ゴシック"/>
      <family val="3"/>
      <charset val="128"/>
    </font>
    <font>
      <sz val="18"/>
      <color indexed="55"/>
      <name val="ＭＳ ゴシック"/>
      <family val="3"/>
      <charset val="128"/>
    </font>
    <font>
      <sz val="6"/>
      <color indexed="10"/>
      <name val="ＭＳ ゴシック"/>
      <family val="3"/>
      <charset val="128"/>
    </font>
    <font>
      <b/>
      <sz val="8"/>
      <color indexed="8"/>
      <name val="ＭＳ ゴシック"/>
      <family val="3"/>
      <charset val="128"/>
    </font>
    <font>
      <sz val="8"/>
      <name val="ＭＳ ゴシック"/>
      <family val="3"/>
      <charset val="128"/>
    </font>
    <font>
      <b/>
      <sz val="10"/>
      <color theme="1"/>
      <name val="ＭＳ ゴシック"/>
      <family val="3"/>
      <charset val="128"/>
    </font>
    <font>
      <sz val="8"/>
      <color indexed="8"/>
      <name val="ＭＳ ゴシック"/>
      <family val="3"/>
      <charset val="128"/>
    </font>
    <font>
      <b/>
      <sz val="10"/>
      <color indexed="10"/>
      <name val="ＭＳ ゴシック"/>
      <family val="3"/>
      <charset val="128"/>
    </font>
    <font>
      <sz val="6"/>
      <name val="ＭＳ ゴシック"/>
      <family val="3"/>
      <charset val="128"/>
    </font>
    <font>
      <strike/>
      <sz val="9"/>
      <name val="ＭＳ ゴシック"/>
      <family val="3"/>
      <charset val="128"/>
    </font>
    <font>
      <sz val="9"/>
      <color theme="1"/>
      <name val="ＭＳ ゴシック"/>
      <family val="3"/>
      <charset val="128"/>
    </font>
    <font>
      <b/>
      <sz val="10"/>
      <color indexed="9"/>
      <name val="ＭＳ ゴシック"/>
      <family val="3"/>
      <charset val="128"/>
    </font>
    <font>
      <sz val="48"/>
      <color indexed="8"/>
      <name val="ＭＳ ゴシック"/>
      <family val="3"/>
      <charset val="128"/>
    </font>
    <font>
      <sz val="11"/>
      <color indexed="10"/>
      <name val="ＭＳ ゴシック"/>
      <family val="3"/>
      <charset val="128"/>
    </font>
    <font>
      <sz val="6"/>
      <name val="ＭＳ 明朝"/>
      <family val="1"/>
      <charset val="128"/>
    </font>
    <font>
      <sz val="22"/>
      <color theme="0"/>
      <name val="ＭＳ Ｐゴシック"/>
      <family val="3"/>
      <charset val="128"/>
      <scheme val="minor"/>
    </font>
    <font>
      <sz val="7"/>
      <name val="ＭＳ 明朝"/>
      <family val="1"/>
      <charset val="128"/>
    </font>
    <font>
      <sz val="11"/>
      <color indexed="10"/>
      <name val="HG丸ｺﾞｼｯｸM-PRO"/>
      <family val="3"/>
      <charset val="128"/>
    </font>
    <font>
      <sz val="11"/>
      <color indexed="8"/>
      <name val="ＭＳ 明朝"/>
      <family val="1"/>
      <charset val="128"/>
    </font>
  </fonts>
  <fills count="17">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indexed="10"/>
        <bgColor indexed="64"/>
      </patternFill>
    </fill>
  </fills>
  <borders count="133">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1888">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0" fontId="32" fillId="5" borderId="0" xfId="0" applyFont="1" applyFill="1" applyAlignment="1">
      <alignment horizontal="lef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5" fillId="5" borderId="0" xfId="0" applyFont="1" applyFill="1">
      <alignment vertical="center"/>
    </xf>
    <xf numFmtId="0" fontId="35" fillId="5" borderId="0" xfId="0" applyFont="1" applyFill="1" applyAlignment="1">
      <alignment horizontal="left" vertical="center"/>
    </xf>
    <xf numFmtId="0" fontId="22" fillId="0" borderId="1" xfId="0" applyFont="1" applyBorder="1">
      <alignment vertical="center"/>
    </xf>
    <xf numFmtId="0" fontId="32" fillId="0" borderId="0" xfId="0" applyFont="1">
      <alignment vertical="center"/>
    </xf>
    <xf numFmtId="0" fontId="46" fillId="0" borderId="2" xfId="0" applyFont="1" applyBorder="1">
      <alignment vertical="center"/>
    </xf>
    <xf numFmtId="0" fontId="48" fillId="5" borderId="0" xfId="0" applyFont="1" applyFill="1">
      <alignment vertical="center"/>
    </xf>
    <xf numFmtId="0" fontId="42" fillId="5" borderId="0" xfId="0" applyFont="1" applyFill="1">
      <alignment vertical="center"/>
    </xf>
    <xf numFmtId="178" fontId="66" fillId="2" borderId="6" xfId="0" applyNumberFormat="1" applyFont="1" applyFill="1" applyBorder="1" applyAlignment="1">
      <alignment horizontal="center" vertical="center"/>
    </xf>
    <xf numFmtId="178" fontId="66" fillId="2" borderId="1" xfId="0" applyNumberFormat="1" applyFont="1" applyFill="1" applyBorder="1" applyAlignment="1">
      <alignment horizontal="center" vertical="center"/>
    </xf>
    <xf numFmtId="0" fontId="32" fillId="0" borderId="0" xfId="0" applyFont="1" applyAlignment="1">
      <alignment horizontal="center" vertical="center"/>
    </xf>
    <xf numFmtId="0" fontId="74" fillId="2" borderId="7" xfId="0" applyFont="1" applyFill="1" applyBorder="1">
      <alignment vertical="center"/>
    </xf>
    <xf numFmtId="0" fontId="74" fillId="2" borderId="8" xfId="0" applyFont="1" applyFill="1" applyBorder="1">
      <alignment vertical="center"/>
    </xf>
    <xf numFmtId="0" fontId="74" fillId="2" borderId="9" xfId="0" applyFont="1" applyFill="1" applyBorder="1">
      <alignment vertical="center"/>
    </xf>
    <xf numFmtId="0" fontId="46"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7"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6"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93"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9" fillId="10" borderId="0" xfId="0" applyFont="1" applyFill="1" applyAlignment="1">
      <alignment vertical="center" wrapText="1"/>
    </xf>
    <xf numFmtId="0" fontId="79" fillId="10" borderId="0" xfId="0" applyFont="1" applyFill="1" applyAlignment="1">
      <alignment vertical="top"/>
    </xf>
    <xf numFmtId="0" fontId="0" fillId="10" borderId="0" xfId="0" applyFill="1">
      <alignment vertical="center"/>
    </xf>
    <xf numFmtId="0" fontId="67" fillId="10" borderId="0" xfId="0" applyFont="1" applyFill="1">
      <alignment vertical="center"/>
    </xf>
    <xf numFmtId="0" fontId="96"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5"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71" fillId="10" borderId="0" xfId="0" applyFont="1" applyFill="1">
      <alignment vertical="center"/>
    </xf>
    <xf numFmtId="0" fontId="71"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8" fillId="10" borderId="0" xfId="0" applyFont="1" applyFill="1">
      <alignment vertical="center"/>
    </xf>
    <xf numFmtId="0" fontId="14" fillId="10" borderId="0" xfId="0" applyFont="1" applyFill="1" applyAlignment="1">
      <alignment horizontal="left" vertical="center" wrapText="1"/>
    </xf>
    <xf numFmtId="0" fontId="70"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6" fillId="0" borderId="1" xfId="4" applyFont="1" applyBorder="1">
      <alignment vertical="center"/>
    </xf>
    <xf numFmtId="0" fontId="46" fillId="0" borderId="2" xfId="4" applyFont="1" applyBorder="1">
      <alignment vertical="center"/>
    </xf>
    <xf numFmtId="0" fontId="9" fillId="0" borderId="2" xfId="4" applyBorder="1">
      <alignment vertical="center"/>
    </xf>
    <xf numFmtId="0" fontId="48"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26" fillId="0" borderId="41" xfId="0" applyFont="1" applyBorder="1" applyAlignment="1">
      <alignment horizontal="left" vertical="center" indent="1"/>
    </xf>
    <xf numFmtId="0" fontId="85" fillId="0" borderId="42" xfId="0" applyFont="1" applyBorder="1">
      <alignment vertical="center"/>
    </xf>
    <xf numFmtId="0" fontId="85" fillId="5" borderId="0" xfId="0" applyFont="1" applyFill="1">
      <alignment vertical="center"/>
    </xf>
    <xf numFmtId="0" fontId="85" fillId="0" borderId="41" xfId="0" applyFont="1" applyBorder="1" applyAlignment="1">
      <alignment horizontal="right" vertical="center"/>
    </xf>
    <xf numFmtId="0" fontId="125" fillId="0" borderId="2" xfId="0" applyFont="1" applyBorder="1">
      <alignment vertical="center"/>
    </xf>
    <xf numFmtId="0" fontId="67" fillId="0" borderId="2" xfId="0" applyFont="1" applyBorder="1" applyAlignment="1">
      <alignment horizontal="center" vertical="center" wrapText="1"/>
    </xf>
    <xf numFmtId="0" fontId="77" fillId="5" borderId="0" xfId="0" applyFont="1" applyFill="1">
      <alignment vertical="center"/>
    </xf>
    <xf numFmtId="0" fontId="131" fillId="5" borderId="0" xfId="0" applyFont="1" applyFill="1">
      <alignment vertical="center"/>
    </xf>
    <xf numFmtId="0" fontId="132" fillId="5" borderId="0" xfId="4" applyFont="1" applyFill="1">
      <alignment vertical="center"/>
    </xf>
    <xf numFmtId="0" fontId="133" fillId="5" borderId="0" xfId="4" applyFont="1" applyFill="1">
      <alignment vertical="center"/>
    </xf>
    <xf numFmtId="0" fontId="0" fillId="4" borderId="0" xfId="0" applyFill="1">
      <alignment vertical="center"/>
    </xf>
    <xf numFmtId="0" fontId="67"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6" fillId="0" borderId="2" xfId="13" applyFont="1" applyBorder="1">
      <alignment vertical="center"/>
    </xf>
    <xf numFmtId="0" fontId="46"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72"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9" fillId="4" borderId="2" xfId="13" applyNumberFormat="1" applyFont="1" applyFill="1" applyBorder="1" applyAlignment="1">
      <alignment horizontal="center" vertical="center"/>
    </xf>
    <xf numFmtId="176" fontId="78"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45" fillId="5" borderId="0" xfId="0" applyFont="1" applyFill="1">
      <alignment vertical="center"/>
    </xf>
    <xf numFmtId="0" fontId="30" fillId="0" borderId="1" xfId="0" applyFont="1" applyBorder="1" applyAlignment="1">
      <alignment horizontal="center" vertical="center"/>
    </xf>
    <xf numFmtId="0" fontId="151"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52" fillId="0" borderId="3" xfId="0" applyFont="1" applyBorder="1" applyAlignment="1">
      <alignment horizontal="center" vertical="center"/>
    </xf>
    <xf numFmtId="38" fontId="36"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54" fillId="8" borderId="7" xfId="4" applyFont="1" applyFill="1" applyBorder="1" applyAlignment="1">
      <alignment horizontal="center" vertical="center" wrapText="1"/>
    </xf>
    <xf numFmtId="0" fontId="154" fillId="0" borderId="5" xfId="4" applyFont="1" applyBorder="1" applyAlignment="1">
      <alignment horizontal="left" vertical="center" wrapText="1" indent="1"/>
    </xf>
    <xf numFmtId="0" fontId="154" fillId="8" borderId="7" xfId="4" applyFont="1" applyFill="1" applyBorder="1" applyAlignment="1">
      <alignment horizontal="center" vertical="center"/>
    </xf>
    <xf numFmtId="0" fontId="154" fillId="8" borderId="5" xfId="4" applyFont="1" applyFill="1" applyBorder="1" applyAlignment="1">
      <alignment horizontal="left" vertical="center" wrapText="1" indent="1"/>
    </xf>
    <xf numFmtId="0" fontId="154" fillId="8" borderId="4" xfId="4" applyFont="1" applyFill="1" applyBorder="1" applyAlignment="1">
      <alignment horizontal="center" vertical="center"/>
    </xf>
    <xf numFmtId="0" fontId="42" fillId="13" borderId="4" xfId="0" applyFont="1" applyFill="1" applyBorder="1" applyAlignment="1">
      <alignment horizontal="right" vertical="center"/>
    </xf>
    <xf numFmtId="0" fontId="42" fillId="13" borderId="5" xfId="0" applyFont="1" applyFill="1" applyBorder="1" applyAlignment="1">
      <alignment horizontal="left" vertical="center"/>
    </xf>
    <xf numFmtId="0" fontId="48" fillId="0" borderId="0" xfId="0" applyFont="1">
      <alignment vertical="center"/>
    </xf>
    <xf numFmtId="38" fontId="32" fillId="0" borderId="0" xfId="3" applyFont="1" applyFill="1" applyBorder="1" applyProtection="1">
      <alignment vertical="center"/>
    </xf>
    <xf numFmtId="0" fontId="35" fillId="0" borderId="0" xfId="0" applyFont="1" applyAlignment="1">
      <alignment horizontal="center" vertical="center"/>
    </xf>
    <xf numFmtId="0" fontId="35" fillId="0" borderId="0" xfId="0" applyFont="1">
      <alignment vertical="center"/>
    </xf>
    <xf numFmtId="38" fontId="35" fillId="0" borderId="0" xfId="3" applyFont="1" applyFill="1" applyBorder="1" applyProtection="1">
      <alignment vertical="center"/>
    </xf>
    <xf numFmtId="0" fontId="35" fillId="4" borderId="0" xfId="0" applyFont="1" applyFill="1">
      <alignment vertical="center"/>
    </xf>
    <xf numFmtId="0" fontId="71" fillId="0" borderId="0" xfId="0" applyFont="1">
      <alignment vertical="center"/>
    </xf>
    <xf numFmtId="0" fontId="92" fillId="0" borderId="0" xfId="0" applyFont="1" applyAlignment="1">
      <alignment horizontal="left" vertical="center"/>
    </xf>
    <xf numFmtId="0" fontId="48" fillId="4" borderId="0" xfId="0" applyFont="1" applyFill="1">
      <alignment vertical="center"/>
    </xf>
    <xf numFmtId="0" fontId="52"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9" fillId="13" borderId="37" xfId="0" applyFont="1" applyFill="1" applyBorder="1" applyAlignment="1">
      <alignment vertical="center" wrapText="1"/>
    </xf>
    <xf numFmtId="178" fontId="114"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14" fillId="13" borderId="5" xfId="0" applyNumberFormat="1" applyFont="1" applyFill="1" applyBorder="1" applyAlignment="1" applyProtection="1">
      <alignment horizontal="center" vertical="center" shrinkToFit="1"/>
      <protection locked="0"/>
    </xf>
    <xf numFmtId="57" fontId="114" fillId="13" borderId="4" xfId="0" applyNumberFormat="1" applyFont="1" applyFill="1" applyBorder="1" applyAlignment="1" applyProtection="1">
      <alignment horizontal="center" vertical="center" shrinkToFit="1"/>
      <protection locked="0"/>
    </xf>
    <xf numFmtId="57" fontId="114" fillId="13" borderId="5" xfId="0" applyNumberFormat="1" applyFont="1" applyFill="1" applyBorder="1" applyAlignment="1" applyProtection="1">
      <alignment horizontal="center" vertical="center" shrinkToFit="1"/>
      <protection locked="0"/>
    </xf>
    <xf numFmtId="0" fontId="114" fillId="13" borderId="4" xfId="0" applyFont="1" applyFill="1" applyBorder="1" applyAlignment="1" applyProtection="1">
      <alignment horizontal="center" vertical="center" shrinkToFit="1"/>
      <protection locked="0"/>
    </xf>
    <xf numFmtId="0" fontId="114" fillId="13" borderId="5" xfId="0" applyFont="1" applyFill="1" applyBorder="1" applyAlignment="1" applyProtection="1">
      <alignment horizontal="center" vertical="center" shrinkToFit="1"/>
      <protection locked="0"/>
    </xf>
    <xf numFmtId="0" fontId="114" fillId="13" borderId="3" xfId="0" applyFont="1" applyFill="1" applyBorder="1" applyAlignment="1" applyProtection="1">
      <alignment horizontal="center" vertical="center" shrinkToFit="1"/>
      <protection locked="0"/>
    </xf>
    <xf numFmtId="182" fontId="22" fillId="13" borderId="5" xfId="0" applyNumberFormat="1" applyFont="1" applyFill="1" applyBorder="1">
      <alignment vertical="center"/>
    </xf>
    <xf numFmtId="0" fontId="32" fillId="4" borderId="0" xfId="0" applyFont="1" applyFill="1">
      <alignment vertical="center"/>
    </xf>
    <xf numFmtId="0" fontId="162" fillId="0" borderId="0" xfId="0" applyFont="1" applyAlignment="1">
      <alignment horizontal="left" vertical="center"/>
    </xf>
    <xf numFmtId="0" fontId="153" fillId="0" borderId="0" xfId="0" applyFont="1" applyAlignment="1">
      <alignment horizontal="left" vertical="center"/>
    </xf>
    <xf numFmtId="0" fontId="158"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9" fillId="0" borderId="0" xfId="3" applyFont="1" applyFill="1" applyBorder="1" applyAlignment="1" applyProtection="1">
      <alignment horizontal="left" vertical="center"/>
    </xf>
    <xf numFmtId="38" fontId="165" fillId="0" borderId="0" xfId="3" applyFont="1" applyFill="1" applyBorder="1" applyProtection="1">
      <alignment vertical="center"/>
    </xf>
    <xf numFmtId="0" fontId="22" fillId="0" borderId="0" xfId="0" applyFont="1" applyAlignment="1">
      <alignment horizontal="center" vertical="center"/>
    </xf>
    <xf numFmtId="180" fontId="0" fillId="0" borderId="0" xfId="0" applyNumberFormat="1">
      <alignment vertical="center"/>
    </xf>
    <xf numFmtId="0" fontId="0" fillId="0" borderId="0" xfId="0" applyAlignment="1">
      <alignment horizontal="center" vertical="center"/>
    </xf>
    <xf numFmtId="0" fontId="14" fillId="0" borderId="0" xfId="0" applyFont="1">
      <alignment vertical="center"/>
    </xf>
    <xf numFmtId="0" fontId="11" fillId="0" borderId="0" xfId="0" applyFont="1" applyAlignment="1">
      <alignment horizontal="center" vertical="center"/>
    </xf>
    <xf numFmtId="0" fontId="28" fillId="0" borderId="0" xfId="0" applyFont="1" applyAlignment="1">
      <alignment vertical="center" wrapText="1"/>
    </xf>
    <xf numFmtId="0" fontId="104" fillId="0" borderId="0" xfId="0" applyFont="1">
      <alignment vertical="center"/>
    </xf>
    <xf numFmtId="0" fontId="103" fillId="0" borderId="0" xfId="0" applyFont="1" applyAlignment="1">
      <alignment vertical="center" wrapText="1"/>
    </xf>
    <xf numFmtId="0" fontId="27" fillId="0" borderId="0" xfId="0" applyFont="1" applyAlignment="1">
      <alignment vertical="top" wrapText="1"/>
    </xf>
    <xf numFmtId="0" fontId="9" fillId="8" borderId="0" xfId="4" applyFill="1">
      <alignment vertical="center"/>
    </xf>
    <xf numFmtId="0" fontId="0" fillId="8" borderId="0" xfId="4" applyFont="1" applyFill="1">
      <alignment vertical="center"/>
    </xf>
    <xf numFmtId="0" fontId="9" fillId="8" borderId="0" xfId="4" applyFill="1" applyAlignment="1">
      <alignment horizontal="center" vertical="center"/>
    </xf>
    <xf numFmtId="0" fontId="20" fillId="8" borderId="0" xfId="4" applyFont="1" applyFill="1">
      <alignment vertical="center"/>
    </xf>
    <xf numFmtId="0" fontId="46" fillId="8" borderId="0" xfId="13" applyFont="1" applyFill="1">
      <alignment vertical="center"/>
    </xf>
    <xf numFmtId="0" fontId="72" fillId="8" borderId="0" xfId="4" applyFont="1" applyFill="1" applyAlignment="1">
      <alignment horizontal="center" vertical="center" wrapText="1"/>
    </xf>
    <xf numFmtId="0" fontId="72" fillId="0" borderId="0" xfId="4" applyFont="1" applyAlignment="1">
      <alignment horizontal="center" vertical="center" wrapText="1"/>
    </xf>
    <xf numFmtId="0" fontId="0" fillId="4" borderId="0" xfId="0" applyFill="1" applyAlignment="1">
      <alignment horizontal="center" vertical="center"/>
    </xf>
    <xf numFmtId="176" fontId="59" fillId="4" borderId="0" xfId="13" applyNumberFormat="1" applyFont="1" applyFill="1" applyAlignment="1">
      <alignment horizontal="center" vertical="center"/>
    </xf>
    <xf numFmtId="0" fontId="143" fillId="8" borderId="0" xfId="4" applyFont="1" applyFill="1">
      <alignment vertical="center"/>
    </xf>
    <xf numFmtId="0" fontId="48" fillId="8" borderId="0" xfId="4" applyFont="1" applyFill="1">
      <alignment vertical="center"/>
    </xf>
    <xf numFmtId="0" fontId="13" fillId="8" borderId="0" xfId="4" applyFont="1" applyFill="1" applyAlignment="1">
      <alignment horizontal="center" vertical="center"/>
    </xf>
    <xf numFmtId="0" fontId="14" fillId="8" borderId="0" xfId="4" applyFont="1" applyFill="1">
      <alignment vertical="center"/>
    </xf>
    <xf numFmtId="0" fontId="9" fillId="4" borderId="0" xfId="4" applyFill="1" applyAlignment="1">
      <alignment horizontal="center" vertical="center"/>
    </xf>
    <xf numFmtId="0" fontId="100" fillId="8" borderId="0" xfId="4" applyFont="1" applyFill="1" applyAlignment="1">
      <alignment horizontal="left" vertical="center"/>
    </xf>
    <xf numFmtId="0" fontId="144" fillId="4" borderId="0" xfId="0" applyFont="1" applyFill="1">
      <alignment vertical="center"/>
    </xf>
    <xf numFmtId="0" fontId="30" fillId="0" borderId="0" xfId="0" applyFont="1" applyAlignment="1">
      <alignment horizontal="center" vertical="center"/>
    </xf>
    <xf numFmtId="0" fontId="42" fillId="0" borderId="0" xfId="0" applyFont="1" applyAlignment="1">
      <alignment horizontal="right" vertical="center"/>
    </xf>
    <xf numFmtId="0" fontId="65" fillId="0" borderId="0" xfId="0" applyFont="1" applyAlignment="1">
      <alignment horizontal="center" vertical="center"/>
    </xf>
    <xf numFmtId="0" fontId="46" fillId="0" borderId="0" xfId="0" applyFont="1" applyAlignment="1">
      <alignment horizontal="left" vertical="center"/>
    </xf>
    <xf numFmtId="0" fontId="11" fillId="0" borderId="0" xfId="0" applyFont="1" applyAlignment="1">
      <alignment horizontal="right" vertical="center"/>
    </xf>
    <xf numFmtId="0" fontId="150" fillId="0" borderId="0" xfId="0" applyFont="1">
      <alignment vertical="center"/>
    </xf>
    <xf numFmtId="0" fontId="30" fillId="0" borderId="0" xfId="0" applyFont="1">
      <alignment vertical="center"/>
    </xf>
    <xf numFmtId="0" fontId="42" fillId="13" borderId="0" xfId="0" applyFont="1" applyFill="1" applyAlignment="1">
      <alignment horizontal="right" vertical="center"/>
    </xf>
    <xf numFmtId="0" fontId="160" fillId="13" borderId="0" xfId="0" applyFont="1" applyFill="1" applyAlignment="1">
      <alignment horizontal="center" vertical="center"/>
    </xf>
    <xf numFmtId="0" fontId="42" fillId="13" borderId="0" xfId="0" applyFont="1" applyFill="1">
      <alignment vertical="center"/>
    </xf>
    <xf numFmtId="0" fontId="42" fillId="13" borderId="0" xfId="0" applyFont="1" applyFill="1" applyAlignment="1">
      <alignment horizontal="left" vertical="center"/>
    </xf>
    <xf numFmtId="0" fontId="158" fillId="0" borderId="0" xfId="0" applyFont="1" applyAlignment="1">
      <alignment horizontal="left" vertical="center"/>
    </xf>
    <xf numFmtId="38" fontId="22" fillId="0" borderId="0" xfId="0" applyNumberFormat="1" applyFont="1">
      <alignment vertical="center"/>
    </xf>
    <xf numFmtId="38" fontId="36" fillId="0" borderId="0" xfId="0" applyNumberFormat="1" applyFont="1">
      <alignment vertical="center"/>
    </xf>
    <xf numFmtId="0" fontId="11" fillId="0" borderId="0" xfId="0" applyFont="1">
      <alignment vertical="center"/>
    </xf>
    <xf numFmtId="38" fontId="36" fillId="0" borderId="0" xfId="0" applyNumberFormat="1" applyFont="1" applyAlignment="1">
      <alignment horizontal="center" vertical="center"/>
    </xf>
    <xf numFmtId="0" fontId="26" fillId="0" borderId="0" xfId="0" applyFont="1">
      <alignment vertical="center"/>
    </xf>
    <xf numFmtId="0" fontId="25" fillId="0" borderId="0" xfId="0" applyFont="1">
      <alignment vertical="center"/>
    </xf>
    <xf numFmtId="0" fontId="8" fillId="0" borderId="0" xfId="0" applyFont="1" applyAlignment="1">
      <alignment horizontal="right" vertical="center"/>
    </xf>
    <xf numFmtId="0" fontId="20" fillId="0" borderId="0" xfId="0" applyFont="1">
      <alignment vertical="center"/>
    </xf>
    <xf numFmtId="0" fontId="96" fillId="0" borderId="0" xfId="0" applyFont="1">
      <alignment vertical="center"/>
    </xf>
    <xf numFmtId="0" fontId="16" fillId="0" borderId="0" xfId="0" applyFont="1">
      <alignment vertical="center"/>
    </xf>
    <xf numFmtId="0" fontId="12" fillId="0" borderId="0" xfId="0" applyFont="1" applyAlignment="1">
      <alignment horizontal="center" vertical="center" wrapText="1"/>
    </xf>
    <xf numFmtId="0" fontId="100" fillId="0" borderId="0" xfId="0" applyFont="1" applyAlignment="1">
      <alignment horizontal="left" vertical="center"/>
    </xf>
    <xf numFmtId="0" fontId="13" fillId="0" borderId="0" xfId="0" applyFont="1" applyAlignment="1">
      <alignment horizontal="left" vertical="center"/>
    </xf>
    <xf numFmtId="0" fontId="12" fillId="0" borderId="0" xfId="0" applyFont="1" applyAlignment="1">
      <alignment horizontal="center" vertical="center" shrinkToFit="1"/>
    </xf>
    <xf numFmtId="0" fontId="42" fillId="0" borderId="0" xfId="0" applyFont="1" applyAlignment="1">
      <alignment horizontal="center" vertical="center"/>
    </xf>
    <xf numFmtId="0" fontId="32" fillId="0" borderId="0" xfId="0" applyFont="1" applyAlignment="1">
      <alignment horizontal="left" vertical="center"/>
    </xf>
    <xf numFmtId="0" fontId="7" fillId="0" borderId="0" xfId="0" applyFont="1" applyAlignment="1">
      <alignment horizontal="left" vertical="center"/>
    </xf>
    <xf numFmtId="0" fontId="97" fillId="0" borderId="0" xfId="0" applyFont="1">
      <alignment vertical="center"/>
    </xf>
    <xf numFmtId="0" fontId="32" fillId="4" borderId="0" xfId="0" applyFont="1" applyFill="1" applyAlignment="1">
      <alignment horizontal="center" vertical="center"/>
    </xf>
    <xf numFmtId="0" fontId="64" fillId="0" borderId="0" xfId="0" applyFont="1" applyAlignment="1">
      <alignment horizontal="left" vertical="center"/>
    </xf>
    <xf numFmtId="0" fontId="40" fillId="0" borderId="0" xfId="0" applyFont="1" applyAlignment="1">
      <alignment horizontal="left" vertical="center"/>
    </xf>
    <xf numFmtId="0" fontId="39" fillId="0" borderId="0" xfId="0" applyFont="1" applyAlignment="1">
      <alignment horizontal="center" vertical="center"/>
    </xf>
    <xf numFmtId="0" fontId="39" fillId="0" borderId="0" xfId="0" applyFont="1">
      <alignment vertical="center"/>
    </xf>
    <xf numFmtId="0" fontId="22" fillId="0" borderId="0" xfId="0" applyFont="1">
      <alignment vertical="center"/>
    </xf>
    <xf numFmtId="0" fontId="165" fillId="4" borderId="0" xfId="0" applyFont="1" applyFill="1">
      <alignment vertical="center"/>
    </xf>
    <xf numFmtId="0" fontId="165" fillId="0" borderId="0" xfId="0" applyFont="1" applyAlignment="1">
      <alignment horizontal="center" vertical="center"/>
    </xf>
    <xf numFmtId="0" fontId="99" fillId="0" borderId="0" xfId="0" applyFont="1" applyAlignment="1">
      <alignment vertical="top"/>
    </xf>
    <xf numFmtId="0" fontId="153" fillId="0" borderId="0" xfId="0" applyFont="1">
      <alignment vertical="center"/>
    </xf>
    <xf numFmtId="0" fontId="165" fillId="0" borderId="0" xfId="0" applyFont="1">
      <alignment vertical="center"/>
    </xf>
    <xf numFmtId="0" fontId="33" fillId="0" borderId="0" xfId="0" applyFont="1" applyAlignment="1">
      <alignment vertical="top"/>
    </xf>
    <xf numFmtId="0" fontId="34" fillId="0" borderId="0" xfId="0" applyFont="1" applyAlignment="1">
      <alignment vertical="top"/>
    </xf>
    <xf numFmtId="0" fontId="0" fillId="0" borderId="0" xfId="0" applyAlignment="1">
      <alignment vertical="center" shrinkToFit="1"/>
    </xf>
    <xf numFmtId="0" fontId="27" fillId="0" borderId="0" xfId="0" applyFont="1">
      <alignment vertical="center"/>
    </xf>
    <xf numFmtId="0" fontId="13" fillId="0" borderId="0" xfId="0" applyFont="1" applyAlignment="1">
      <alignment horizontal="center" vertical="center"/>
    </xf>
    <xf numFmtId="0" fontId="48" fillId="0" borderId="0" xfId="0" applyFont="1" applyAlignment="1">
      <alignment vertical="center" wrapText="1"/>
    </xf>
    <xf numFmtId="0" fontId="13" fillId="0" borderId="0" xfId="0" applyFont="1">
      <alignment vertical="center"/>
    </xf>
    <xf numFmtId="0" fontId="42" fillId="0" borderId="0" xfId="0" applyFont="1">
      <alignment vertical="center"/>
    </xf>
    <xf numFmtId="0" fontId="46" fillId="0" borderId="0" xfId="0" applyFont="1">
      <alignment vertical="center"/>
    </xf>
    <xf numFmtId="0" fontId="58" fillId="0" borderId="0" xfId="0" applyFont="1" applyAlignment="1">
      <alignment horizontal="center" vertical="center"/>
    </xf>
    <xf numFmtId="0" fontId="42" fillId="0" borderId="0" xfId="0" applyFont="1" applyAlignment="1">
      <alignment vertical="center" shrinkToFit="1"/>
    </xf>
    <xf numFmtId="0" fontId="116" fillId="0" borderId="0" xfId="0" applyFont="1" applyProtection="1">
      <alignment vertical="center"/>
      <protection locked="0"/>
    </xf>
    <xf numFmtId="0" fontId="60" fillId="0" borderId="0" xfId="0" applyFont="1" applyAlignment="1">
      <alignment horizontal="center" vertical="center"/>
    </xf>
    <xf numFmtId="0" fontId="61" fillId="0" borderId="0" xfId="0" applyFont="1" applyAlignment="1">
      <alignment horizontal="center" vertical="center"/>
    </xf>
    <xf numFmtId="0" fontId="97" fillId="0" borderId="0" xfId="0" applyFont="1" applyAlignment="1">
      <alignment horizontal="center" vertical="center"/>
    </xf>
    <xf numFmtId="0" fontId="62" fillId="0" borderId="0" xfId="0" applyFont="1" applyAlignment="1">
      <alignment horizontal="left" vertical="center"/>
    </xf>
    <xf numFmtId="0" fontId="63" fillId="0" borderId="0" xfId="0" applyFont="1">
      <alignment vertical="center"/>
    </xf>
    <xf numFmtId="0" fontId="68" fillId="0" borderId="0" xfId="0" applyFont="1">
      <alignment vertical="center"/>
    </xf>
    <xf numFmtId="0" fontId="69" fillId="0" borderId="0" xfId="0" applyFont="1" applyAlignment="1">
      <alignment horizontal="center" vertical="center"/>
    </xf>
    <xf numFmtId="0" fontId="69" fillId="0" borderId="0" xfId="0" applyFont="1">
      <alignment vertical="center"/>
    </xf>
    <xf numFmtId="0" fontId="13" fillId="0" borderId="0" xfId="0" applyFont="1" applyAlignment="1">
      <alignment horizontal="left" vertical="center" wrapText="1"/>
    </xf>
    <xf numFmtId="0" fontId="70" fillId="0" borderId="0" xfId="0" applyFont="1" applyAlignment="1">
      <alignment horizontal="left" vertical="center" wrapText="1"/>
    </xf>
    <xf numFmtId="0" fontId="71" fillId="0" borderId="0" xfId="0" applyFont="1" applyAlignment="1">
      <alignment vertical="center" wrapText="1"/>
    </xf>
    <xf numFmtId="0" fontId="14" fillId="0" borderId="0" xfId="0" applyFont="1" applyAlignment="1">
      <alignment horizontal="center" vertical="center"/>
    </xf>
    <xf numFmtId="0" fontId="72" fillId="0" borderId="0" xfId="0" applyFont="1" applyAlignment="1">
      <alignment horizontal="center" vertical="center"/>
    </xf>
    <xf numFmtId="0" fontId="72" fillId="0" borderId="0" xfId="0" applyFont="1">
      <alignment vertical="center"/>
    </xf>
    <xf numFmtId="0" fontId="0" fillId="0" borderId="0" xfId="0" applyAlignment="1">
      <alignment horizontal="distributed" vertical="center" indent="1"/>
    </xf>
    <xf numFmtId="0" fontId="73"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1" fillId="4" borderId="0" xfId="13" applyFill="1">
      <alignment vertical="center"/>
    </xf>
    <xf numFmtId="0" fontId="9" fillId="8" borderId="17" xfId="4" applyFill="1" applyBorder="1">
      <alignment vertical="center"/>
    </xf>
    <xf numFmtId="0" fontId="8" fillId="8" borderId="0" xfId="4" applyFont="1" applyFill="1" applyAlignment="1">
      <alignment horizontal="right" vertical="center"/>
    </xf>
    <xf numFmtId="0" fontId="3" fillId="4" borderId="0" xfId="6" applyFill="1">
      <alignment vertical="center"/>
    </xf>
    <xf numFmtId="0" fontId="98" fillId="4" borderId="0" xfId="6" applyFont="1" applyFill="1">
      <alignment vertical="center"/>
    </xf>
    <xf numFmtId="0" fontId="1" fillId="8" borderId="0" xfId="13" applyFill="1">
      <alignment vertical="center"/>
    </xf>
    <xf numFmtId="0" fontId="3" fillId="8" borderId="0" xfId="6" applyFill="1">
      <alignment vertical="center"/>
    </xf>
    <xf numFmtId="0" fontId="45" fillId="0" borderId="0" xfId="0" applyFont="1" applyAlignment="1">
      <alignment vertical="center" shrinkToFit="1"/>
    </xf>
    <xf numFmtId="0" fontId="75" fillId="0" borderId="0" xfId="4" applyFont="1" applyAlignment="1">
      <alignment vertical="center" shrinkToFit="1"/>
    </xf>
    <xf numFmtId="0" fontId="9" fillId="0" borderId="0" xfId="4" applyAlignment="1">
      <alignment horizontal="center" vertical="center"/>
    </xf>
    <xf numFmtId="0" fontId="18" fillId="0" borderId="0" xfId="4" applyFont="1" applyAlignment="1">
      <alignment vertical="center" wrapText="1"/>
    </xf>
    <xf numFmtId="0" fontId="18" fillId="0" borderId="0" xfId="4" applyFont="1">
      <alignment vertical="center"/>
    </xf>
    <xf numFmtId="0" fontId="0" fillId="0" borderId="0" xfId="4" applyFont="1">
      <alignment vertical="center"/>
    </xf>
    <xf numFmtId="0" fontId="120" fillId="0" borderId="0" xfId="4" applyFont="1" applyProtection="1">
      <alignment vertical="center"/>
      <protection locked="0"/>
    </xf>
    <xf numFmtId="0" fontId="83" fillId="0" borderId="0" xfId="4" applyFont="1" applyAlignment="1">
      <alignment horizontal="center" vertical="center" wrapText="1"/>
    </xf>
    <xf numFmtId="0" fontId="82" fillId="0" borderId="0" xfId="13" applyFont="1" applyAlignment="1">
      <alignment vertical="center" wrapText="1"/>
    </xf>
    <xf numFmtId="0" fontId="1" fillId="0" borderId="0" xfId="13">
      <alignment vertical="center"/>
    </xf>
    <xf numFmtId="0" fontId="67" fillId="0" borderId="0" xfId="4" applyFont="1">
      <alignment vertical="center"/>
    </xf>
    <xf numFmtId="0" fontId="9" fillId="0" borderId="0" xfId="4" applyAlignment="1">
      <alignment horizontal="left" vertical="center" wrapText="1"/>
    </xf>
    <xf numFmtId="0" fontId="48" fillId="0" borderId="0" xfId="4" applyFont="1">
      <alignment vertical="center"/>
    </xf>
    <xf numFmtId="0" fontId="100" fillId="0" borderId="0" xfId="4" applyFont="1" applyAlignment="1">
      <alignment horizontal="left" vertical="center"/>
    </xf>
    <xf numFmtId="0" fontId="9" fillId="8" borderId="0" xfId="9" applyFill="1">
      <alignment vertical="center"/>
    </xf>
    <xf numFmtId="0" fontId="8" fillId="8" borderId="0" xfId="9" applyFont="1" applyFill="1" applyAlignment="1">
      <alignment horizontal="right" vertical="center"/>
    </xf>
    <xf numFmtId="0" fontId="9" fillId="8" borderId="0" xfId="9" applyFill="1" applyAlignment="1">
      <alignment horizontal="center" vertical="center"/>
    </xf>
    <xf numFmtId="0" fontId="20" fillId="8" borderId="0" xfId="9" applyFont="1" applyFill="1">
      <alignment vertical="center"/>
    </xf>
    <xf numFmtId="0" fontId="77" fillId="8" borderId="0" xfId="9" applyFont="1" applyFill="1">
      <alignment vertical="center"/>
    </xf>
    <xf numFmtId="0" fontId="20" fillId="8" borderId="0" xfId="9" applyFont="1" applyFill="1" applyAlignment="1">
      <alignment horizontal="center" vertical="center"/>
    </xf>
    <xf numFmtId="0" fontId="67" fillId="8" borderId="0" xfId="9" applyFont="1" applyFill="1">
      <alignment vertical="center"/>
    </xf>
    <xf numFmtId="0" fontId="48" fillId="8" borderId="0" xfId="9" applyFont="1" applyFill="1">
      <alignment vertical="center"/>
    </xf>
    <xf numFmtId="0" fontId="13" fillId="8" borderId="0" xfId="9" applyFont="1" applyFill="1">
      <alignment vertical="center"/>
    </xf>
    <xf numFmtId="0" fontId="13" fillId="8" borderId="0" xfId="9" applyFont="1" applyFill="1" applyAlignment="1">
      <alignment horizontal="left" vertical="center"/>
    </xf>
    <xf numFmtId="0" fontId="35" fillId="8" borderId="0" xfId="9" applyFont="1" applyFill="1">
      <alignment vertical="center"/>
    </xf>
    <xf numFmtId="0" fontId="57" fillId="0" borderId="0" xfId="0" applyFont="1" applyAlignment="1">
      <alignment horizontal="center" vertical="center"/>
    </xf>
    <xf numFmtId="0" fontId="76" fillId="0" borderId="0" xfId="0" applyFont="1">
      <alignment vertical="center"/>
    </xf>
    <xf numFmtId="0" fontId="77" fillId="0" borderId="0" xfId="0" applyFont="1">
      <alignment vertical="center"/>
    </xf>
    <xf numFmtId="0" fontId="0" fillId="0" borderId="0" xfId="0" applyAlignment="1">
      <alignment vertical="center" wrapText="1"/>
    </xf>
    <xf numFmtId="0" fontId="19" fillId="0" borderId="0" xfId="0" applyFont="1">
      <alignment vertical="center"/>
    </xf>
    <xf numFmtId="0" fontId="21" fillId="0" borderId="0" xfId="0" applyFont="1">
      <alignment vertical="center"/>
    </xf>
    <xf numFmtId="0" fontId="70" fillId="0" borderId="0" xfId="0" applyFont="1" applyAlignment="1">
      <alignment vertical="top"/>
    </xf>
    <xf numFmtId="0" fontId="85" fillId="8" borderId="0" xfId="9" applyFont="1" applyFill="1">
      <alignment vertical="center"/>
    </xf>
    <xf numFmtId="0" fontId="98" fillId="4" borderId="0" xfId="13" applyFont="1" applyFill="1">
      <alignment vertical="center"/>
    </xf>
    <xf numFmtId="0" fontId="13" fillId="8" borderId="0" xfId="9" applyFont="1" applyFill="1" applyAlignment="1">
      <alignment horizontal="center" vertical="center"/>
    </xf>
    <xf numFmtId="0" fontId="35" fillId="8" borderId="0" xfId="9" applyFont="1" applyFill="1" applyAlignment="1">
      <alignment horizontal="center" vertical="center"/>
    </xf>
    <xf numFmtId="0" fontId="87" fillId="0" borderId="0" xfId="0" applyFont="1" applyAlignment="1">
      <alignment horizontal="left" vertical="center"/>
    </xf>
    <xf numFmtId="0" fontId="102" fillId="0" borderId="0" xfId="0" applyFont="1" applyAlignment="1">
      <alignment horizontal="left" vertical="center"/>
    </xf>
    <xf numFmtId="0" fontId="29" fillId="4" borderId="0" xfId="0" applyFont="1" applyFill="1" applyAlignment="1">
      <alignment horizontal="center" vertical="center"/>
    </xf>
    <xf numFmtId="0" fontId="70" fillId="0" borderId="0" xfId="0" applyFont="1" applyAlignment="1">
      <alignment vertical="center" wrapText="1"/>
    </xf>
    <xf numFmtId="0" fontId="96" fillId="4" borderId="0" xfId="0" applyFont="1" applyFill="1">
      <alignment vertical="center"/>
    </xf>
    <xf numFmtId="0" fontId="67" fillId="0" borderId="0" xfId="0" applyFont="1" applyAlignment="1">
      <alignment vertical="center" wrapText="1"/>
    </xf>
    <xf numFmtId="0" fontId="0" fillId="0" borderId="0" xfId="0" applyAlignment="1">
      <alignment horizontal="right" vertical="center"/>
    </xf>
    <xf numFmtId="0" fontId="85" fillId="0" borderId="0" xfId="0" applyFont="1" applyAlignment="1">
      <alignment horizontal="right" vertical="center"/>
    </xf>
    <xf numFmtId="0" fontId="85" fillId="0" borderId="0" xfId="0" applyFont="1">
      <alignment vertical="center"/>
    </xf>
    <xf numFmtId="0" fontId="126" fillId="0" borderId="0" xfId="0" applyFont="1" applyAlignment="1">
      <alignment horizontal="left" vertical="center"/>
    </xf>
    <xf numFmtId="0" fontId="127" fillId="0" borderId="0" xfId="0" applyFont="1">
      <alignment vertical="center"/>
    </xf>
    <xf numFmtId="0" fontId="128" fillId="0" borderId="0" xfId="0" applyFont="1">
      <alignment vertical="center"/>
    </xf>
    <xf numFmtId="0" fontId="93" fillId="0" borderId="0" xfId="0" applyFont="1">
      <alignment vertical="center"/>
    </xf>
    <xf numFmtId="0" fontId="85" fillId="0" borderId="0" xfId="0" applyFont="1" applyAlignment="1">
      <alignment vertical="center" wrapText="1"/>
    </xf>
    <xf numFmtId="0" fontId="125" fillId="0" borderId="0" xfId="0" applyFont="1">
      <alignment vertical="center"/>
    </xf>
    <xf numFmtId="0" fontId="0" fillId="0" borderId="0" xfId="0" applyAlignment="1">
      <alignment horizontal="left" vertical="center"/>
    </xf>
    <xf numFmtId="0" fontId="27" fillId="0" borderId="0" xfId="0" applyFont="1" applyAlignment="1">
      <alignment horizontal="center" vertical="center"/>
    </xf>
    <xf numFmtId="0" fontId="67" fillId="0" borderId="0" xfId="0" applyFont="1" applyAlignment="1">
      <alignment horizontal="center" vertical="center"/>
    </xf>
    <xf numFmtId="0" fontId="67" fillId="0" borderId="0" xfId="0" applyFont="1">
      <alignment vertical="center"/>
    </xf>
    <xf numFmtId="0" fontId="6" fillId="0" borderId="0" xfId="0" applyFont="1">
      <alignment vertical="center"/>
    </xf>
    <xf numFmtId="0" fontId="135" fillId="0" borderId="0" xfId="0" applyFont="1">
      <alignment vertical="center"/>
    </xf>
    <xf numFmtId="0" fontId="0" fillId="8" borderId="0" xfId="9" applyFont="1" applyFill="1">
      <alignment vertical="center"/>
    </xf>
    <xf numFmtId="0" fontId="46" fillId="8" borderId="0" xfId="9" applyFont="1" applyFill="1">
      <alignment vertical="center"/>
    </xf>
    <xf numFmtId="0" fontId="95" fillId="0" borderId="0" xfId="0" applyFont="1">
      <alignment vertical="center"/>
    </xf>
    <xf numFmtId="0" fontId="27" fillId="0" borderId="2" xfId="0" applyFont="1" applyBorder="1">
      <alignment vertical="center"/>
    </xf>
    <xf numFmtId="0" fontId="76" fillId="0" borderId="0" xfId="0" applyFont="1" applyAlignment="1">
      <alignment horizontal="center" vertical="center"/>
    </xf>
    <xf numFmtId="0" fontId="17" fillId="0" borderId="0" xfId="0" applyFont="1">
      <alignment vertical="center"/>
    </xf>
    <xf numFmtId="0" fontId="27" fillId="4" borderId="0" xfId="0" applyFont="1" applyFill="1">
      <alignment vertical="center"/>
    </xf>
    <xf numFmtId="0" fontId="0" fillId="0" borderId="0" xfId="0" applyAlignment="1">
      <alignment horizontal="center" vertical="center" wrapText="1"/>
    </xf>
    <xf numFmtId="0" fontId="77" fillId="0" borderId="0" xfId="0" applyFont="1" applyAlignment="1">
      <alignment horizontal="center" vertical="center" wrapText="1"/>
    </xf>
    <xf numFmtId="0" fontId="92" fillId="0" borderId="0" xfId="4" applyFont="1" applyAlignment="1">
      <alignment horizontal="left" vertical="center" wrapText="1"/>
    </xf>
    <xf numFmtId="0" fontId="22" fillId="0" borderId="0" xfId="4" applyFont="1" applyAlignment="1">
      <alignment horizontal="center" vertical="center"/>
    </xf>
    <xf numFmtId="0" fontId="96" fillId="0" borderId="0" xfId="4" applyFont="1">
      <alignment vertical="center"/>
    </xf>
    <xf numFmtId="0" fontId="20" fillId="0" borderId="0" xfId="4" applyFont="1">
      <alignment vertical="center"/>
    </xf>
    <xf numFmtId="0" fontId="20" fillId="0" borderId="0" xfId="4" applyFont="1" applyAlignment="1">
      <alignment horizontal="center" vertical="center"/>
    </xf>
    <xf numFmtId="0" fontId="79" fillId="0" borderId="0" xfId="4" applyFont="1" applyAlignment="1">
      <alignment horizontal="left" vertical="center"/>
    </xf>
    <xf numFmtId="0" fontId="88" fillId="0" borderId="0" xfId="4" applyFont="1" applyAlignment="1">
      <alignment horizontal="center" vertical="center" wrapText="1"/>
    </xf>
    <xf numFmtId="0" fontId="107" fillId="0" borderId="0" xfId="4" applyFont="1">
      <alignment vertical="center"/>
    </xf>
    <xf numFmtId="0" fontId="88" fillId="0" borderId="0" xfId="4" applyFont="1" applyAlignment="1">
      <alignment horizontal="left" vertical="center"/>
    </xf>
    <xf numFmtId="0" fontId="108" fillId="0" borderId="0" xfId="4" applyFont="1" applyAlignment="1">
      <alignment horizontal="center" vertical="center"/>
    </xf>
    <xf numFmtId="0" fontId="78" fillId="0" borderId="0" xfId="4" applyFont="1">
      <alignment vertical="center"/>
    </xf>
    <xf numFmtId="0" fontId="92" fillId="0" borderId="0" xfId="4" applyFont="1" applyAlignment="1">
      <alignment vertical="center" wrapText="1"/>
    </xf>
    <xf numFmtId="0" fontId="79" fillId="0" borderId="0" xfId="4" applyFont="1" applyAlignment="1">
      <alignment horizontal="left" vertical="top" wrapText="1"/>
    </xf>
    <xf numFmtId="0" fontId="8" fillId="0" borderId="0" xfId="4" applyFont="1" applyAlignment="1">
      <alignment horizontal="right" vertical="center"/>
    </xf>
    <xf numFmtId="0" fontId="46" fillId="0" borderId="0" xfId="4" applyFont="1">
      <alignment vertical="center"/>
    </xf>
    <xf numFmtId="0" fontId="136" fillId="0" borderId="0" xfId="4" applyFont="1">
      <alignment vertical="center"/>
    </xf>
    <xf numFmtId="0" fontId="79" fillId="0" borderId="0" xfId="4" applyFont="1">
      <alignment vertical="center"/>
    </xf>
    <xf numFmtId="0" fontId="100" fillId="0" borderId="0" xfId="4" applyFont="1" applyAlignment="1">
      <alignment vertical="center" wrapText="1"/>
    </xf>
    <xf numFmtId="0" fontId="104" fillId="0" borderId="0" xfId="4" applyFont="1">
      <alignment vertical="center"/>
    </xf>
    <xf numFmtId="0" fontId="115" fillId="0" borderId="0" xfId="4" applyFont="1">
      <alignment vertical="center"/>
    </xf>
    <xf numFmtId="0" fontId="92" fillId="0" borderId="0" xfId="4" applyFont="1" applyAlignment="1">
      <alignment horizontal="left" vertical="center"/>
    </xf>
    <xf numFmtId="0" fontId="58" fillId="15" borderId="0" xfId="0" applyFont="1" applyFill="1">
      <alignment vertical="center"/>
    </xf>
    <xf numFmtId="0" fontId="169" fillId="0" borderId="0" xfId="0" applyFont="1">
      <alignment vertical="center"/>
    </xf>
    <xf numFmtId="0" fontId="167" fillId="0" borderId="0" xfId="0" applyFont="1">
      <alignment vertical="center"/>
    </xf>
    <xf numFmtId="0" fontId="170" fillId="0" borderId="0" xfId="0" applyFont="1">
      <alignment vertical="center"/>
    </xf>
    <xf numFmtId="0" fontId="54" fillId="0" borderId="0" xfId="0" applyFont="1">
      <alignment vertical="center"/>
    </xf>
    <xf numFmtId="0" fontId="171" fillId="0" borderId="0" xfId="0" applyFont="1">
      <alignment vertical="center"/>
    </xf>
    <xf numFmtId="0" fontId="172" fillId="0" borderId="0" xfId="0" applyFont="1" applyAlignment="1">
      <alignment vertical="top"/>
    </xf>
    <xf numFmtId="0" fontId="175" fillId="0" borderId="0" xfId="0" applyFont="1" applyAlignment="1">
      <alignment vertical="top"/>
    </xf>
    <xf numFmtId="0" fontId="79" fillId="3" borderId="0" xfId="0" applyFont="1" applyFill="1" applyProtection="1">
      <alignment vertical="center"/>
      <protection locked="0"/>
    </xf>
    <xf numFmtId="0" fontId="105" fillId="0" borderId="0" xfId="0" applyFont="1" applyAlignment="1">
      <alignment horizontal="center" vertical="center"/>
    </xf>
    <xf numFmtId="0" fontId="176" fillId="0" borderId="0" xfId="0" applyFont="1">
      <alignment vertical="center"/>
    </xf>
    <xf numFmtId="0" fontId="177" fillId="0" borderId="0" xfId="0" applyFont="1">
      <alignment vertical="center"/>
    </xf>
    <xf numFmtId="0" fontId="178" fillId="0" borderId="0" xfId="0" applyFont="1">
      <alignment vertical="center"/>
    </xf>
    <xf numFmtId="0" fontId="174" fillId="0" borderId="0" xfId="0" applyFont="1" applyAlignment="1">
      <alignment vertical="center" shrinkToFit="1"/>
    </xf>
    <xf numFmtId="0" fontId="58" fillId="0" borderId="0" xfId="0" applyFont="1">
      <alignment vertical="center"/>
    </xf>
    <xf numFmtId="9" fontId="105" fillId="0" borderId="0" xfId="1" applyFont="1" applyFill="1" applyBorder="1" applyAlignment="1" applyProtection="1">
      <alignment vertical="center"/>
    </xf>
    <xf numFmtId="0" fontId="138" fillId="0" borderId="0" xfId="0" applyFont="1">
      <alignment vertical="center"/>
    </xf>
    <xf numFmtId="0" fontId="54" fillId="0" borderId="0" xfId="0" applyFont="1" applyAlignment="1">
      <alignment horizontal="left" vertical="center" indent="1"/>
    </xf>
    <xf numFmtId="0" fontId="58" fillId="0" borderId="0" xfId="0" applyFont="1" applyAlignment="1">
      <alignment vertical="center" wrapText="1"/>
    </xf>
    <xf numFmtId="0" fontId="54" fillId="0" borderId="0" xfId="0" applyFont="1" applyAlignment="1">
      <alignment horizontal="distributed" vertical="center" wrapText="1"/>
    </xf>
    <xf numFmtId="0" fontId="54" fillId="0" borderId="0" xfId="0" applyFont="1" applyAlignment="1">
      <alignment horizontal="left" vertical="center" wrapText="1"/>
    </xf>
    <xf numFmtId="0" fontId="55" fillId="0" borderId="84" xfId="0" applyFont="1" applyBorder="1" applyAlignment="1">
      <alignment horizontal="center" vertical="center"/>
    </xf>
    <xf numFmtId="0" fontId="124" fillId="0" borderId="96" xfId="0" applyFont="1" applyBorder="1" applyAlignment="1">
      <alignment horizontal="center" vertical="center"/>
    </xf>
    <xf numFmtId="0" fontId="124" fillId="3" borderId="99" xfId="0" applyFont="1" applyFill="1" applyBorder="1" applyAlignment="1" applyProtection="1">
      <alignment horizontal="center" vertical="center"/>
      <protection locked="0"/>
    </xf>
    <xf numFmtId="0" fontId="124" fillId="0" borderId="100" xfId="0" applyFont="1" applyBorder="1" applyAlignment="1">
      <alignment horizontal="center" vertical="center"/>
    </xf>
    <xf numFmtId="0" fontId="124" fillId="3" borderId="98" xfId="0" applyFont="1" applyFill="1" applyBorder="1" applyAlignment="1" applyProtection="1">
      <alignment horizontal="center" vertical="center"/>
      <protection locked="0"/>
    </xf>
    <xf numFmtId="0" fontId="79" fillId="15" borderId="0" xfId="0" applyFont="1" applyFill="1">
      <alignment vertical="center"/>
    </xf>
    <xf numFmtId="38" fontId="124" fillId="0" borderId="101" xfId="11" applyFont="1" applyFill="1" applyBorder="1" applyAlignment="1" applyProtection="1">
      <alignment horizontal="center" vertical="center"/>
    </xf>
    <xf numFmtId="38" fontId="124" fillId="0" borderId="102" xfId="11" applyFont="1" applyFill="1" applyBorder="1" applyAlignment="1" applyProtection="1">
      <alignment horizontal="center" vertical="center"/>
    </xf>
    <xf numFmtId="179" fontId="124" fillId="0" borderId="102" xfId="11" applyNumberFormat="1" applyFont="1" applyFill="1" applyBorder="1" applyAlignment="1" applyProtection="1">
      <alignment horizontal="center" vertical="center"/>
    </xf>
    <xf numFmtId="1" fontId="124" fillId="0" borderId="103" xfId="11" applyNumberFormat="1" applyFont="1" applyFill="1" applyBorder="1" applyAlignment="1" applyProtection="1">
      <alignment horizontal="center" vertical="center"/>
    </xf>
    <xf numFmtId="0" fontId="124" fillId="3" borderId="63" xfId="0" applyFont="1" applyFill="1" applyBorder="1" applyAlignment="1" applyProtection="1">
      <alignment horizontal="center" vertical="center"/>
      <protection locked="0"/>
    </xf>
    <xf numFmtId="0" fontId="124" fillId="0" borderId="105" xfId="0" applyFont="1" applyBorder="1" applyAlignment="1">
      <alignment horizontal="center" vertical="center"/>
    </xf>
    <xf numFmtId="0" fontId="124" fillId="3" borderId="14" xfId="0" applyFont="1" applyFill="1" applyBorder="1" applyAlignment="1" applyProtection="1">
      <alignment horizontal="center" vertical="center"/>
      <protection locked="0"/>
    </xf>
    <xf numFmtId="0" fontId="124" fillId="15" borderId="106" xfId="0" applyFont="1" applyFill="1" applyBorder="1" applyAlignment="1">
      <alignment horizontal="center" vertical="center"/>
    </xf>
    <xf numFmtId="0" fontId="124" fillId="15" borderId="63" xfId="0" applyFont="1" applyFill="1" applyBorder="1" applyAlignment="1">
      <alignment horizontal="center" vertical="center"/>
    </xf>
    <xf numFmtId="0" fontId="55" fillId="15" borderId="63" xfId="0" applyFont="1" applyFill="1" applyBorder="1" applyAlignment="1">
      <alignment horizontal="center" vertical="center"/>
    </xf>
    <xf numFmtId="0" fontId="55" fillId="15" borderId="105" xfId="0" applyFont="1" applyFill="1" applyBorder="1" applyAlignment="1">
      <alignment horizontal="center" vertical="center"/>
    </xf>
    <xf numFmtId="0" fontId="124" fillId="0" borderId="7" xfId="0" applyFont="1" applyBorder="1">
      <alignment vertical="center"/>
    </xf>
    <xf numFmtId="0" fontId="124" fillId="3" borderId="64" xfId="0" applyFont="1" applyFill="1" applyBorder="1" applyAlignment="1" applyProtection="1">
      <alignment horizontal="center" vertical="center"/>
      <protection locked="0"/>
    </xf>
    <xf numFmtId="0" fontId="124" fillId="0" borderId="107" xfId="0" applyFont="1" applyBorder="1" applyAlignment="1">
      <alignment horizontal="center" vertical="center"/>
    </xf>
    <xf numFmtId="0" fontId="124" fillId="3" borderId="22" xfId="0" applyFont="1" applyFill="1" applyBorder="1" applyAlignment="1" applyProtection="1">
      <alignment horizontal="center" vertical="center"/>
      <protection locked="0"/>
    </xf>
    <xf numFmtId="0" fontId="124" fillId="15" borderId="108" xfId="0" applyFont="1" applyFill="1" applyBorder="1" applyAlignment="1">
      <alignment horizontal="center" vertical="center"/>
    </xf>
    <xf numFmtId="0" fontId="124" fillId="15" borderId="64" xfId="0" applyFont="1" applyFill="1" applyBorder="1" applyAlignment="1">
      <alignment horizontal="center" vertical="center"/>
    </xf>
    <xf numFmtId="0" fontId="55" fillId="15" borderId="64" xfId="0" applyFont="1" applyFill="1" applyBorder="1" applyAlignment="1">
      <alignment horizontal="center" vertical="center"/>
    </xf>
    <xf numFmtId="0" fontId="55" fillId="15" borderId="107" xfId="0" applyFont="1" applyFill="1" applyBorder="1" applyAlignment="1">
      <alignment horizontal="center" vertical="center"/>
    </xf>
    <xf numFmtId="0" fontId="124" fillId="0" borderId="65" xfId="0" applyFont="1" applyBorder="1">
      <alignment vertical="center"/>
    </xf>
    <xf numFmtId="0" fontId="124" fillId="0" borderId="66" xfId="0" applyFont="1" applyBorder="1">
      <alignment vertical="center"/>
    </xf>
    <xf numFmtId="0" fontId="124" fillId="0" borderId="11" xfId="0" applyFont="1" applyBorder="1" applyAlignment="1">
      <alignment horizontal="center" vertical="center"/>
    </xf>
    <xf numFmtId="1" fontId="55" fillId="15" borderId="107" xfId="0" applyNumberFormat="1" applyFont="1" applyFill="1" applyBorder="1" applyAlignment="1">
      <alignment horizontal="center" vertical="center"/>
    </xf>
    <xf numFmtId="0" fontId="124" fillId="0" borderId="65" xfId="0" applyFont="1" applyBorder="1" applyAlignment="1">
      <alignment horizontal="center" vertical="center"/>
    </xf>
    <xf numFmtId="0" fontId="124" fillId="2" borderId="22" xfId="0" applyFont="1" applyFill="1" applyBorder="1" applyAlignment="1">
      <alignment horizontal="center" vertical="center"/>
    </xf>
    <xf numFmtId="0" fontId="182" fillId="0" borderId="0" xfId="0" applyFont="1">
      <alignment vertical="center"/>
    </xf>
    <xf numFmtId="0" fontId="124" fillId="15" borderId="108" xfId="0" applyFont="1" applyFill="1" applyBorder="1" applyAlignment="1">
      <alignment horizontal="center" vertical="center" shrinkToFit="1"/>
    </xf>
    <xf numFmtId="0" fontId="124" fillId="15" borderId="64" xfId="0" applyFont="1" applyFill="1" applyBorder="1" applyAlignment="1">
      <alignment horizontal="center" vertical="center" shrinkToFit="1"/>
    </xf>
    <xf numFmtId="0" fontId="55" fillId="15" borderId="64" xfId="0" applyFont="1" applyFill="1" applyBorder="1" applyAlignment="1">
      <alignment horizontal="center" vertical="center" shrinkToFit="1"/>
    </xf>
    <xf numFmtId="0" fontId="55" fillId="15" borderId="107" xfId="0" applyFont="1" applyFill="1" applyBorder="1" applyAlignment="1">
      <alignment horizontal="center" vertical="center" shrinkToFit="1"/>
    </xf>
    <xf numFmtId="0" fontId="124" fillId="3" borderId="68" xfId="0" applyFont="1" applyFill="1" applyBorder="1" applyAlignment="1" applyProtection="1">
      <alignment horizontal="center" vertical="center"/>
      <protection locked="0"/>
    </xf>
    <xf numFmtId="0" fontId="124" fillId="0" borderId="109" xfId="0" applyFont="1" applyBorder="1" applyAlignment="1">
      <alignment horizontal="center" vertical="center"/>
    </xf>
    <xf numFmtId="0" fontId="124" fillId="2" borderId="67" xfId="0" applyFont="1" applyFill="1" applyBorder="1" applyAlignment="1">
      <alignment horizontal="center" vertical="center"/>
    </xf>
    <xf numFmtId="0" fontId="124" fillId="15" borderId="110" xfId="0" applyFont="1" applyFill="1" applyBorder="1" applyAlignment="1">
      <alignment horizontal="center" vertical="center" shrinkToFit="1"/>
    </xf>
    <xf numFmtId="0" fontId="124" fillId="15" borderId="68" xfId="0" applyFont="1" applyFill="1" applyBorder="1" applyAlignment="1">
      <alignment horizontal="center" vertical="center" shrinkToFit="1"/>
    </xf>
    <xf numFmtId="0" fontId="55" fillId="15" borderId="68" xfId="0" applyFont="1" applyFill="1" applyBorder="1" applyAlignment="1">
      <alignment horizontal="center" vertical="center" shrinkToFit="1"/>
    </xf>
    <xf numFmtId="0" fontId="55" fillId="15" borderId="109" xfId="0" applyFont="1" applyFill="1" applyBorder="1" applyAlignment="1">
      <alignment horizontal="center" vertical="center" shrinkToFit="1"/>
    </xf>
    <xf numFmtId="0" fontId="124" fillId="0" borderId="69" xfId="0" applyFont="1" applyBorder="1" applyAlignment="1">
      <alignment horizontal="center" vertical="center"/>
    </xf>
    <xf numFmtId="0" fontId="124" fillId="2" borderId="14" xfId="0" applyFont="1" applyFill="1" applyBorder="1" applyAlignment="1">
      <alignment horizontal="center" vertical="center"/>
    </xf>
    <xf numFmtId="0" fontId="124" fillId="15" borderId="106" xfId="0" applyFont="1" applyFill="1" applyBorder="1" applyAlignment="1">
      <alignment horizontal="center" vertical="center" shrinkToFit="1"/>
    </xf>
    <xf numFmtId="0" fontId="124" fillId="15" borderId="63" xfId="0" applyFont="1" applyFill="1" applyBorder="1" applyAlignment="1">
      <alignment horizontal="center" vertical="center" shrinkToFit="1"/>
    </xf>
    <xf numFmtId="0" fontId="55" fillId="15" borderId="63" xfId="0" applyFont="1" applyFill="1" applyBorder="1" applyAlignment="1">
      <alignment horizontal="center" vertical="center" shrinkToFit="1"/>
    </xf>
    <xf numFmtId="0" fontId="55" fillId="15" borderId="105" xfId="0" applyFont="1" applyFill="1" applyBorder="1" applyAlignment="1">
      <alignment horizontal="center" vertical="center" shrinkToFit="1"/>
    </xf>
    <xf numFmtId="0" fontId="124" fillId="2" borderId="108" xfId="0" applyFont="1" applyFill="1" applyBorder="1" applyAlignment="1">
      <alignment horizontal="center" vertical="center"/>
    </xf>
    <xf numFmtId="0" fontId="124" fillId="0" borderId="111" xfId="0" applyFont="1" applyBorder="1" applyAlignment="1">
      <alignment horizontal="center" vertical="center"/>
    </xf>
    <xf numFmtId="0" fontId="124" fillId="0" borderId="112" xfId="0" applyFont="1" applyBorder="1" applyAlignment="1">
      <alignment horizontal="center" vertical="center"/>
    </xf>
    <xf numFmtId="0" fontId="124" fillId="2" borderId="17" xfId="0" applyFont="1" applyFill="1" applyBorder="1" applyAlignment="1">
      <alignment horizontal="center" vertical="center"/>
    </xf>
    <xf numFmtId="0" fontId="124" fillId="0" borderId="107" xfId="0" applyFont="1" applyBorder="1" applyAlignment="1">
      <alignment horizontal="center" vertical="center" shrinkToFit="1"/>
    </xf>
    <xf numFmtId="0" fontId="124" fillId="15" borderId="0" xfId="0" applyFont="1" applyFill="1" applyAlignment="1">
      <alignment horizontal="left" vertical="center"/>
    </xf>
    <xf numFmtId="0" fontId="124" fillId="15" borderId="107" xfId="0" applyFont="1" applyFill="1" applyBorder="1" applyAlignment="1">
      <alignment horizontal="center" vertical="center"/>
    </xf>
    <xf numFmtId="0" fontId="124" fillId="3" borderId="67" xfId="0" applyFont="1" applyFill="1" applyBorder="1" applyAlignment="1" applyProtection="1">
      <alignment horizontal="center" vertical="center"/>
      <protection locked="0"/>
    </xf>
    <xf numFmtId="0" fontId="124" fillId="15" borderId="110" xfId="0" applyFont="1" applyFill="1" applyBorder="1" applyAlignment="1">
      <alignment horizontal="center" vertical="center"/>
    </xf>
    <xf numFmtId="0" fontId="124" fillId="15" borderId="68" xfId="0" applyFont="1" applyFill="1" applyBorder="1" applyAlignment="1">
      <alignment horizontal="center" vertical="center"/>
    </xf>
    <xf numFmtId="0" fontId="124" fillId="15" borderId="109" xfId="0" applyFont="1" applyFill="1" applyBorder="1" applyAlignment="1">
      <alignment horizontal="center" vertical="center"/>
    </xf>
    <xf numFmtId="0" fontId="55" fillId="15" borderId="68" xfId="0" applyFont="1" applyFill="1" applyBorder="1" applyAlignment="1">
      <alignment horizontal="center" vertical="center"/>
    </xf>
    <xf numFmtId="0" fontId="55" fillId="15" borderId="109" xfId="0" applyFont="1" applyFill="1" applyBorder="1" applyAlignment="1">
      <alignment horizontal="center" vertical="center"/>
    </xf>
    <xf numFmtId="0" fontId="124" fillId="0" borderId="0" xfId="0" applyFont="1" applyAlignment="1">
      <alignment horizontal="left" vertical="center" shrinkToFit="1"/>
    </xf>
    <xf numFmtId="0" fontId="124" fillId="15" borderId="105" xfId="0" applyFont="1" applyFill="1" applyBorder="1" applyAlignment="1">
      <alignment horizontal="center" vertical="center"/>
    </xf>
    <xf numFmtId="0" fontId="124" fillId="3" borderId="10" xfId="0" applyFont="1" applyFill="1" applyBorder="1" applyAlignment="1" applyProtection="1">
      <alignment horizontal="center" vertical="center"/>
      <protection locked="0"/>
    </xf>
    <xf numFmtId="0" fontId="124" fillId="0" borderId="113" xfId="0" applyFont="1" applyBorder="1" applyAlignment="1">
      <alignment horizontal="center" vertical="center"/>
    </xf>
    <xf numFmtId="0" fontId="124" fillId="3" borderId="5" xfId="0" applyFont="1" applyFill="1" applyBorder="1" applyAlignment="1" applyProtection="1">
      <alignment horizontal="center" vertical="center"/>
      <protection locked="0"/>
    </xf>
    <xf numFmtId="0" fontId="124" fillId="15" borderId="114" xfId="0" applyFont="1" applyFill="1" applyBorder="1" applyAlignment="1">
      <alignment horizontal="center" vertical="center"/>
    </xf>
    <xf numFmtId="0" fontId="124" fillId="15" borderId="3" xfId="0" applyFont="1" applyFill="1" applyBorder="1" applyAlignment="1">
      <alignment horizontal="center" vertical="center"/>
    </xf>
    <xf numFmtId="0" fontId="124" fillId="15" borderId="113" xfId="0" applyFont="1" applyFill="1" applyBorder="1" applyAlignment="1">
      <alignment horizontal="center" vertical="center"/>
    </xf>
    <xf numFmtId="0" fontId="124" fillId="3" borderId="71" xfId="0" applyFont="1" applyFill="1" applyBorder="1" applyAlignment="1" applyProtection="1">
      <alignment horizontal="center" vertical="center"/>
      <protection locked="0"/>
    </xf>
    <xf numFmtId="0" fontId="124" fillId="15" borderId="115" xfId="0" applyFont="1" applyFill="1" applyBorder="1" applyAlignment="1">
      <alignment horizontal="center" vertical="center"/>
    </xf>
    <xf numFmtId="0" fontId="124" fillId="15" borderId="72" xfId="0" applyFont="1" applyFill="1" applyBorder="1" applyAlignment="1">
      <alignment horizontal="center" vertical="center"/>
    </xf>
    <xf numFmtId="0" fontId="124" fillId="15" borderId="116" xfId="0" applyFont="1" applyFill="1" applyBorder="1" applyAlignment="1">
      <alignment horizontal="center" vertical="center"/>
    </xf>
    <xf numFmtId="0" fontId="124" fillId="0" borderId="96" xfId="4" applyFont="1" applyBorder="1" applyAlignment="1">
      <alignment horizontal="center" vertical="center"/>
    </xf>
    <xf numFmtId="0" fontId="124" fillId="0" borderId="97" xfId="4" applyFont="1" applyBorder="1" applyAlignment="1">
      <alignment horizontal="left" vertical="center"/>
    </xf>
    <xf numFmtId="0" fontId="124" fillId="0" borderId="98" xfId="4" applyFont="1" applyBorder="1" applyAlignment="1">
      <alignment horizontal="left" vertical="center"/>
    </xf>
    <xf numFmtId="0" fontId="124" fillId="0" borderId="105" xfId="4" applyFont="1" applyBorder="1" applyAlignment="1">
      <alignment horizontal="center" vertical="center"/>
    </xf>
    <xf numFmtId="0" fontId="124" fillId="3" borderId="106" xfId="0" applyFont="1" applyFill="1" applyBorder="1" applyAlignment="1" applyProtection="1">
      <alignment horizontal="center" vertical="center"/>
      <protection locked="0"/>
    </xf>
    <xf numFmtId="0" fontId="79" fillId="15" borderId="0" xfId="4" applyFont="1" applyFill="1">
      <alignment vertical="center"/>
    </xf>
    <xf numFmtId="0" fontId="124" fillId="3" borderId="23" xfId="0" applyFont="1" applyFill="1" applyBorder="1" applyAlignment="1" applyProtection="1">
      <alignment horizontal="center" vertical="center"/>
      <protection locked="0"/>
    </xf>
    <xf numFmtId="0" fontId="124" fillId="3" borderId="17" xfId="0" applyFont="1" applyFill="1" applyBorder="1" applyAlignment="1" applyProtection="1">
      <alignment horizontal="center" vertical="center"/>
      <protection locked="0"/>
    </xf>
    <xf numFmtId="0" fontId="124" fillId="15" borderId="104" xfId="0" applyFont="1" applyFill="1" applyBorder="1" applyAlignment="1">
      <alignment horizontal="center" vertical="center"/>
    </xf>
    <xf numFmtId="0" fontId="124" fillId="15" borderId="23" xfId="0" applyFont="1" applyFill="1" applyBorder="1" applyAlignment="1">
      <alignment horizontal="center" vertical="center"/>
    </xf>
    <xf numFmtId="0" fontId="124" fillId="15" borderId="112" xfId="0" applyFont="1" applyFill="1" applyBorder="1" applyAlignment="1">
      <alignment horizontal="center" vertical="center"/>
    </xf>
    <xf numFmtId="0" fontId="124" fillId="0" borderId="6" xfId="0" applyFont="1" applyBorder="1" applyAlignment="1">
      <alignment horizontal="center" vertical="center"/>
    </xf>
    <xf numFmtId="0" fontId="124" fillId="3" borderId="18" xfId="0" applyFont="1" applyFill="1" applyBorder="1" applyAlignment="1" applyProtection="1">
      <alignment horizontal="center" vertical="center"/>
      <protection locked="0"/>
    </xf>
    <xf numFmtId="0" fontId="124" fillId="15" borderId="118" xfId="0" applyFont="1" applyFill="1" applyBorder="1" applyAlignment="1">
      <alignment horizontal="center" vertical="center"/>
    </xf>
    <xf numFmtId="0" fontId="124" fillId="15" borderId="119" xfId="0" applyFont="1" applyFill="1" applyBorder="1" applyAlignment="1">
      <alignment horizontal="center" vertical="center"/>
    </xf>
    <xf numFmtId="0" fontId="124" fillId="15" borderId="120" xfId="0" applyFont="1" applyFill="1" applyBorder="1" applyAlignment="1">
      <alignment horizontal="center" vertical="center"/>
    </xf>
    <xf numFmtId="0" fontId="124" fillId="0" borderId="125" xfId="0" applyFont="1" applyBorder="1" applyAlignment="1">
      <alignment horizontal="center" vertical="center" shrinkToFit="1"/>
    </xf>
    <xf numFmtId="0" fontId="55" fillId="0" borderId="18" xfId="0" applyFont="1" applyBorder="1" applyAlignment="1">
      <alignment horizontal="center" vertical="center"/>
    </xf>
    <xf numFmtId="0" fontId="78" fillId="15" borderId="0" xfId="0" applyFont="1" applyFill="1">
      <alignment vertical="center"/>
    </xf>
    <xf numFmtId="0" fontId="54" fillId="0" borderId="0" xfId="0" applyFont="1" applyAlignment="1">
      <alignment horizontal="distributed" vertical="center"/>
    </xf>
    <xf numFmtId="0" fontId="54" fillId="0" borderId="0" xfId="0" applyFont="1" applyAlignment="1">
      <alignment vertical="center" wrapText="1"/>
    </xf>
    <xf numFmtId="0" fontId="55" fillId="0" borderId="0" xfId="0" applyFont="1" applyAlignment="1">
      <alignment horizontal="right" vertical="center"/>
    </xf>
    <xf numFmtId="0" fontId="187" fillId="15" borderId="0" xfId="0" applyFont="1" applyFill="1" applyAlignment="1">
      <alignment vertical="center" wrapText="1"/>
    </xf>
    <xf numFmtId="0" fontId="55" fillId="0" borderId="0" xfId="0" applyFont="1" applyAlignment="1">
      <alignment horizontal="right" vertical="top"/>
    </xf>
    <xf numFmtId="0" fontId="54" fillId="0" borderId="0" xfId="0" applyFont="1" applyAlignment="1">
      <alignment horizontal="center" vertical="center" wrapText="1"/>
    </xf>
    <xf numFmtId="0" fontId="54" fillId="15" borderId="0" xfId="0" applyFont="1" applyFill="1">
      <alignment vertical="center"/>
    </xf>
    <xf numFmtId="0" fontId="54" fillId="15" borderId="0" xfId="0" applyFont="1" applyFill="1" applyAlignment="1">
      <alignment horizontal="center" vertical="center"/>
    </xf>
    <xf numFmtId="0" fontId="176" fillId="15" borderId="0" xfId="0" applyFont="1" applyFill="1">
      <alignment vertical="center"/>
    </xf>
    <xf numFmtId="0" fontId="8" fillId="0" borderId="2" xfId="0" applyFont="1" applyBorder="1" applyAlignment="1">
      <alignment horizontal="right" vertical="center"/>
    </xf>
    <xf numFmtId="0" fontId="0" fillId="0" borderId="16" xfId="0" applyBorder="1">
      <alignment vertical="center"/>
    </xf>
    <xf numFmtId="0" fontId="0" fillId="0" borderId="17" xfId="0" applyBorder="1">
      <alignment vertical="center"/>
    </xf>
    <xf numFmtId="0" fontId="54" fillId="0" borderId="0" xfId="0" applyFont="1" applyAlignment="1">
      <alignment horizontal="center" vertical="center"/>
    </xf>
    <xf numFmtId="0" fontId="124" fillId="0" borderId="8" xfId="0" applyFont="1" applyBorder="1" applyAlignment="1">
      <alignment horizontal="center" vertical="center"/>
    </xf>
    <xf numFmtId="0" fontId="124" fillId="0" borderId="9" xfId="0" applyFont="1" applyBorder="1" applyAlignment="1">
      <alignment horizontal="center" vertical="center"/>
    </xf>
    <xf numFmtId="0" fontId="124" fillId="0" borderId="97" xfId="0" applyFont="1" applyBorder="1" applyAlignment="1">
      <alignment horizontal="left" vertical="center"/>
    </xf>
    <xf numFmtId="0" fontId="124" fillId="0" borderId="98" xfId="0" applyFont="1" applyBorder="1" applyAlignment="1">
      <alignment horizontal="left" vertical="center"/>
    </xf>
    <xf numFmtId="0" fontId="124" fillId="0" borderId="6" xfId="0" applyFont="1" applyBorder="1" applyAlignment="1">
      <alignment horizontal="left" vertical="center"/>
    </xf>
    <xf numFmtId="0" fontId="124" fillId="0" borderId="22" xfId="0" applyFont="1" applyBorder="1" applyAlignment="1">
      <alignment horizontal="left" vertical="center"/>
    </xf>
    <xf numFmtId="0" fontId="124" fillId="0" borderId="66" xfId="0" applyFont="1" applyBorder="1" applyAlignment="1">
      <alignment horizontal="left" vertical="center"/>
    </xf>
    <xf numFmtId="0" fontId="124" fillId="0" borderId="67" xfId="0" applyFont="1" applyBorder="1" applyAlignment="1">
      <alignment horizontal="left" vertical="center"/>
    </xf>
    <xf numFmtId="0" fontId="124" fillId="0" borderId="2" xfId="0" applyFont="1" applyBorder="1" applyAlignment="1">
      <alignment horizontal="center" vertical="center"/>
    </xf>
    <xf numFmtId="0" fontId="124" fillId="0" borderId="66" xfId="0" applyFont="1" applyBorder="1" applyAlignment="1">
      <alignment horizontal="center" vertical="center"/>
    </xf>
    <xf numFmtId="0" fontId="124" fillId="0" borderId="2" xfId="0" applyFont="1" applyBorder="1">
      <alignment vertical="center"/>
    </xf>
    <xf numFmtId="0" fontId="124" fillId="0" borderId="66" xfId="0" applyFont="1" applyBorder="1" applyAlignment="1">
      <alignment horizontal="left" vertical="center" shrinkToFit="1"/>
    </xf>
    <xf numFmtId="0" fontId="55" fillId="0" borderId="124" xfId="0" applyFont="1" applyBorder="1" applyAlignment="1">
      <alignment horizontal="center" vertical="center"/>
    </xf>
    <xf numFmtId="0" fontId="58" fillId="4" borderId="0" xfId="0" applyFont="1" applyFill="1">
      <alignment vertical="center"/>
    </xf>
    <xf numFmtId="0" fontId="166" fillId="0" borderId="0" xfId="0" applyFont="1" applyAlignment="1">
      <alignment vertical="center" shrinkToFit="1"/>
    </xf>
    <xf numFmtId="0" fontId="79" fillId="0" borderId="0" xfId="0" applyFont="1">
      <alignment vertical="center"/>
    </xf>
    <xf numFmtId="0" fontId="178" fillId="0" borderId="97" xfId="0" applyFont="1" applyBorder="1" applyAlignment="1">
      <alignment horizontal="left" vertical="center"/>
    </xf>
    <xf numFmtId="0" fontId="124" fillId="0" borderId="132" xfId="0" applyFont="1" applyBorder="1" applyAlignment="1">
      <alignment horizontal="center" vertical="center"/>
    </xf>
    <xf numFmtId="0" fontId="187" fillId="0" borderId="0" xfId="0" applyFont="1" applyAlignment="1">
      <alignment vertical="center" wrapText="1"/>
    </xf>
    <xf numFmtId="0" fontId="0" fillId="4" borderId="7" xfId="0" applyFill="1" applyBorder="1">
      <alignment vertical="center"/>
    </xf>
    <xf numFmtId="0" fontId="0" fillId="0" borderId="16" xfId="0" applyBorder="1" applyAlignment="1">
      <alignment vertical="center" shrinkToFit="1"/>
    </xf>
    <xf numFmtId="0" fontId="188" fillId="10" borderId="0" xfId="0" applyFont="1" applyFill="1" applyAlignment="1">
      <alignment horizontal="left" vertical="center"/>
    </xf>
    <xf numFmtId="0" fontId="0" fillId="4" borderId="8" xfId="0" applyFill="1" applyBorder="1">
      <alignment vertical="center"/>
    </xf>
    <xf numFmtId="0" fontId="190" fillId="10" borderId="0" xfId="0" applyFont="1" applyFill="1" applyAlignment="1">
      <alignment horizontal="left" vertical="center"/>
    </xf>
    <xf numFmtId="0" fontId="0" fillId="10" borderId="0" xfId="0" applyFill="1" applyAlignment="1">
      <alignment vertical="top"/>
    </xf>
    <xf numFmtId="0" fontId="191" fillId="3" borderId="7" xfId="0" applyFont="1" applyFill="1" applyBorder="1" applyAlignment="1" applyProtection="1">
      <alignment vertical="top" wrapText="1"/>
      <protection locked="0"/>
    </xf>
    <xf numFmtId="0" fontId="192" fillId="3" borderId="2" xfId="0" applyFont="1" applyFill="1" applyBorder="1" applyAlignment="1" applyProtection="1">
      <alignment vertical="top"/>
      <protection locked="0"/>
    </xf>
    <xf numFmtId="0" fontId="192" fillId="3" borderId="16" xfId="0" applyFont="1" applyFill="1" applyBorder="1" applyAlignment="1" applyProtection="1">
      <alignment vertical="top"/>
      <protection locked="0"/>
    </xf>
    <xf numFmtId="0" fontId="0" fillId="4" borderId="17" xfId="0" applyFill="1" applyBorder="1">
      <alignment vertical="center"/>
    </xf>
    <xf numFmtId="0" fontId="0" fillId="4" borderId="9" xfId="0" applyFill="1" applyBorder="1">
      <alignment vertical="center"/>
    </xf>
    <xf numFmtId="0" fontId="0" fillId="4" borderId="18" xfId="0" applyFill="1" applyBorder="1">
      <alignment vertical="center"/>
    </xf>
    <xf numFmtId="0" fontId="0" fillId="0" borderId="2" xfId="0" applyBorder="1" applyAlignment="1">
      <alignment vertical="center" shrinkToFit="1"/>
    </xf>
    <xf numFmtId="0" fontId="0" fillId="0" borderId="18" xfId="0" applyBorder="1">
      <alignment vertical="center"/>
    </xf>
    <xf numFmtId="0" fontId="55" fillId="0" borderId="0" xfId="0" applyFont="1" applyAlignment="1">
      <alignment horizontal="justify" vertical="top" wrapText="1"/>
    </xf>
    <xf numFmtId="0" fontId="54" fillId="0" borderId="0" xfId="0" applyFont="1" applyAlignment="1" applyProtection="1">
      <alignment horizontal="center"/>
      <protection locked="0"/>
    </xf>
    <xf numFmtId="0" fontId="55" fillId="0" borderId="121" xfId="0" applyFont="1" applyBorder="1" applyAlignment="1">
      <alignment horizontal="center" vertical="center"/>
    </xf>
    <xf numFmtId="0" fontId="55" fillId="0" borderId="122" xfId="0" applyFont="1" applyBorder="1" applyAlignment="1">
      <alignment horizontal="center" vertical="center"/>
    </xf>
    <xf numFmtId="0" fontId="55" fillId="0" borderId="123" xfId="0" applyFont="1" applyBorder="1" applyAlignment="1">
      <alignment horizontal="center" vertical="center"/>
    </xf>
    <xf numFmtId="0" fontId="55" fillId="0" borderId="124" xfId="0" applyFont="1" applyBorder="1" applyAlignment="1">
      <alignment horizontal="center" vertical="center"/>
    </xf>
    <xf numFmtId="0" fontId="185" fillId="16" borderId="126" xfId="0" applyFont="1" applyFill="1" applyBorder="1" applyAlignment="1">
      <alignment horizontal="distributed" vertical="center" indent="1"/>
    </xf>
    <xf numFmtId="0" fontId="185" fillId="16" borderId="127" xfId="0" applyFont="1" applyFill="1" applyBorder="1" applyAlignment="1">
      <alignment horizontal="distributed" vertical="center" indent="1"/>
    </xf>
    <xf numFmtId="0" fontId="185" fillId="16" borderId="128" xfId="0" applyFont="1" applyFill="1" applyBorder="1" applyAlignment="1">
      <alignment horizontal="distributed" vertical="center" indent="1"/>
    </xf>
    <xf numFmtId="0" fontId="55" fillId="0" borderId="0" xfId="0" applyFont="1" applyAlignment="1">
      <alignment vertical="top" wrapText="1"/>
    </xf>
    <xf numFmtId="0" fontId="55" fillId="0" borderId="29" xfId="0" applyFont="1" applyBorder="1" applyAlignment="1">
      <alignment vertical="top" wrapText="1"/>
    </xf>
    <xf numFmtId="0" fontId="54" fillId="0" borderId="129" xfId="0" applyFont="1" applyBorder="1" applyAlignment="1">
      <alignment horizontal="center" vertical="center" textRotation="255"/>
    </xf>
    <xf numFmtId="0" fontId="54" fillId="0" borderId="130" xfId="0" applyFont="1" applyBorder="1" applyAlignment="1">
      <alignment horizontal="center" vertical="center" textRotation="255"/>
    </xf>
    <xf numFmtId="0" fontId="54" fillId="0" borderId="131" xfId="0" applyFont="1" applyBorder="1" applyAlignment="1">
      <alignment horizontal="center" vertical="center" textRotation="255"/>
    </xf>
    <xf numFmtId="0" fontId="186" fillId="0" borderId="19" xfId="0" applyFont="1" applyBorder="1" applyAlignment="1" applyProtection="1">
      <alignment horizontal="center" vertical="center"/>
      <protection locked="0"/>
    </xf>
    <xf numFmtId="0" fontId="186" fillId="0" borderId="28" xfId="0" applyFont="1" applyBorder="1" applyAlignment="1" applyProtection="1">
      <alignment horizontal="center" vertical="center"/>
      <protection locked="0"/>
    </xf>
    <xf numFmtId="0" fontId="186" fillId="0" borderId="20" xfId="0" applyFont="1" applyBorder="1" applyAlignment="1" applyProtection="1">
      <alignment horizontal="center" vertical="center"/>
      <protection locked="0"/>
    </xf>
    <xf numFmtId="0" fontId="186" fillId="0" borderId="29" xfId="0" applyFont="1" applyBorder="1" applyAlignment="1" applyProtection="1">
      <alignment horizontal="center" vertical="center"/>
      <protection locked="0"/>
    </xf>
    <xf numFmtId="0" fontId="186" fillId="0" borderId="21" xfId="0" applyFont="1" applyBorder="1" applyAlignment="1" applyProtection="1">
      <alignment horizontal="center" vertical="center"/>
      <protection locked="0"/>
    </xf>
    <xf numFmtId="0" fontId="186" fillId="0" borderId="30" xfId="0" applyFont="1" applyBorder="1" applyAlignment="1" applyProtection="1">
      <alignment horizontal="center" vertical="center"/>
      <protection locked="0"/>
    </xf>
    <xf numFmtId="0" fontId="124" fillId="0" borderId="0" xfId="0" applyFont="1" applyAlignment="1">
      <alignment vertical="top" wrapText="1"/>
    </xf>
    <xf numFmtId="0" fontId="124" fillId="0" borderId="29" xfId="0" applyFont="1" applyBorder="1" applyAlignment="1">
      <alignment vertical="top" wrapText="1"/>
    </xf>
    <xf numFmtId="0" fontId="184" fillId="0" borderId="0" xfId="0" applyFont="1" applyAlignment="1">
      <alignment vertical="top" wrapText="1"/>
    </xf>
    <xf numFmtId="0" fontId="184" fillId="0" borderId="29" xfId="0" applyFont="1" applyBorder="1" applyAlignment="1">
      <alignment vertical="top" wrapText="1"/>
    </xf>
    <xf numFmtId="0" fontId="184" fillId="0" borderId="2" xfId="0" applyFont="1" applyBorder="1" applyAlignment="1">
      <alignment horizontal="center" vertical="center"/>
    </xf>
    <xf numFmtId="0" fontId="184" fillId="0" borderId="0" xfId="0" applyFont="1" applyAlignment="1">
      <alignment horizontal="center" vertical="center"/>
    </xf>
    <xf numFmtId="0" fontId="184" fillId="0" borderId="1" xfId="0" applyFont="1" applyBorder="1" applyAlignment="1">
      <alignment horizontal="center" vertical="center"/>
    </xf>
    <xf numFmtId="0" fontId="124" fillId="0" borderId="2" xfId="0" applyFont="1" applyBorder="1" applyAlignment="1">
      <alignment horizontal="left" vertical="center"/>
    </xf>
    <xf numFmtId="0" fontId="124" fillId="0" borderId="16" xfId="0" applyFont="1" applyBorder="1" applyAlignment="1">
      <alignment horizontal="left" vertical="center"/>
    </xf>
    <xf numFmtId="0" fontId="124" fillId="0" borderId="0" xfId="0" applyFont="1" applyAlignment="1">
      <alignment horizontal="left" vertical="center"/>
    </xf>
    <xf numFmtId="0" fontId="124" fillId="0" borderId="17" xfId="0" applyFont="1" applyBorder="1" applyAlignment="1">
      <alignment horizontal="left" vertical="center"/>
    </xf>
    <xf numFmtId="0" fontId="124" fillId="0" borderId="1" xfId="0" applyFont="1" applyBorder="1" applyAlignment="1">
      <alignment horizontal="left" vertical="center"/>
    </xf>
    <xf numFmtId="0" fontId="124" fillId="0" borderId="18" xfId="0" applyFont="1" applyBorder="1" applyAlignment="1">
      <alignment horizontal="left" vertical="center"/>
    </xf>
    <xf numFmtId="0" fontId="124" fillId="0" borderId="6" xfId="0" applyFont="1" applyBorder="1" applyAlignment="1">
      <alignment horizontal="left" vertical="center"/>
    </xf>
    <xf numFmtId="0" fontId="124" fillId="0" borderId="22" xfId="0" applyFont="1" applyBorder="1" applyAlignment="1">
      <alignment horizontal="left" vertical="center"/>
    </xf>
    <xf numFmtId="0" fontId="178" fillId="0" borderId="64" xfId="0" applyFont="1" applyBorder="1" applyAlignment="1">
      <alignment horizontal="center" vertical="center" shrinkToFit="1"/>
    </xf>
    <xf numFmtId="0" fontId="124" fillId="0" borderId="66" xfId="0" applyFont="1" applyBorder="1" applyAlignment="1">
      <alignment horizontal="left" vertical="center"/>
    </xf>
    <xf numFmtId="0" fontId="124" fillId="0" borderId="67" xfId="0" applyFont="1" applyBorder="1" applyAlignment="1">
      <alignment horizontal="left" vertical="center"/>
    </xf>
    <xf numFmtId="0" fontId="178" fillId="0" borderId="68" xfId="0" applyFont="1" applyBorder="1" applyAlignment="1">
      <alignment horizontal="center" vertical="center" shrinkToFit="1"/>
    </xf>
    <xf numFmtId="0" fontId="178" fillId="0" borderId="10" xfId="0" applyFont="1" applyBorder="1" applyAlignment="1">
      <alignment horizontal="center" vertical="center" shrinkToFit="1"/>
    </xf>
    <xf numFmtId="0" fontId="178" fillId="0" borderId="69" xfId="4" applyFont="1" applyBorder="1" applyAlignment="1">
      <alignment horizontal="center" vertical="center" shrinkToFit="1"/>
    </xf>
    <xf numFmtId="0" fontId="178" fillId="0" borderId="14" xfId="4" applyFont="1" applyBorder="1" applyAlignment="1">
      <alignment horizontal="center" vertical="center" shrinkToFit="1"/>
    </xf>
    <xf numFmtId="0" fontId="124" fillId="0" borderId="2" xfId="0" applyFont="1" applyBorder="1" applyAlignment="1">
      <alignment horizontal="center" vertical="center"/>
    </xf>
    <xf numFmtId="0" fontId="124" fillId="0" borderId="0" xfId="0" applyFont="1" applyAlignment="1">
      <alignment horizontal="center" vertical="center"/>
    </xf>
    <xf numFmtId="0" fontId="124" fillId="0" borderId="1" xfId="0" applyFont="1" applyBorder="1" applyAlignment="1">
      <alignment horizontal="center" vertical="center"/>
    </xf>
    <xf numFmtId="0" fontId="0" fillId="0" borderId="0" xfId="0" applyAlignment="1">
      <alignment horizontal="left" vertical="center"/>
    </xf>
    <xf numFmtId="0" fontId="0" fillId="0" borderId="17" xfId="0" applyBorder="1" applyAlignment="1">
      <alignment horizontal="left" vertical="center"/>
    </xf>
    <xf numFmtId="0" fontId="0" fillId="0" borderId="1" xfId="0" applyBorder="1" applyAlignment="1">
      <alignment horizontal="left" vertical="center"/>
    </xf>
    <xf numFmtId="0" fontId="0" fillId="0" borderId="18" xfId="0" applyBorder="1" applyAlignment="1">
      <alignment horizontal="left" vertical="center"/>
    </xf>
    <xf numFmtId="0" fontId="124" fillId="0" borderId="6" xfId="0" applyFont="1" applyBorder="1" applyAlignment="1">
      <alignment horizontal="left" vertical="center" shrinkToFit="1"/>
    </xf>
    <xf numFmtId="0" fontId="124" fillId="0" borderId="22" xfId="0" applyFont="1" applyBorder="1" applyAlignment="1">
      <alignment horizontal="left" vertical="center" shrinkToFit="1"/>
    </xf>
    <xf numFmtId="0" fontId="124" fillId="0" borderId="70" xfId="0" applyFont="1" applyBorder="1" applyAlignment="1">
      <alignment horizontal="left" vertical="center"/>
    </xf>
    <xf numFmtId="0" fontId="124" fillId="0" borderId="71" xfId="0" applyFont="1" applyBorder="1" applyAlignment="1">
      <alignment horizontal="left" vertical="center"/>
    </xf>
    <xf numFmtId="0" fontId="55" fillId="0" borderId="83" xfId="0" applyFont="1" applyBorder="1" applyAlignment="1">
      <alignment horizontal="center" vertical="center" textRotation="255"/>
    </xf>
    <xf numFmtId="0" fontId="55" fillId="0" borderId="104" xfId="0" applyFont="1" applyBorder="1" applyAlignment="1">
      <alignment horizontal="center" vertical="center" textRotation="255"/>
    </xf>
    <xf numFmtId="0" fontId="55" fillId="0" borderId="117" xfId="0" applyFont="1" applyBorder="1" applyAlignment="1">
      <alignment horizontal="center" vertical="center" textRotation="255"/>
    </xf>
    <xf numFmtId="0" fontId="124" fillId="0" borderId="66" xfId="0" applyFont="1" applyBorder="1" applyAlignment="1">
      <alignment horizontal="left" vertical="center" shrinkToFit="1"/>
    </xf>
    <xf numFmtId="0" fontId="124" fillId="0" borderId="67" xfId="0" applyFont="1" applyBorder="1" applyAlignment="1">
      <alignment horizontal="left" vertical="center" shrinkToFit="1"/>
    </xf>
    <xf numFmtId="0" fontId="124" fillId="0" borderId="13" xfId="0" applyFont="1" applyBorder="1" applyAlignment="1">
      <alignment horizontal="left" vertical="center"/>
    </xf>
    <xf numFmtId="0" fontId="124" fillId="0" borderId="14" xfId="0" applyFont="1" applyBorder="1" applyAlignment="1">
      <alignment horizontal="left" vertical="center"/>
    </xf>
    <xf numFmtId="0" fontId="178" fillId="0" borderId="63" xfId="0" applyFont="1" applyBorder="1" applyAlignment="1">
      <alignment horizontal="center" vertical="center" shrinkToFit="1"/>
    </xf>
    <xf numFmtId="0" fontId="178" fillId="0" borderId="3" xfId="0" applyFont="1" applyBorder="1" applyAlignment="1">
      <alignment horizontal="center" vertical="center" shrinkToFit="1"/>
    </xf>
    <xf numFmtId="0" fontId="124" fillId="0" borderId="7" xfId="0" applyFont="1" applyBorder="1" applyAlignment="1">
      <alignment horizontal="center" vertical="center"/>
    </xf>
    <xf numFmtId="0" fontId="124" fillId="0" borderId="8"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24" fillId="0" borderId="2" xfId="0" applyFont="1" applyBorder="1" applyAlignment="1">
      <alignment horizontal="left" vertical="center" wrapText="1"/>
    </xf>
    <xf numFmtId="0" fontId="124" fillId="0" borderId="16" xfId="0" applyFont="1" applyBorder="1" applyAlignment="1">
      <alignment horizontal="left" vertical="center" wrapText="1"/>
    </xf>
    <xf numFmtId="0" fontId="124" fillId="0" borderId="0" xfId="0" applyFont="1" applyAlignment="1">
      <alignment horizontal="left" vertical="center" wrapText="1"/>
    </xf>
    <xf numFmtId="0" fontId="124" fillId="0" borderId="17" xfId="0" applyFont="1" applyBorder="1" applyAlignment="1">
      <alignment horizontal="left" vertical="center" wrapText="1"/>
    </xf>
    <xf numFmtId="0" fontId="124" fillId="0" borderId="9" xfId="0" applyFont="1" applyBorder="1" applyAlignment="1">
      <alignment horizontal="center" vertical="center"/>
    </xf>
    <xf numFmtId="0" fontId="178" fillId="0" borderId="11" xfId="0" applyFont="1" applyBorder="1" applyAlignment="1">
      <alignment horizontal="center" vertical="center" shrinkToFit="1"/>
    </xf>
    <xf numFmtId="0" fontId="178" fillId="0" borderId="22" xfId="0" applyFont="1" applyBorder="1" applyAlignment="1">
      <alignment horizontal="center" vertical="center" shrinkToFit="1"/>
    </xf>
    <xf numFmtId="0" fontId="78" fillId="15" borderId="92" xfId="0" applyFont="1" applyFill="1" applyBorder="1" applyAlignment="1">
      <alignment horizontal="center" vertical="center"/>
    </xf>
    <xf numFmtId="0" fontId="78" fillId="15" borderId="93" xfId="0" applyFont="1" applyFill="1" applyBorder="1" applyAlignment="1">
      <alignment horizontal="center" vertical="center"/>
    </xf>
    <xf numFmtId="0" fontId="78" fillId="15" borderId="94" xfId="0" applyFont="1" applyFill="1" applyBorder="1" applyAlignment="1">
      <alignment horizontal="center" vertical="center"/>
    </xf>
    <xf numFmtId="0" fontId="55" fillId="0" borderId="95" xfId="0" applyFont="1" applyBorder="1" applyAlignment="1">
      <alignment horizontal="center" vertical="center" textRotation="255"/>
    </xf>
    <xf numFmtId="0" fontId="124" fillId="0" borderId="97" xfId="0" applyFont="1" applyBorder="1" applyAlignment="1">
      <alignment horizontal="left" vertical="center"/>
    </xf>
    <xf numFmtId="0" fontId="124" fillId="0" borderId="98" xfId="0" applyFont="1" applyBorder="1" applyAlignment="1">
      <alignment horizontal="left" vertical="center"/>
    </xf>
    <xf numFmtId="0" fontId="178" fillId="0" borderId="99" xfId="0" applyFont="1" applyBorder="1" applyAlignment="1">
      <alignment horizontal="center" vertical="center" shrinkToFit="1"/>
    </xf>
    <xf numFmtId="0" fontId="124" fillId="0" borderId="16" xfId="0" applyFont="1" applyBorder="1" applyAlignment="1">
      <alignment horizontal="center" vertical="center"/>
    </xf>
    <xf numFmtId="0" fontId="124" fillId="0" borderId="66" xfId="0" applyFont="1" applyBorder="1" applyAlignment="1">
      <alignment horizontal="center" vertical="center"/>
    </xf>
    <xf numFmtId="0" fontId="124" fillId="0" borderId="67" xfId="0" applyFont="1" applyBorder="1" applyAlignment="1">
      <alignment horizontal="center" vertical="center"/>
    </xf>
    <xf numFmtId="0" fontId="124" fillId="0" borderId="2" xfId="0" applyFont="1" applyBorder="1" applyAlignment="1">
      <alignment vertical="center" wrapText="1"/>
    </xf>
    <xf numFmtId="0" fontId="124" fillId="0" borderId="2" xfId="0" applyFont="1" applyBorder="1">
      <alignment vertical="center"/>
    </xf>
    <xf numFmtId="0" fontId="124" fillId="0" borderId="16" xfId="0" applyFont="1" applyBorder="1">
      <alignment vertical="center"/>
    </xf>
    <xf numFmtId="0" fontId="124" fillId="0" borderId="0" xfId="0" applyFont="1">
      <alignment vertical="center"/>
    </xf>
    <xf numFmtId="0" fontId="124" fillId="0" borderId="17" xfId="0" applyFont="1" applyBorder="1">
      <alignment vertical="center"/>
    </xf>
    <xf numFmtId="0" fontId="124" fillId="0" borderId="1" xfId="0" applyFont="1" applyBorder="1">
      <alignment vertical="center"/>
    </xf>
    <xf numFmtId="0" fontId="124" fillId="0" borderId="18" xfId="0" applyFont="1" applyBorder="1">
      <alignment vertical="center"/>
    </xf>
    <xf numFmtId="0" fontId="180" fillId="0" borderId="0" xfId="0" applyFont="1" applyAlignment="1">
      <alignment horizontal="distributed" vertical="center" wrapText="1"/>
    </xf>
    <xf numFmtId="0" fontId="54" fillId="3" borderId="0" xfId="0" applyFont="1" applyFill="1" applyAlignment="1" applyProtection="1">
      <alignment horizontal="left" vertical="center" wrapText="1"/>
      <protection locked="0"/>
    </xf>
    <xf numFmtId="0" fontId="181" fillId="0" borderId="0" xfId="0" applyFont="1" applyAlignment="1">
      <alignment horizontal="center" vertical="center"/>
    </xf>
    <xf numFmtId="0" fontId="55" fillId="0" borderId="76" xfId="0" applyFont="1" applyBorder="1" applyAlignment="1">
      <alignment horizontal="center" vertical="center"/>
    </xf>
    <xf numFmtId="0" fontId="55" fillId="0" borderId="77" xfId="0" applyFont="1" applyBorder="1" applyAlignment="1">
      <alignment horizontal="center" vertical="center"/>
    </xf>
    <xf numFmtId="0" fontId="55" fillId="0" borderId="78" xfId="0" applyFont="1" applyBorder="1" applyAlignment="1">
      <alignment horizontal="center" vertical="center"/>
    </xf>
    <xf numFmtId="0" fontId="55" fillId="0" borderId="79" xfId="0" applyFont="1" applyBorder="1" applyAlignment="1">
      <alignment horizontal="center" vertical="center"/>
    </xf>
    <xf numFmtId="0" fontId="55" fillId="0" borderId="87" xfId="0" applyFont="1" applyBorder="1" applyAlignment="1">
      <alignment horizontal="center" vertical="center"/>
    </xf>
    <xf numFmtId="0" fontId="55" fillId="0" borderId="80" xfId="0" applyFont="1" applyBorder="1" applyAlignment="1">
      <alignment horizontal="center" vertical="center"/>
    </xf>
    <xf numFmtId="0" fontId="55" fillId="0" borderId="81" xfId="0" applyFont="1" applyBorder="1" applyAlignment="1">
      <alignment horizontal="center" vertical="center"/>
    </xf>
    <xf numFmtId="0" fontId="55" fillId="0" borderId="88" xfId="0" applyFont="1" applyBorder="1" applyAlignment="1">
      <alignment horizontal="center" vertical="center"/>
    </xf>
    <xf numFmtId="0" fontId="55" fillId="0" borderId="89" xfId="0" applyFont="1" applyBorder="1" applyAlignment="1">
      <alignment horizontal="center" vertical="center"/>
    </xf>
    <xf numFmtId="0" fontId="55" fillId="0" borderId="82" xfId="0" applyFont="1" applyBorder="1" applyAlignment="1">
      <alignment horizontal="center" vertical="center"/>
    </xf>
    <xf numFmtId="0" fontId="55" fillId="0" borderId="90" xfId="0" applyFont="1" applyBorder="1" applyAlignment="1">
      <alignment horizontal="center" vertical="center"/>
    </xf>
    <xf numFmtId="0" fontId="124" fillId="0" borderId="83" xfId="0" applyFont="1" applyBorder="1" applyAlignment="1">
      <alignment horizontal="center" vertical="center" wrapText="1"/>
    </xf>
    <xf numFmtId="0" fontId="124" fillId="0" borderId="91" xfId="0" applyFont="1" applyBorder="1" applyAlignment="1">
      <alignment horizontal="center" vertical="center" wrapText="1"/>
    </xf>
    <xf numFmtId="0" fontId="55" fillId="0" borderId="75" xfId="0" applyFont="1" applyBorder="1" applyAlignment="1">
      <alignment horizontal="center" vertical="center"/>
    </xf>
    <xf numFmtId="0" fontId="55" fillId="0" borderId="85" xfId="0" applyFont="1" applyBorder="1" applyAlignment="1">
      <alignment horizontal="center" vertical="center"/>
    </xf>
    <xf numFmtId="0" fontId="55" fillId="0" borderId="86" xfId="0" applyFont="1" applyBorder="1" applyAlignment="1">
      <alignment horizontal="center" vertical="center"/>
    </xf>
    <xf numFmtId="0" fontId="54" fillId="0" borderId="0" xfId="0" applyFont="1" applyAlignment="1">
      <alignment horizontal="left" vertical="center"/>
    </xf>
    <xf numFmtId="0" fontId="58" fillId="0" borderId="0" xfId="0" applyFont="1" applyAlignment="1">
      <alignment horizontal="left" vertical="center" wrapText="1"/>
    </xf>
    <xf numFmtId="0" fontId="177" fillId="0" borderId="0" xfId="0" applyFont="1" applyAlignment="1">
      <alignment horizontal="right" vertical="center"/>
    </xf>
    <xf numFmtId="0" fontId="54" fillId="3" borderId="0" xfId="0" applyFont="1" applyFill="1" applyAlignment="1" applyProtection="1">
      <alignment horizontal="left" vertical="center"/>
      <protection locked="0"/>
    </xf>
    <xf numFmtId="0" fontId="54" fillId="3" borderId="0" xfId="0" applyFont="1" applyFill="1" applyAlignment="1" applyProtection="1">
      <alignment horizontal="left" vertical="center" indent="1"/>
      <protection locked="0"/>
    </xf>
    <xf numFmtId="9" fontId="179" fillId="0" borderId="0" xfId="1" applyFont="1" applyFill="1" applyBorder="1" applyAlignment="1" applyProtection="1">
      <alignment vertical="center"/>
    </xf>
    <xf numFmtId="0" fontId="179" fillId="0" borderId="0" xfId="0" applyFont="1">
      <alignment vertical="center"/>
    </xf>
    <xf numFmtId="0" fontId="166" fillId="0" borderId="15" xfId="0" applyFont="1" applyBorder="1" applyAlignment="1">
      <alignment horizontal="center" vertical="center" shrinkToFit="1"/>
    </xf>
    <xf numFmtId="0" fontId="167" fillId="0" borderId="0" xfId="0" applyFont="1" applyAlignment="1">
      <alignment horizontal="center" vertical="center"/>
    </xf>
    <xf numFmtId="0" fontId="168" fillId="0" borderId="24" xfId="0" applyFont="1" applyBorder="1" applyAlignment="1">
      <alignment horizontal="center" vertical="center"/>
    </xf>
    <xf numFmtId="0" fontId="168" fillId="0" borderId="25" xfId="0" applyFont="1" applyBorder="1" applyAlignment="1">
      <alignment horizontal="center" vertical="center"/>
    </xf>
    <xf numFmtId="0" fontId="168" fillId="0" borderId="31" xfId="0" applyFont="1" applyBorder="1" applyAlignment="1">
      <alignment horizontal="center" vertical="center"/>
    </xf>
    <xf numFmtId="0" fontId="168" fillId="0" borderId="26" xfId="0" applyFont="1" applyBorder="1" applyAlignment="1">
      <alignment horizontal="center" vertical="center"/>
    </xf>
    <xf numFmtId="0" fontId="168" fillId="0" borderId="0" xfId="0" applyFont="1" applyAlignment="1">
      <alignment horizontal="center" vertical="center"/>
    </xf>
    <xf numFmtId="0" fontId="168" fillId="0" borderId="32" xfId="0" applyFont="1" applyBorder="1" applyAlignment="1">
      <alignment horizontal="center" vertical="center"/>
    </xf>
    <xf numFmtId="0" fontId="168" fillId="0" borderId="27" xfId="0" applyFont="1" applyBorder="1" applyAlignment="1">
      <alignment horizontal="center" vertical="center"/>
    </xf>
    <xf numFmtId="0" fontId="168" fillId="0" borderId="15" xfId="0" applyFont="1" applyBorder="1" applyAlignment="1">
      <alignment horizontal="center" vertical="center"/>
    </xf>
    <xf numFmtId="0" fontId="168" fillId="0" borderId="33" xfId="0" applyFont="1" applyBorder="1" applyAlignment="1">
      <alignment horizontal="center" vertical="center"/>
    </xf>
    <xf numFmtId="176" fontId="173" fillId="0" borderId="0" xfId="4" applyNumberFormat="1" applyFont="1" applyAlignment="1" applyProtection="1">
      <alignment horizontal="center" vertical="center"/>
      <protection locked="0"/>
    </xf>
    <xf numFmtId="0" fontId="174" fillId="0" borderId="0" xfId="0" applyFont="1" applyAlignment="1">
      <alignment horizontal="center" vertical="top"/>
    </xf>
    <xf numFmtId="0" fontId="54" fillId="0" borderId="0" xfId="0" applyFont="1" applyAlignment="1">
      <alignment horizontal="center" vertical="center"/>
    </xf>
    <xf numFmtId="0" fontId="177" fillId="0" borderId="0" xfId="0" applyFont="1" applyAlignment="1">
      <alignment horizontal="right" vertical="center" wrapText="1"/>
    </xf>
    <xf numFmtId="0" fontId="54" fillId="3" borderId="0" xfId="0" applyFont="1" applyFill="1" applyAlignment="1" applyProtection="1">
      <alignment horizontal="left" vertical="center" wrapText="1" indent="1"/>
      <protection locked="0"/>
    </xf>
    <xf numFmtId="49" fontId="54" fillId="3" borderId="0" xfId="0" applyNumberFormat="1" applyFont="1" applyFill="1" applyAlignment="1" applyProtection="1">
      <alignment horizontal="left" vertical="center" indent="1" shrinkToFit="1"/>
      <protection locked="0"/>
    </xf>
    <xf numFmtId="0" fontId="67" fillId="0" borderId="3" xfId="0" applyFont="1" applyBorder="1" applyAlignment="1">
      <alignment horizontal="center" vertical="center" wrapText="1"/>
    </xf>
    <xf numFmtId="0" fontId="67" fillId="0" borderId="3" xfId="0" applyFont="1" applyBorder="1" applyAlignment="1">
      <alignment horizontal="center" vertical="center"/>
    </xf>
    <xf numFmtId="0" fontId="67" fillId="6" borderId="7" xfId="0" applyFont="1" applyFill="1" applyBorder="1" applyAlignment="1" applyProtection="1">
      <alignment horizontal="center" vertical="center" wrapText="1"/>
      <protection locked="0"/>
    </xf>
    <xf numFmtId="0" fontId="67" fillId="6" borderId="2" xfId="0" applyFont="1" applyFill="1" applyBorder="1" applyAlignment="1" applyProtection="1">
      <alignment horizontal="center" vertical="center" wrapText="1"/>
      <protection locked="0"/>
    </xf>
    <xf numFmtId="0" fontId="67" fillId="6" borderId="16" xfId="0" applyFont="1" applyFill="1" applyBorder="1" applyAlignment="1" applyProtection="1">
      <alignment horizontal="center" vertical="center" wrapText="1"/>
      <protection locked="0"/>
    </xf>
    <xf numFmtId="0" fontId="67" fillId="6" borderId="8" xfId="0" applyFont="1" applyFill="1" applyBorder="1" applyAlignment="1" applyProtection="1">
      <alignment horizontal="center" vertical="center" wrapText="1"/>
      <protection locked="0"/>
    </xf>
    <xf numFmtId="0" fontId="67" fillId="6" borderId="0" xfId="0" applyFont="1" applyFill="1" applyAlignment="1" applyProtection="1">
      <alignment horizontal="center" vertical="center" wrapText="1"/>
      <protection locked="0"/>
    </xf>
    <xf numFmtId="0" fontId="67" fillId="6" borderId="17" xfId="0" applyFont="1" applyFill="1" applyBorder="1" applyAlignment="1" applyProtection="1">
      <alignment horizontal="center" vertical="center" wrapText="1"/>
      <protection locked="0"/>
    </xf>
    <xf numFmtId="0" fontId="67" fillId="6" borderId="9" xfId="0" applyFont="1" applyFill="1" applyBorder="1" applyAlignment="1" applyProtection="1">
      <alignment horizontal="center" vertical="center" wrapText="1"/>
      <protection locked="0"/>
    </xf>
    <xf numFmtId="0" fontId="67" fillId="6" borderId="1" xfId="0" applyFont="1" applyFill="1" applyBorder="1" applyAlignment="1" applyProtection="1">
      <alignment horizontal="center" vertical="center" wrapText="1"/>
      <protection locked="0"/>
    </xf>
    <xf numFmtId="0" fontId="67" fillId="6" borderId="18" xfId="0" applyFont="1" applyFill="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101" fillId="3" borderId="7" xfId="0" applyFont="1" applyFill="1" applyBorder="1" applyAlignment="1" applyProtection="1">
      <alignment horizontal="center" vertical="center"/>
      <protection locked="0"/>
    </xf>
    <xf numFmtId="0" fontId="101" fillId="3" borderId="16" xfId="0" applyFont="1" applyFill="1" applyBorder="1" applyAlignment="1" applyProtection="1">
      <alignment horizontal="center" vertical="center"/>
      <protection locked="0"/>
    </xf>
    <xf numFmtId="0" fontId="101" fillId="3" borderId="8" xfId="0" applyFont="1" applyFill="1" applyBorder="1" applyAlignment="1" applyProtection="1">
      <alignment horizontal="center" vertical="center"/>
      <protection locked="0"/>
    </xf>
    <xf numFmtId="0" fontId="101" fillId="3" borderId="17" xfId="0" applyFont="1" applyFill="1" applyBorder="1" applyAlignment="1" applyProtection="1">
      <alignment horizontal="center" vertical="center"/>
      <protection locked="0"/>
    </xf>
    <xf numFmtId="0" fontId="101" fillId="3" borderId="9" xfId="0" applyFont="1" applyFill="1" applyBorder="1" applyAlignment="1" applyProtection="1">
      <alignment horizontal="center" vertical="center"/>
      <protection locked="0"/>
    </xf>
    <xf numFmtId="0" fontId="101" fillId="3" borderId="18" xfId="0" applyFont="1" applyFill="1" applyBorder="1" applyAlignment="1" applyProtection="1">
      <alignment horizontal="center" vertical="center"/>
      <protection locked="0"/>
    </xf>
    <xf numFmtId="0" fontId="86" fillId="3" borderId="2" xfId="0" applyFont="1" applyFill="1" applyBorder="1" applyAlignment="1">
      <alignment horizontal="center" vertical="center"/>
    </xf>
    <xf numFmtId="0" fontId="86" fillId="3" borderId="16" xfId="0" applyFont="1" applyFill="1" applyBorder="1" applyAlignment="1">
      <alignment horizontal="center" vertical="center"/>
    </xf>
    <xf numFmtId="0" fontId="86" fillId="3" borderId="0" xfId="0" applyFont="1" applyFill="1" applyAlignment="1">
      <alignment horizontal="center" vertical="center"/>
    </xf>
    <xf numFmtId="0" fontId="86" fillId="3" borderId="17" xfId="0" applyFont="1" applyFill="1" applyBorder="1" applyAlignment="1">
      <alignment horizontal="center" vertical="center"/>
    </xf>
    <xf numFmtId="0" fontId="86" fillId="3" borderId="1" xfId="0" applyFont="1" applyFill="1" applyBorder="1" applyAlignment="1">
      <alignment horizontal="center" vertical="center"/>
    </xf>
    <xf numFmtId="0" fontId="86"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94" fillId="0" borderId="7" xfId="0" applyFont="1" applyBorder="1" applyAlignment="1">
      <alignment horizontal="distributed" vertical="center" wrapText="1" indent="1"/>
    </xf>
    <xf numFmtId="0" fontId="94" fillId="0" borderId="16" xfId="0" applyFont="1" applyBorder="1" applyAlignment="1">
      <alignment horizontal="distributed" vertical="center" wrapText="1" indent="1"/>
    </xf>
    <xf numFmtId="0" fontId="94" fillId="0" borderId="8" xfId="0" applyFont="1" applyBorder="1" applyAlignment="1">
      <alignment horizontal="distributed" vertical="center" wrapText="1" indent="1"/>
    </xf>
    <xf numFmtId="0" fontId="94" fillId="0" borderId="17" xfId="0" applyFont="1" applyBorder="1" applyAlignment="1">
      <alignment horizontal="distributed" vertical="center" wrapText="1" indent="1"/>
    </xf>
    <xf numFmtId="0" fontId="94" fillId="0" borderId="9" xfId="0" applyFont="1" applyBorder="1" applyAlignment="1">
      <alignment horizontal="distributed" vertical="center" wrapText="1" indent="1"/>
    </xf>
    <xf numFmtId="0" fontId="94"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45" fillId="0" borderId="0" xfId="0" applyFont="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41" fillId="0" borderId="24" xfId="0" applyFont="1" applyBorder="1" applyAlignment="1">
      <alignment horizontal="center" vertical="center"/>
    </xf>
    <xf numFmtId="0" fontId="141" fillId="0" borderId="25" xfId="0" applyFont="1" applyBorder="1" applyAlignment="1">
      <alignment horizontal="center" vertical="center"/>
    </xf>
    <xf numFmtId="0" fontId="141" fillId="0" borderId="31" xfId="0" applyFont="1" applyBorder="1" applyAlignment="1">
      <alignment horizontal="center" vertical="center"/>
    </xf>
    <xf numFmtId="0" fontId="141" fillId="0" borderId="26" xfId="0" applyFont="1" applyBorder="1" applyAlignment="1">
      <alignment horizontal="center" vertical="center"/>
    </xf>
    <xf numFmtId="0" fontId="141" fillId="0" borderId="0" xfId="0" applyFont="1" applyAlignment="1">
      <alignment horizontal="center" vertical="center"/>
    </xf>
    <xf numFmtId="0" fontId="141" fillId="0" borderId="32" xfId="0" applyFont="1" applyBorder="1" applyAlignment="1">
      <alignment horizontal="center" vertical="center"/>
    </xf>
    <xf numFmtId="0" fontId="141" fillId="0" borderId="27" xfId="0" applyFont="1" applyBorder="1" applyAlignment="1">
      <alignment horizontal="center" vertical="center"/>
    </xf>
    <xf numFmtId="0" fontId="141" fillId="0" borderId="15" xfId="0" applyFont="1" applyBorder="1" applyAlignment="1">
      <alignment horizontal="center" vertical="center"/>
    </xf>
    <xf numFmtId="0" fontId="141" fillId="0" borderId="33" xfId="0" applyFont="1" applyBorder="1" applyAlignment="1">
      <alignment horizontal="center" vertical="center"/>
    </xf>
    <xf numFmtId="0" fontId="30" fillId="0" borderId="0" xfId="0" applyFont="1" applyAlignment="1">
      <alignment horizontal="center" vertical="center"/>
    </xf>
    <xf numFmtId="0" fontId="0" fillId="0" borderId="0" xfId="0" applyAlignment="1">
      <alignment horizontal="left" vertical="center" shrinkToFit="1"/>
    </xf>
    <xf numFmtId="0" fontId="28" fillId="0" borderId="0" xfId="0" applyFont="1" applyAlignment="1">
      <alignment horizontal="left" vertical="center" wrapText="1"/>
    </xf>
    <xf numFmtId="0" fontId="28" fillId="0" borderId="0" xfId="0" applyFont="1" applyAlignment="1">
      <alignment horizontal="left" vertical="center"/>
    </xf>
    <xf numFmtId="0" fontId="0" fillId="0" borderId="0" xfId="0" applyAlignment="1">
      <alignment horizontal="center" vertical="center"/>
    </xf>
    <xf numFmtId="0" fontId="104" fillId="0" borderId="0" xfId="0" applyFont="1" applyAlignment="1" applyProtection="1">
      <alignment horizontal="center" vertical="center"/>
      <protection locked="0"/>
    </xf>
    <xf numFmtId="0" fontId="141" fillId="0" borderId="24" xfId="0" applyFont="1" applyBorder="1" applyAlignment="1">
      <alignment horizontal="center" vertical="center" shrinkToFit="1"/>
    </xf>
    <xf numFmtId="0" fontId="141" fillId="0" borderId="25" xfId="0" applyFont="1" applyBorder="1" applyAlignment="1">
      <alignment horizontal="center" vertical="center" shrinkToFit="1"/>
    </xf>
    <xf numFmtId="0" fontId="141" fillId="0" borderId="31" xfId="0" applyFont="1" applyBorder="1" applyAlignment="1">
      <alignment horizontal="center" vertical="center" shrinkToFit="1"/>
    </xf>
    <xf numFmtId="0" fontId="141" fillId="0" borderId="26" xfId="0" applyFont="1" applyBorder="1" applyAlignment="1">
      <alignment horizontal="center" vertical="center" shrinkToFit="1"/>
    </xf>
    <xf numFmtId="0" fontId="141" fillId="0" borderId="0" xfId="0" applyFont="1" applyAlignment="1">
      <alignment horizontal="center" vertical="center" shrinkToFit="1"/>
    </xf>
    <xf numFmtId="0" fontId="141" fillId="0" borderId="32" xfId="0" applyFont="1" applyBorder="1" applyAlignment="1">
      <alignment horizontal="center" vertical="center" shrinkToFit="1"/>
    </xf>
    <xf numFmtId="0" fontId="141" fillId="0" borderId="27" xfId="0" applyFont="1" applyBorder="1" applyAlignment="1">
      <alignment horizontal="center" vertical="center" shrinkToFit="1"/>
    </xf>
    <xf numFmtId="0" fontId="141" fillId="0" borderId="15" xfId="0" applyFont="1" applyBorder="1" applyAlignment="1">
      <alignment horizontal="center" vertical="center" shrinkToFit="1"/>
    </xf>
    <xf numFmtId="0" fontId="141"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104" fillId="6" borderId="37" xfId="0" applyFont="1" applyFill="1" applyBorder="1" applyAlignment="1" applyProtection="1">
      <alignment horizontal="center" vertical="center"/>
      <protection locked="0"/>
    </xf>
    <xf numFmtId="0" fontId="104" fillId="6" borderId="5" xfId="0" applyFont="1" applyFill="1" applyBorder="1" applyAlignment="1" applyProtection="1">
      <alignment horizontal="center" vertical="center"/>
      <protection locked="0"/>
    </xf>
    <xf numFmtId="0" fontId="112" fillId="3" borderId="2" xfId="0" applyFont="1" applyFill="1" applyBorder="1" applyAlignment="1" applyProtection="1">
      <alignment horizontal="center" vertical="center"/>
      <protection locked="0"/>
    </xf>
    <xf numFmtId="0" fontId="112" fillId="3" borderId="16" xfId="0" applyFont="1" applyFill="1" applyBorder="1" applyAlignment="1" applyProtection="1">
      <alignment horizontal="center" vertical="center"/>
      <protection locked="0"/>
    </xf>
    <xf numFmtId="0" fontId="112" fillId="3" borderId="1" xfId="0" applyFont="1" applyFill="1" applyBorder="1" applyAlignment="1" applyProtection="1">
      <alignment horizontal="center" vertical="center"/>
      <protection locked="0"/>
    </xf>
    <xf numFmtId="0" fontId="112" fillId="3" borderId="18" xfId="0" applyFont="1"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59" fillId="0" borderId="7"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59" fillId="0" borderId="9" xfId="0" applyFont="1" applyBorder="1" applyAlignment="1" applyProtection="1">
      <alignment horizontal="center" vertical="center"/>
      <protection locked="0"/>
    </xf>
    <xf numFmtId="0" fontId="59" fillId="0" borderId="18" xfId="0" applyFont="1" applyBorder="1" applyAlignment="1" applyProtection="1">
      <alignment horizontal="center" vertical="center"/>
      <protection locked="0"/>
    </xf>
    <xf numFmtId="0" fontId="89" fillId="0" borderId="0" xfId="0" applyFont="1" applyAlignment="1">
      <alignment horizontal="left" vertical="top" wrapText="1"/>
    </xf>
    <xf numFmtId="0" fontId="104" fillId="0" borderId="0" xfId="0" applyFont="1" applyAlignment="1">
      <alignment horizontal="left" vertical="top" wrapText="1"/>
    </xf>
    <xf numFmtId="178" fontId="114" fillId="2" borderId="4" xfId="0" applyNumberFormat="1" applyFont="1" applyFill="1" applyBorder="1" applyAlignment="1" applyProtection="1">
      <alignment horizontal="center" vertical="center" shrinkToFit="1"/>
      <protection locked="0"/>
    </xf>
    <xf numFmtId="178" fontId="114" fillId="2" borderId="37" xfId="0" applyNumberFormat="1" applyFont="1" applyFill="1" applyBorder="1" applyAlignment="1" applyProtection="1">
      <alignment horizontal="center" vertical="center" shrinkToFit="1"/>
      <protection locked="0"/>
    </xf>
    <xf numFmtId="178" fontId="114" fillId="2" borderId="5" xfId="0" applyNumberFormat="1" applyFont="1" applyFill="1" applyBorder="1" applyAlignment="1" applyProtection="1">
      <alignment horizontal="center" vertical="center" shrinkToFit="1"/>
      <protection locked="0"/>
    </xf>
    <xf numFmtId="56" fontId="114" fillId="2" borderId="4" xfId="0" applyNumberFormat="1" applyFont="1" applyFill="1" applyBorder="1" applyAlignment="1" applyProtection="1">
      <alignment horizontal="center" vertical="center"/>
      <protection locked="0"/>
    </xf>
    <xf numFmtId="56" fontId="114" fillId="2" borderId="37" xfId="0" applyNumberFormat="1" applyFont="1" applyFill="1" applyBorder="1" applyAlignment="1" applyProtection="1">
      <alignment horizontal="center" vertical="center"/>
      <protection locked="0"/>
    </xf>
    <xf numFmtId="56" fontId="114" fillId="2" borderId="5" xfId="0" applyNumberFormat="1" applyFont="1" applyFill="1" applyBorder="1" applyAlignment="1" applyProtection="1">
      <alignment horizontal="center" vertical="center"/>
      <protection locked="0"/>
    </xf>
    <xf numFmtId="0" fontId="114" fillId="2" borderId="4" xfId="0" applyFont="1" applyFill="1" applyBorder="1" applyAlignment="1" applyProtection="1">
      <alignment horizontal="center" vertical="center" wrapText="1"/>
      <protection locked="0"/>
    </xf>
    <xf numFmtId="0" fontId="114" fillId="2" borderId="37" xfId="0" applyFont="1" applyFill="1" applyBorder="1" applyAlignment="1" applyProtection="1">
      <alignment horizontal="center" vertical="center" wrapText="1"/>
      <protection locked="0"/>
    </xf>
    <xf numFmtId="0" fontId="114" fillId="2" borderId="5" xfId="0" applyFont="1" applyFill="1" applyBorder="1" applyAlignment="1" applyProtection="1">
      <alignment horizontal="center" vertical="center" wrapText="1"/>
      <protection locked="0"/>
    </xf>
    <xf numFmtId="0" fontId="38" fillId="0" borderId="4"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5" xfId="0" applyFont="1" applyBorder="1" applyAlignment="1">
      <alignment horizontal="center" vertical="center" wrapText="1"/>
    </xf>
    <xf numFmtId="0" fontId="30" fillId="0" borderId="4" xfId="0" applyFont="1" applyBorder="1" applyAlignment="1">
      <alignment horizontal="center" vertical="center" shrinkToFit="1"/>
    </xf>
    <xf numFmtId="0" fontId="30" fillId="0" borderId="5" xfId="0" applyFont="1" applyBorder="1" applyAlignment="1">
      <alignment horizontal="center" vertical="center" shrinkToFit="1"/>
    </xf>
    <xf numFmtId="0" fontId="37" fillId="0" borderId="4" xfId="0" applyFont="1" applyBorder="1" applyAlignment="1">
      <alignment horizontal="center" vertical="center"/>
    </xf>
    <xf numFmtId="0" fontId="37" fillId="0" borderId="37" xfId="0" applyFont="1" applyBorder="1" applyAlignment="1">
      <alignment horizontal="center" vertical="center"/>
    </xf>
    <xf numFmtId="0" fontId="37" fillId="0" borderId="5" xfId="0" applyFont="1" applyBorder="1" applyAlignment="1">
      <alignment horizontal="center" vertical="center"/>
    </xf>
    <xf numFmtId="181" fontId="22" fillId="0" borderId="4" xfId="0" applyNumberFormat="1" applyFont="1" applyBorder="1" applyAlignment="1">
      <alignment horizontal="center" vertical="center" shrinkToFit="1"/>
    </xf>
    <xf numFmtId="181" fontId="22" fillId="0" borderId="5" xfId="0" applyNumberFormat="1" applyFont="1" applyBorder="1" applyAlignment="1">
      <alignment horizontal="center" vertical="center" shrinkToFit="1"/>
    </xf>
    <xf numFmtId="0" fontId="36" fillId="0" borderId="4" xfId="0" applyFont="1" applyBorder="1" applyAlignment="1">
      <alignment horizontal="left" vertical="center"/>
    </xf>
    <xf numFmtId="0" fontId="36" fillId="0" borderId="37" xfId="0" applyFont="1" applyBorder="1" applyAlignment="1">
      <alignment horizontal="left" vertical="center"/>
    </xf>
    <xf numFmtId="0" fontId="36" fillId="0" borderId="5" xfId="0" applyFont="1" applyBorder="1" applyAlignment="1">
      <alignment horizontal="left" vertical="center"/>
    </xf>
    <xf numFmtId="0" fontId="114" fillId="2" borderId="4" xfId="0" applyFont="1" applyFill="1" applyBorder="1" applyAlignment="1" applyProtection="1">
      <alignment horizontal="center" vertical="center"/>
      <protection locked="0"/>
    </xf>
    <xf numFmtId="0" fontId="114" fillId="2" borderId="37" xfId="0" applyFont="1" applyFill="1" applyBorder="1" applyAlignment="1" applyProtection="1">
      <alignment horizontal="center" vertical="center"/>
      <protection locked="0"/>
    </xf>
    <xf numFmtId="0" fontId="114" fillId="2" borderId="5" xfId="0" applyFont="1" applyFill="1" applyBorder="1" applyAlignment="1" applyProtection="1">
      <alignment horizontal="center" vertical="center"/>
      <protection locked="0"/>
    </xf>
    <xf numFmtId="0" fontId="114" fillId="9" borderId="4" xfId="0" applyFont="1" applyFill="1" applyBorder="1" applyAlignment="1" applyProtection="1">
      <alignment horizontal="center" vertical="center" wrapText="1"/>
      <protection locked="0"/>
    </xf>
    <xf numFmtId="0" fontId="114" fillId="9" borderId="37" xfId="0" applyFont="1" applyFill="1" applyBorder="1" applyAlignment="1" applyProtection="1">
      <alignment horizontal="center" vertical="center" wrapText="1"/>
      <protection locked="0"/>
    </xf>
    <xf numFmtId="0" fontId="114" fillId="9" borderId="5" xfId="0" applyFont="1" applyFill="1" applyBorder="1" applyAlignment="1" applyProtection="1">
      <alignment horizontal="center" vertical="center" wrapText="1"/>
      <protection locked="0"/>
    </xf>
    <xf numFmtId="0" fontId="32" fillId="0" borderId="4" xfId="0" applyFont="1" applyBorder="1" applyAlignment="1">
      <alignment horizontal="center" vertical="center"/>
    </xf>
    <xf numFmtId="0" fontId="32" fillId="0" borderId="37" xfId="0" applyFont="1" applyBorder="1" applyAlignment="1">
      <alignment horizontal="center" vertical="center"/>
    </xf>
    <xf numFmtId="0" fontId="32" fillId="0" borderId="5" xfId="0" applyFont="1" applyBorder="1" applyAlignment="1">
      <alignment horizontal="center" vertical="center"/>
    </xf>
    <xf numFmtId="0" fontId="142" fillId="7" borderId="0" xfId="0" applyFont="1" applyFill="1" applyAlignment="1">
      <alignment horizontal="center" vertical="center" shrinkToFit="1"/>
    </xf>
    <xf numFmtId="0" fontId="44" fillId="0" borderId="0" xfId="0" applyFont="1" applyAlignment="1">
      <alignment horizontal="center" vertical="center"/>
    </xf>
    <xf numFmtId="0" fontId="42" fillId="0" borderId="3" xfId="0" applyFont="1" applyBorder="1" applyAlignment="1">
      <alignment horizontal="center" vertical="center"/>
    </xf>
    <xf numFmtId="0" fontId="113" fillId="3" borderId="7" xfId="0" applyFont="1" applyFill="1" applyBorder="1" applyAlignment="1" applyProtection="1">
      <alignment horizontal="center" vertical="center"/>
      <protection locked="0"/>
    </xf>
    <xf numFmtId="0" fontId="113" fillId="3" borderId="2" xfId="0" applyFont="1" applyFill="1" applyBorder="1" applyAlignment="1" applyProtection="1">
      <alignment horizontal="center" vertical="center"/>
      <protection locked="0"/>
    </xf>
    <xf numFmtId="0" fontId="113" fillId="3" borderId="9" xfId="0" applyFont="1" applyFill="1" applyBorder="1" applyAlignment="1" applyProtection="1">
      <alignment horizontal="center" vertical="center"/>
      <protection locked="0"/>
    </xf>
    <xf numFmtId="0" fontId="113"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2" fillId="0" borderId="7" xfId="0" applyFont="1" applyBorder="1" applyAlignment="1">
      <alignment horizontal="distributed" vertical="center" wrapText="1" indent="1"/>
    </xf>
    <xf numFmtId="0" fontId="42" fillId="0" borderId="2" xfId="0" applyFont="1" applyBorder="1" applyAlignment="1">
      <alignment horizontal="distributed" vertical="center" wrapText="1" indent="1"/>
    </xf>
    <xf numFmtId="0" fontId="42" fillId="0" borderId="16" xfId="0" applyFont="1" applyBorder="1" applyAlignment="1">
      <alignment horizontal="distributed" vertical="center" wrapText="1" indent="1"/>
    </xf>
    <xf numFmtId="0" fontId="42" fillId="0" borderId="8" xfId="0" applyFont="1" applyBorder="1" applyAlignment="1">
      <alignment horizontal="distributed" vertical="center" wrapText="1" indent="1"/>
    </xf>
    <xf numFmtId="0" fontId="42" fillId="0" borderId="0" xfId="0" applyFont="1" applyAlignment="1">
      <alignment horizontal="distributed" vertical="center" wrapText="1" indent="1"/>
    </xf>
    <xf numFmtId="0" fontId="42" fillId="0" borderId="17" xfId="0" applyFont="1" applyBorder="1" applyAlignment="1">
      <alignment horizontal="distributed" vertical="center" wrapText="1" indent="1"/>
    </xf>
    <xf numFmtId="0" fontId="42" fillId="0" borderId="9" xfId="0" applyFont="1" applyBorder="1" applyAlignment="1">
      <alignment horizontal="distributed" vertical="center" wrapText="1" indent="1"/>
    </xf>
    <xf numFmtId="0" fontId="42" fillId="0" borderId="1" xfId="0" applyFont="1" applyBorder="1" applyAlignment="1">
      <alignment horizontal="distributed" vertical="center" wrapText="1" indent="1"/>
    </xf>
    <xf numFmtId="0" fontId="42" fillId="0" borderId="18" xfId="0" applyFont="1" applyBorder="1" applyAlignment="1">
      <alignment horizontal="distributed" vertical="center" wrapText="1" indent="1"/>
    </xf>
    <xf numFmtId="0" fontId="101" fillId="3" borderId="7" xfId="0" applyFont="1" applyFill="1" applyBorder="1" applyAlignment="1" applyProtection="1">
      <alignment horizontal="center" vertical="center" wrapText="1"/>
      <protection locked="0"/>
    </xf>
    <xf numFmtId="0" fontId="101" fillId="3" borderId="2" xfId="0" applyFont="1" applyFill="1" applyBorder="1" applyAlignment="1" applyProtection="1">
      <alignment horizontal="center" vertical="center" wrapText="1"/>
      <protection locked="0"/>
    </xf>
    <xf numFmtId="0" fontId="101" fillId="3" borderId="16" xfId="0" applyFont="1" applyFill="1" applyBorder="1" applyAlignment="1" applyProtection="1">
      <alignment horizontal="center" vertical="center" wrapText="1"/>
      <protection locked="0"/>
    </xf>
    <xf numFmtId="0" fontId="101" fillId="3" borderId="9" xfId="0" applyFont="1" applyFill="1" applyBorder="1" applyAlignment="1" applyProtection="1">
      <alignment horizontal="center" vertical="center" wrapText="1"/>
      <protection locked="0"/>
    </xf>
    <xf numFmtId="0" fontId="101" fillId="3" borderId="1" xfId="0" applyFont="1" applyFill="1" applyBorder="1" applyAlignment="1" applyProtection="1">
      <alignment horizontal="center" vertical="center" wrapText="1"/>
      <protection locked="0"/>
    </xf>
    <xf numFmtId="0" fontId="101" fillId="3" borderId="18" xfId="0" applyFont="1" applyFill="1" applyBorder="1" applyAlignment="1" applyProtection="1">
      <alignment horizontal="center" vertical="center" wrapText="1"/>
      <protection locked="0"/>
    </xf>
    <xf numFmtId="0" fontId="43" fillId="6" borderId="3" xfId="0" applyFont="1" applyFill="1" applyBorder="1" applyAlignment="1">
      <alignment horizontal="center" vertical="center"/>
    </xf>
    <xf numFmtId="0" fontId="41" fillId="3" borderId="3" xfId="0" applyFont="1" applyFill="1" applyBorder="1" applyAlignment="1">
      <alignment horizontal="center" vertical="center"/>
    </xf>
    <xf numFmtId="0" fontId="39" fillId="0" borderId="0" xfId="0" applyFont="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37" xfId="0" applyFont="1" applyBorder="1" applyAlignment="1">
      <alignment horizontal="center" vertical="center" wrapText="1"/>
    </xf>
    <xf numFmtId="0" fontId="54" fillId="0" borderId="7" xfId="0" applyFont="1" applyBorder="1" applyAlignment="1">
      <alignment horizontal="distributed" vertical="center" wrapText="1" indent="1"/>
    </xf>
    <xf numFmtId="0" fontId="54" fillId="0" borderId="16" xfId="0" applyFont="1" applyBorder="1" applyAlignment="1">
      <alignment horizontal="distributed" vertical="center" wrapText="1" indent="1"/>
    </xf>
    <xf numFmtId="0" fontId="54" fillId="0" borderId="8" xfId="0" applyFont="1" applyBorder="1" applyAlignment="1">
      <alignment horizontal="distributed" vertical="center" wrapText="1" indent="1"/>
    </xf>
    <xf numFmtId="0" fontId="54" fillId="0" borderId="17" xfId="0" applyFont="1" applyBorder="1" applyAlignment="1">
      <alignment horizontal="distributed" vertical="center" wrapText="1" indent="1"/>
    </xf>
    <xf numFmtId="0" fontId="115" fillId="2" borderId="7" xfId="0" applyFont="1" applyFill="1" applyBorder="1" applyAlignment="1" applyProtection="1">
      <alignment horizontal="left" vertical="top"/>
      <protection locked="0"/>
    </xf>
    <xf numFmtId="0" fontId="115" fillId="2" borderId="2" xfId="0" applyFont="1" applyFill="1" applyBorder="1" applyAlignment="1" applyProtection="1">
      <alignment horizontal="left" vertical="top"/>
      <protection locked="0"/>
    </xf>
    <xf numFmtId="0" fontId="115" fillId="2" borderId="16" xfId="0" applyFont="1" applyFill="1" applyBorder="1" applyAlignment="1" applyProtection="1">
      <alignment horizontal="left" vertical="top"/>
      <protection locked="0"/>
    </xf>
    <xf numFmtId="0" fontId="115" fillId="2" borderId="8" xfId="0" applyFont="1" applyFill="1" applyBorder="1" applyAlignment="1" applyProtection="1">
      <alignment horizontal="left" vertical="top"/>
      <protection locked="0"/>
    </xf>
    <xf numFmtId="0" fontId="115" fillId="2" borderId="0" xfId="0" applyFont="1" applyFill="1" applyAlignment="1" applyProtection="1">
      <alignment horizontal="left" vertical="top"/>
      <protection locked="0"/>
    </xf>
    <xf numFmtId="0" fontId="115" fillId="2" borderId="17" xfId="0" applyFont="1" applyFill="1" applyBorder="1" applyAlignment="1" applyProtection="1">
      <alignment horizontal="left" vertical="top"/>
      <protection locked="0"/>
    </xf>
    <xf numFmtId="0" fontId="115" fillId="2" borderId="9" xfId="0" applyFont="1" applyFill="1" applyBorder="1" applyAlignment="1" applyProtection="1">
      <alignment horizontal="left" vertical="top"/>
      <protection locked="0"/>
    </xf>
    <xf numFmtId="0" fontId="115" fillId="2" borderId="1" xfId="0" applyFont="1" applyFill="1" applyBorder="1" applyAlignment="1" applyProtection="1">
      <alignment horizontal="left" vertical="top"/>
      <protection locked="0"/>
    </xf>
    <xf numFmtId="0" fontId="115" fillId="2" borderId="18" xfId="0" applyFont="1" applyFill="1" applyBorder="1" applyAlignment="1" applyProtection="1">
      <alignment horizontal="left" vertical="top"/>
      <protection locked="0"/>
    </xf>
    <xf numFmtId="0" fontId="55" fillId="0" borderId="8" xfId="0" applyFont="1" applyBorder="1" applyAlignment="1">
      <alignment horizontal="distributed" vertical="center" wrapText="1" indent="1"/>
    </xf>
    <xf numFmtId="0" fontId="55" fillId="0" borderId="17" xfId="0" applyFont="1" applyBorder="1" applyAlignment="1">
      <alignment horizontal="distributed" vertical="center" indent="1"/>
    </xf>
    <xf numFmtId="0" fontId="55" fillId="0" borderId="8" xfId="0" applyFont="1" applyBorder="1" applyAlignment="1">
      <alignment horizontal="distributed" vertical="center" indent="1"/>
    </xf>
    <xf numFmtId="0" fontId="55" fillId="0" borderId="9" xfId="0" applyFont="1" applyBorder="1" applyAlignment="1">
      <alignment horizontal="distributed" vertical="center" indent="1"/>
    </xf>
    <xf numFmtId="0" fontId="55" fillId="0" borderId="18" xfId="0" applyFont="1" applyBorder="1" applyAlignment="1">
      <alignment horizontal="distributed" vertical="center" indent="1"/>
    </xf>
    <xf numFmtId="0" fontId="47" fillId="0" borderId="7" xfId="0" applyFont="1" applyBorder="1" applyAlignment="1">
      <alignment horizontal="center"/>
    </xf>
    <xf numFmtId="0" fontId="47" fillId="0" borderId="16" xfId="0" applyFont="1" applyBorder="1" applyAlignment="1">
      <alignment horizontal="center"/>
    </xf>
    <xf numFmtId="0" fontId="47" fillId="0" borderId="8" xfId="0" applyFont="1" applyBorder="1" applyAlignment="1">
      <alignment horizontal="center"/>
    </xf>
    <xf numFmtId="0" fontId="47" fillId="0" borderId="17" xfId="0" applyFont="1" applyBorder="1" applyAlignment="1">
      <alignment horizontal="center"/>
    </xf>
    <xf numFmtId="0" fontId="111" fillId="2" borderId="3" xfId="0" applyFont="1" applyFill="1" applyBorder="1" applyAlignment="1" applyProtection="1">
      <alignment horizontal="center" vertical="center" shrinkToFit="1"/>
      <protection locked="0"/>
    </xf>
    <xf numFmtId="0" fontId="52"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5" fillId="2" borderId="7" xfId="0" applyNumberFormat="1" applyFont="1" applyFill="1" applyBorder="1" applyAlignment="1" applyProtection="1">
      <alignment horizontal="center" vertical="center"/>
      <protection locked="0"/>
    </xf>
    <xf numFmtId="49" fontId="115" fillId="2" borderId="2" xfId="0" applyNumberFormat="1" applyFont="1" applyFill="1" applyBorder="1" applyAlignment="1" applyProtection="1">
      <alignment horizontal="center" vertical="center"/>
      <protection locked="0"/>
    </xf>
    <xf numFmtId="49" fontId="115" fillId="2" borderId="16" xfId="0" applyNumberFormat="1" applyFont="1" applyFill="1" applyBorder="1" applyAlignment="1" applyProtection="1">
      <alignment horizontal="center" vertical="center"/>
      <protection locked="0"/>
    </xf>
    <xf numFmtId="49" fontId="115" fillId="2" borderId="8" xfId="0" applyNumberFormat="1" applyFont="1" applyFill="1" applyBorder="1" applyAlignment="1" applyProtection="1">
      <alignment horizontal="center" vertical="center"/>
      <protection locked="0"/>
    </xf>
    <xf numFmtId="49" fontId="115" fillId="2" borderId="0" xfId="0" applyNumberFormat="1" applyFont="1" applyFill="1" applyAlignment="1" applyProtection="1">
      <alignment horizontal="center" vertical="center"/>
      <protection locked="0"/>
    </xf>
    <xf numFmtId="49" fontId="115" fillId="2" borderId="17" xfId="0" applyNumberFormat="1" applyFont="1" applyFill="1" applyBorder="1" applyAlignment="1" applyProtection="1">
      <alignment horizontal="center" vertical="center"/>
      <protection locked="0"/>
    </xf>
    <xf numFmtId="49" fontId="115" fillId="2" borderId="9" xfId="0" applyNumberFormat="1" applyFont="1" applyFill="1" applyBorder="1" applyAlignment="1" applyProtection="1">
      <alignment horizontal="center" vertical="center"/>
      <protection locked="0"/>
    </xf>
    <xf numFmtId="49" fontId="115" fillId="2" borderId="1" xfId="0" applyNumberFormat="1" applyFont="1" applyFill="1" applyBorder="1" applyAlignment="1" applyProtection="1">
      <alignment horizontal="center" vertical="center"/>
      <protection locked="0"/>
    </xf>
    <xf numFmtId="49" fontId="115" fillId="2" borderId="18" xfId="0" applyNumberFormat="1" applyFont="1" applyFill="1" applyBorder="1" applyAlignment="1" applyProtection="1">
      <alignment horizontal="center" vertical="center"/>
      <protection locked="0"/>
    </xf>
    <xf numFmtId="0" fontId="53" fillId="0" borderId="8" xfId="0" applyFont="1" applyBorder="1" applyAlignment="1">
      <alignment horizontal="right" vertical="center"/>
    </xf>
    <xf numFmtId="0" fontId="53" fillId="0" borderId="17" xfId="0" applyFont="1" applyBorder="1" applyAlignment="1">
      <alignment horizontal="right" vertical="center"/>
    </xf>
    <xf numFmtId="0" fontId="53" fillId="0" borderId="9" xfId="0" applyFont="1" applyBorder="1" applyAlignment="1">
      <alignment horizontal="right" vertical="center"/>
    </xf>
    <xf numFmtId="0" fontId="53" fillId="0" borderId="18" xfId="0" applyFont="1" applyBorder="1" applyAlignment="1">
      <alignment horizontal="right" vertical="center"/>
    </xf>
    <xf numFmtId="0" fontId="52" fillId="2" borderId="7" xfId="0" applyFont="1" applyFill="1" applyBorder="1" applyAlignment="1">
      <alignment horizontal="center" vertical="center" shrinkToFit="1"/>
    </xf>
    <xf numFmtId="0" fontId="52" fillId="2" borderId="16" xfId="0" applyFont="1" applyFill="1" applyBorder="1" applyAlignment="1">
      <alignment horizontal="center" vertical="center" shrinkToFit="1"/>
    </xf>
    <xf numFmtId="0" fontId="52" fillId="2" borderId="9" xfId="0" applyFont="1" applyFill="1" applyBorder="1" applyAlignment="1">
      <alignment horizontal="center" vertical="center" shrinkToFit="1"/>
    </xf>
    <xf numFmtId="0" fontId="52" fillId="2" borderId="18" xfId="0" applyFont="1" applyFill="1" applyBorder="1" applyAlignment="1">
      <alignment horizontal="center" vertical="center" shrinkToFit="1"/>
    </xf>
    <xf numFmtId="38" fontId="115" fillId="2" borderId="7" xfId="3" applyFont="1" applyFill="1" applyBorder="1" applyAlignment="1" applyProtection="1">
      <alignment horizontal="center" vertical="center"/>
      <protection locked="0"/>
    </xf>
    <xf numFmtId="38" fontId="115" fillId="2" borderId="2" xfId="3" applyFont="1" applyFill="1" applyBorder="1" applyAlignment="1" applyProtection="1">
      <alignment horizontal="center" vertical="center"/>
      <protection locked="0"/>
    </xf>
    <xf numFmtId="38" fontId="115" fillId="2" borderId="8" xfId="3" applyFont="1" applyFill="1" applyBorder="1" applyAlignment="1" applyProtection="1">
      <alignment horizontal="center" vertical="center"/>
      <protection locked="0"/>
    </xf>
    <xf numFmtId="38" fontId="115" fillId="2" borderId="0" xfId="3" applyFont="1" applyFill="1" applyBorder="1" applyAlignment="1" applyProtection="1">
      <alignment horizontal="center" vertical="center"/>
      <protection locked="0"/>
    </xf>
    <xf numFmtId="38" fontId="115" fillId="2" borderId="9" xfId="3" applyFont="1" applyFill="1" applyBorder="1" applyAlignment="1" applyProtection="1">
      <alignment horizontal="center" vertical="center"/>
      <protection locked="0"/>
    </xf>
    <xf numFmtId="38" fontId="115"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0" fontId="47" fillId="0" borderId="3" xfId="0" applyFont="1" applyBorder="1" applyAlignment="1">
      <alignment horizontal="distributed" vertical="center" indent="1"/>
    </xf>
    <xf numFmtId="176" fontId="0" fillId="2" borderId="2" xfId="0" applyNumberFormat="1" applyFill="1" applyBorder="1" applyAlignment="1">
      <alignment horizontal="center" vertical="center"/>
    </xf>
    <xf numFmtId="176" fontId="0" fillId="2" borderId="0" xfId="0" applyNumberFormat="1" applyFill="1" applyAlignment="1">
      <alignment horizontal="center" vertical="center"/>
    </xf>
    <xf numFmtId="176" fontId="0" fillId="2" borderId="0" xfId="0" applyNumberFormat="1" applyFill="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lignment horizontal="center" vertical="center"/>
    </xf>
    <xf numFmtId="0" fontId="56" fillId="7" borderId="0" xfId="0" applyFont="1" applyFill="1" applyAlignment="1">
      <alignment horizontal="center" vertical="center" shrinkToFit="1"/>
    </xf>
    <xf numFmtId="0" fontId="22" fillId="0" borderId="0" xfId="0" applyFont="1" applyAlignment="1">
      <alignment horizontal="center" vertical="center"/>
    </xf>
    <xf numFmtId="0" fontId="72" fillId="0" borderId="7" xfId="0" applyFont="1" applyBorder="1" applyAlignment="1">
      <alignment horizontal="distributed" vertical="center" wrapText="1" indent="1"/>
    </xf>
    <xf numFmtId="0" fontId="72" fillId="0" borderId="16" xfId="0" applyFont="1" applyBorder="1" applyAlignment="1">
      <alignment horizontal="distributed" vertical="center" wrapText="1" indent="1"/>
    </xf>
    <xf numFmtId="0" fontId="72" fillId="0" borderId="8" xfId="0" applyFont="1" applyBorder="1" applyAlignment="1">
      <alignment horizontal="distributed" vertical="center" wrapText="1" indent="1"/>
    </xf>
    <xf numFmtId="0" fontId="72" fillId="0" borderId="17" xfId="0" applyFont="1" applyBorder="1" applyAlignment="1">
      <alignment horizontal="distributed" vertical="center" wrapText="1" indent="1"/>
    </xf>
    <xf numFmtId="0" fontId="72" fillId="0" borderId="9" xfId="0" applyFont="1" applyBorder="1" applyAlignment="1">
      <alignment horizontal="distributed" vertical="center" wrapText="1" indent="1"/>
    </xf>
    <xf numFmtId="0" fontId="72" fillId="0" borderId="18" xfId="0" applyFont="1" applyBorder="1" applyAlignment="1">
      <alignment horizontal="distributed" vertical="center" wrapText="1" indent="1"/>
    </xf>
    <xf numFmtId="0" fontId="115" fillId="2" borderId="7" xfId="0" applyFont="1" applyFill="1" applyBorder="1" applyAlignment="1" applyProtection="1">
      <alignment horizontal="center" vertical="center"/>
      <protection locked="0"/>
    </xf>
    <xf numFmtId="0" fontId="115" fillId="2" borderId="2" xfId="0" applyFont="1" applyFill="1" applyBorder="1" applyAlignment="1" applyProtection="1">
      <alignment horizontal="center" vertical="center"/>
      <protection locked="0"/>
    </xf>
    <xf numFmtId="0" fontId="115" fillId="2" borderId="16" xfId="0" applyFont="1" applyFill="1" applyBorder="1" applyAlignment="1" applyProtection="1">
      <alignment horizontal="center" vertical="center"/>
      <protection locked="0"/>
    </xf>
    <xf numFmtId="0" fontId="115" fillId="2" borderId="8" xfId="0" applyFont="1" applyFill="1" applyBorder="1" applyAlignment="1" applyProtection="1">
      <alignment horizontal="center" vertical="center"/>
      <protection locked="0"/>
    </xf>
    <xf numFmtId="0" fontId="115" fillId="2" borderId="0" xfId="0" applyFont="1" applyFill="1" applyAlignment="1" applyProtection="1">
      <alignment horizontal="center" vertical="center"/>
      <protection locked="0"/>
    </xf>
    <xf numFmtId="0" fontId="115" fillId="2" borderId="17" xfId="0" applyFont="1" applyFill="1" applyBorder="1" applyAlignment="1" applyProtection="1">
      <alignment horizontal="center" vertical="center"/>
      <protection locked="0"/>
    </xf>
    <xf numFmtId="0" fontId="115" fillId="2" borderId="9" xfId="0" applyFont="1" applyFill="1" applyBorder="1" applyAlignment="1" applyProtection="1">
      <alignment horizontal="center" vertical="center"/>
      <protection locked="0"/>
    </xf>
    <xf numFmtId="0" fontId="115" fillId="2" borderId="1" xfId="0" applyFont="1" applyFill="1" applyBorder="1" applyAlignment="1" applyProtection="1">
      <alignment horizontal="center" vertical="center"/>
      <protection locked="0"/>
    </xf>
    <xf numFmtId="0" fontId="115" fillId="2" borderId="18" xfId="0" applyFont="1" applyFill="1" applyBorder="1" applyAlignment="1" applyProtection="1">
      <alignment horizontal="center" vertical="center"/>
      <protection locked="0"/>
    </xf>
    <xf numFmtId="0" fontId="49" fillId="0" borderId="3" xfId="0" applyFont="1" applyBorder="1" applyAlignment="1">
      <alignment horizontal="distributed" vertical="center" indent="1"/>
    </xf>
    <xf numFmtId="176" fontId="0" fillId="2" borderId="2" xfId="0" applyNumberFormat="1" applyFill="1" applyBorder="1" applyAlignment="1" applyProtection="1">
      <alignment horizontal="center" vertical="center"/>
      <protection locked="0"/>
    </xf>
    <xf numFmtId="0" fontId="0" fillId="0" borderId="0" xfId="0" applyAlignment="1">
      <alignment horizontal="center" vertical="center" wrapText="1"/>
    </xf>
    <xf numFmtId="0" fontId="48" fillId="0" borderId="0" xfId="0" applyFont="1" applyAlignment="1">
      <alignment horizontal="center" vertical="center"/>
    </xf>
    <xf numFmtId="0" fontId="0" fillId="0" borderId="0" xfId="0" applyAlignment="1">
      <alignment horizontal="distributed" vertical="center" wrapText="1" indent="1"/>
    </xf>
    <xf numFmtId="176" fontId="0" fillId="0" borderId="0" xfId="0" applyNumberFormat="1" applyAlignment="1">
      <alignment horizontal="center" vertical="center"/>
    </xf>
    <xf numFmtId="177" fontId="15" fillId="0" borderId="0" xfId="0" applyNumberFormat="1" applyFont="1" applyAlignment="1">
      <alignment horizontal="center" vertical="center"/>
    </xf>
    <xf numFmtId="0" fontId="48" fillId="0" borderId="0" xfId="0" applyFont="1" applyAlignment="1">
      <alignment vertical="center" wrapText="1"/>
    </xf>
    <xf numFmtId="0" fontId="48" fillId="0" borderId="0" xfId="0" applyFont="1">
      <alignment vertical="center"/>
    </xf>
    <xf numFmtId="0" fontId="19" fillId="0" borderId="0" xfId="0" applyFont="1" applyAlignment="1">
      <alignment horizontal="center" vertical="center"/>
    </xf>
    <xf numFmtId="0" fontId="21" fillId="0" borderId="0" xfId="0" applyFont="1" applyAlignment="1">
      <alignment horizontal="center" vertical="center"/>
    </xf>
    <xf numFmtId="0" fontId="57" fillId="0" borderId="0" xfId="0" applyFont="1" applyAlignment="1">
      <alignment horizontal="center" vertical="center"/>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5" fillId="2" borderId="7" xfId="0" applyFont="1" applyFill="1" applyBorder="1" applyAlignment="1" applyProtection="1">
      <alignment vertical="center" wrapText="1"/>
      <protection locked="0"/>
    </xf>
    <xf numFmtId="0" fontId="115" fillId="2" borderId="2" xfId="0" applyFont="1" applyFill="1" applyBorder="1" applyProtection="1">
      <alignment vertical="center"/>
      <protection locked="0"/>
    </xf>
    <xf numFmtId="0" fontId="115" fillId="2" borderId="16" xfId="0" applyFont="1" applyFill="1" applyBorder="1" applyProtection="1">
      <alignment vertical="center"/>
      <protection locked="0"/>
    </xf>
    <xf numFmtId="0" fontId="115" fillId="2" borderId="8" xfId="0" applyFont="1" applyFill="1" applyBorder="1" applyProtection="1">
      <alignment vertical="center"/>
      <protection locked="0"/>
    </xf>
    <xf numFmtId="0" fontId="115" fillId="2" borderId="0" xfId="0" applyFont="1" applyFill="1" applyProtection="1">
      <alignment vertical="center"/>
      <protection locked="0"/>
    </xf>
    <xf numFmtId="0" fontId="115" fillId="2" borderId="17" xfId="0" applyFont="1" applyFill="1" applyBorder="1" applyProtection="1">
      <alignment vertical="center"/>
      <protection locked="0"/>
    </xf>
    <xf numFmtId="0" fontId="115" fillId="2" borderId="9" xfId="0" applyFont="1" applyFill="1" applyBorder="1" applyProtection="1">
      <alignment vertical="center"/>
      <protection locked="0"/>
    </xf>
    <xf numFmtId="0" fontId="115" fillId="2" borderId="1" xfId="0" applyFont="1" applyFill="1" applyBorder="1" applyProtection="1">
      <alignment vertical="center"/>
      <protection locked="0"/>
    </xf>
    <xf numFmtId="0" fontId="115"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38" fillId="0" borderId="4" xfId="0" applyFont="1" applyBorder="1" applyAlignment="1">
      <alignment horizontal="center" vertical="center"/>
    </xf>
    <xf numFmtId="0" fontId="38" fillId="0" borderId="37" xfId="0" applyFont="1" applyBorder="1" applyAlignment="1">
      <alignment horizontal="center" vertical="center"/>
    </xf>
    <xf numFmtId="0" fontId="38" fillId="0" borderId="5" xfId="0" applyFont="1" applyBorder="1" applyAlignment="1">
      <alignment horizontal="center" vertical="center"/>
    </xf>
    <xf numFmtId="0" fontId="30" fillId="0" borderId="37" xfId="0" applyFont="1" applyBorder="1" applyAlignment="1">
      <alignment horizontal="center" vertical="center" shrinkToFit="1"/>
    </xf>
    <xf numFmtId="0" fontId="66" fillId="0" borderId="4" xfId="0" applyFont="1" applyBorder="1" applyAlignment="1">
      <alignment horizontal="center" vertical="center"/>
    </xf>
    <xf numFmtId="0" fontId="66" fillId="0" borderId="37" xfId="0" applyFont="1" applyBorder="1" applyAlignment="1">
      <alignment horizontal="center" vertical="center"/>
    </xf>
    <xf numFmtId="0" fontId="66"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178" fontId="118" fillId="2" borderId="6" xfId="0" applyNumberFormat="1" applyFont="1" applyFill="1" applyBorder="1" applyAlignment="1" applyProtection="1">
      <alignment horizontal="center" vertical="center" shrinkToFit="1"/>
      <protection locked="0"/>
    </xf>
    <xf numFmtId="178" fontId="118" fillId="2" borderId="22" xfId="0" applyNumberFormat="1" applyFont="1" applyFill="1" applyBorder="1" applyAlignment="1" applyProtection="1">
      <alignment horizontal="center" vertical="center" shrinkToFit="1"/>
      <protection locked="0"/>
    </xf>
    <xf numFmtId="178" fontId="118" fillId="2" borderId="7" xfId="0" applyNumberFormat="1" applyFont="1" applyFill="1" applyBorder="1" applyAlignment="1" applyProtection="1">
      <alignment horizontal="center" vertical="center" shrinkToFit="1"/>
      <protection locked="0"/>
    </xf>
    <xf numFmtId="178" fontId="118" fillId="2" borderId="16" xfId="0" applyNumberFormat="1" applyFont="1" applyFill="1" applyBorder="1" applyAlignment="1" applyProtection="1">
      <alignment horizontal="center" vertical="center" shrinkToFit="1"/>
      <protection locked="0"/>
    </xf>
    <xf numFmtId="178" fontId="118" fillId="2" borderId="9" xfId="0" applyNumberFormat="1" applyFont="1" applyFill="1" applyBorder="1" applyAlignment="1" applyProtection="1">
      <alignment horizontal="center" vertical="center" shrinkToFit="1"/>
      <protection locked="0"/>
    </xf>
    <xf numFmtId="178" fontId="118" fillId="2" borderId="18" xfId="0" applyNumberFormat="1" applyFont="1" applyFill="1" applyBorder="1" applyAlignment="1" applyProtection="1">
      <alignment horizontal="center" vertical="center" shrinkToFit="1"/>
      <protection locked="0"/>
    </xf>
    <xf numFmtId="178" fontId="118" fillId="2" borderId="11" xfId="0" applyNumberFormat="1" applyFont="1" applyFill="1" applyBorder="1" applyAlignment="1" applyProtection="1">
      <alignment horizontal="center" vertical="center" shrinkToFit="1"/>
      <protection locked="0"/>
    </xf>
    <xf numFmtId="0" fontId="104" fillId="0" borderId="22" xfId="0" applyFont="1" applyBorder="1" applyAlignment="1" applyProtection="1">
      <alignment horizontal="center" vertical="center" shrinkToFit="1"/>
      <protection locked="0"/>
    </xf>
    <xf numFmtId="178" fontId="118" fillId="2" borderId="1" xfId="0" applyNumberFormat="1" applyFont="1" applyFill="1" applyBorder="1" applyAlignment="1" applyProtection="1">
      <alignment horizontal="center" vertical="center" shrinkToFit="1"/>
      <protection locked="0"/>
    </xf>
    <xf numFmtId="0" fontId="104" fillId="0" borderId="18" xfId="0" applyFont="1" applyBorder="1" applyAlignment="1" applyProtection="1">
      <alignment horizontal="center" vertical="center" shrinkToFit="1"/>
      <protection locked="0"/>
    </xf>
    <xf numFmtId="0" fontId="117" fillId="2" borderId="7" xfId="0" applyFont="1" applyFill="1" applyBorder="1" applyAlignment="1" applyProtection="1">
      <alignment horizontal="center" vertical="center"/>
      <protection locked="0"/>
    </xf>
    <xf numFmtId="0" fontId="117" fillId="2" borderId="16" xfId="0" applyFont="1" applyFill="1" applyBorder="1" applyAlignment="1" applyProtection="1">
      <alignment horizontal="center" vertical="center"/>
      <protection locked="0"/>
    </xf>
    <xf numFmtId="0" fontId="117" fillId="2" borderId="9" xfId="0" applyFont="1" applyFill="1" applyBorder="1" applyAlignment="1" applyProtection="1">
      <alignment horizontal="center" vertical="center"/>
      <protection locked="0"/>
    </xf>
    <xf numFmtId="0" fontId="117" fillId="2" borderId="18" xfId="0" applyFont="1" applyFill="1" applyBorder="1" applyAlignment="1" applyProtection="1">
      <alignment horizontal="center" vertical="center"/>
      <protection locked="0"/>
    </xf>
    <xf numFmtId="0" fontId="118" fillId="2" borderId="7" xfId="0" applyFont="1" applyFill="1" applyBorder="1" applyAlignment="1" applyProtection="1">
      <alignment horizontal="center" vertical="center" wrapText="1"/>
      <protection locked="0"/>
    </xf>
    <xf numFmtId="0" fontId="118" fillId="2" borderId="2" xfId="0" applyFont="1" applyFill="1" applyBorder="1" applyAlignment="1" applyProtection="1">
      <alignment horizontal="center" vertical="center" wrapText="1"/>
      <protection locked="0"/>
    </xf>
    <xf numFmtId="0" fontId="118" fillId="2" borderId="16" xfId="0" applyFont="1" applyFill="1" applyBorder="1" applyAlignment="1" applyProtection="1">
      <alignment horizontal="center" vertical="center" wrapText="1"/>
      <protection locked="0"/>
    </xf>
    <xf numFmtId="0" fontId="118" fillId="2" borderId="9" xfId="0" applyFont="1" applyFill="1" applyBorder="1" applyAlignment="1" applyProtection="1">
      <alignment horizontal="center" vertical="center" wrapText="1"/>
      <protection locked="0"/>
    </xf>
    <xf numFmtId="0" fontId="118" fillId="2" borderId="1" xfId="0" applyFont="1" applyFill="1" applyBorder="1" applyAlignment="1" applyProtection="1">
      <alignment horizontal="center" vertical="center" wrapText="1"/>
      <protection locked="0"/>
    </xf>
    <xf numFmtId="0" fontId="118" fillId="2" borderId="18" xfId="0" applyFont="1" applyFill="1" applyBorder="1" applyAlignment="1" applyProtection="1">
      <alignment horizontal="center" vertical="center" wrapText="1"/>
      <protection locked="0"/>
    </xf>
    <xf numFmtId="0" fontId="117" fillId="2" borderId="7" xfId="0" applyFont="1" applyFill="1" applyBorder="1" applyAlignment="1" applyProtection="1">
      <alignment horizontal="center" vertical="center" shrinkToFit="1"/>
      <protection locked="0"/>
    </xf>
    <xf numFmtId="0" fontId="117" fillId="2" borderId="16" xfId="0" applyFont="1" applyFill="1" applyBorder="1" applyAlignment="1" applyProtection="1">
      <alignment horizontal="center" vertical="center" shrinkToFit="1"/>
      <protection locked="0"/>
    </xf>
    <xf numFmtId="0" fontId="117" fillId="2" borderId="9" xfId="0" applyFont="1" applyFill="1" applyBorder="1" applyAlignment="1" applyProtection="1">
      <alignment horizontal="center" vertical="center" shrinkToFit="1"/>
      <protection locked="0"/>
    </xf>
    <xf numFmtId="0" fontId="117"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center" vertical="center" shrinkToFit="1"/>
      <protection locked="0"/>
    </xf>
    <xf numFmtId="0" fontId="118" fillId="2" borderId="2" xfId="0" applyFont="1" applyFill="1" applyBorder="1" applyAlignment="1" applyProtection="1">
      <alignment horizontal="center" vertical="center" shrinkToFit="1"/>
      <protection locked="0"/>
    </xf>
    <xf numFmtId="0" fontId="118" fillId="2" borderId="16" xfId="0" applyFont="1" applyFill="1" applyBorder="1" applyAlignment="1" applyProtection="1">
      <alignment horizontal="center" vertical="center" shrinkToFit="1"/>
      <protection locked="0"/>
    </xf>
    <xf numFmtId="0" fontId="118" fillId="2" borderId="9" xfId="0" applyFont="1" applyFill="1" applyBorder="1" applyAlignment="1" applyProtection="1">
      <alignment horizontal="center" vertical="center" shrinkToFit="1"/>
      <protection locked="0"/>
    </xf>
    <xf numFmtId="0" fontId="118" fillId="2" borderId="1" xfId="0" applyFont="1" applyFill="1" applyBorder="1" applyAlignment="1" applyProtection="1">
      <alignment horizontal="center" vertical="center" shrinkToFit="1"/>
      <protection locked="0"/>
    </xf>
    <xf numFmtId="0" fontId="118"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left" vertical="center" wrapText="1"/>
      <protection locked="0"/>
    </xf>
    <xf numFmtId="0" fontId="118" fillId="2" borderId="2" xfId="0" applyFont="1" applyFill="1" applyBorder="1" applyAlignment="1" applyProtection="1">
      <alignment horizontal="left" vertical="center" wrapText="1"/>
      <protection locked="0"/>
    </xf>
    <xf numFmtId="0" fontId="118" fillId="2" borderId="16" xfId="0" applyFont="1" applyFill="1" applyBorder="1" applyAlignment="1" applyProtection="1">
      <alignment horizontal="left" vertical="center" wrapText="1"/>
      <protection locked="0"/>
    </xf>
    <xf numFmtId="0" fontId="118" fillId="2" borderId="9" xfId="0" applyFont="1" applyFill="1" applyBorder="1" applyAlignment="1" applyProtection="1">
      <alignment horizontal="left" vertical="center" wrapText="1"/>
      <protection locked="0"/>
    </xf>
    <xf numFmtId="0" fontId="118" fillId="2" borderId="1" xfId="0" applyFont="1" applyFill="1" applyBorder="1" applyAlignment="1" applyProtection="1">
      <alignment horizontal="left" vertical="center" wrapText="1"/>
      <protection locked="0"/>
    </xf>
    <xf numFmtId="0" fontId="118" fillId="2" borderId="18" xfId="0" applyFont="1" applyFill="1" applyBorder="1" applyAlignment="1" applyProtection="1">
      <alignment horizontal="left" vertical="center" wrapText="1"/>
      <protection locked="0"/>
    </xf>
    <xf numFmtId="178" fontId="65" fillId="0" borderId="6" xfId="0" applyNumberFormat="1" applyFont="1" applyBorder="1" applyAlignment="1">
      <alignment horizontal="center" vertical="center" wrapText="1" shrinkToFit="1"/>
    </xf>
    <xf numFmtId="178" fontId="65" fillId="0" borderId="22" xfId="0" applyNumberFormat="1" applyFont="1" applyBorder="1" applyAlignment="1">
      <alignment horizontal="center" vertical="center" wrapText="1" shrinkToFit="1"/>
    </xf>
    <xf numFmtId="178" fontId="65" fillId="0" borderId="7" xfId="0" applyNumberFormat="1" applyFont="1" applyBorder="1" applyAlignment="1">
      <alignment horizontal="center" vertical="center" shrinkToFit="1"/>
    </xf>
    <xf numFmtId="178" fontId="65" fillId="0" borderId="16" xfId="0" applyNumberFormat="1" applyFont="1" applyBorder="1" applyAlignment="1">
      <alignment horizontal="center" vertical="center" shrinkToFit="1"/>
    </xf>
    <xf numFmtId="178" fontId="65" fillId="0" borderId="9" xfId="0" applyNumberFormat="1" applyFont="1" applyBorder="1" applyAlignment="1">
      <alignment horizontal="center" vertical="center" shrinkToFit="1"/>
    </xf>
    <xf numFmtId="178" fontId="65" fillId="0" borderId="18" xfId="0" applyNumberFormat="1" applyFont="1" applyBorder="1" applyAlignment="1">
      <alignment horizontal="center" vertical="center" shrinkToFit="1"/>
    </xf>
    <xf numFmtId="178" fontId="65" fillId="0" borderId="13" xfId="0" applyNumberFormat="1" applyFont="1" applyBorder="1" applyAlignment="1">
      <alignment horizontal="center" vertical="center" shrinkToFit="1"/>
    </xf>
    <xf numFmtId="178" fontId="65" fillId="0" borderId="14" xfId="0" applyNumberFormat="1" applyFont="1" applyBorder="1" applyAlignment="1">
      <alignment horizontal="center" vertical="center" shrinkToFit="1"/>
    </xf>
    <xf numFmtId="0" fontId="42" fillId="0" borderId="3" xfId="0" applyFont="1" applyBorder="1" applyAlignment="1">
      <alignment horizontal="center" vertical="center" wrapText="1"/>
    </xf>
    <xf numFmtId="0" fontId="99" fillId="2" borderId="7" xfId="0" applyFont="1" applyFill="1" applyBorder="1" applyAlignment="1" applyProtection="1">
      <alignment horizontal="left" vertical="center" wrapText="1"/>
      <protection locked="0"/>
    </xf>
    <xf numFmtId="0" fontId="99" fillId="2" borderId="2" xfId="0" applyFont="1" applyFill="1" applyBorder="1" applyAlignment="1" applyProtection="1">
      <alignment horizontal="left" vertical="center" wrapText="1"/>
      <protection locked="0"/>
    </xf>
    <xf numFmtId="0" fontId="99" fillId="2" borderId="16" xfId="0" applyFont="1" applyFill="1" applyBorder="1" applyAlignment="1" applyProtection="1">
      <alignment horizontal="left" vertical="center" wrapText="1"/>
      <protection locked="0"/>
    </xf>
    <xf numFmtId="0" fontId="99" fillId="2" borderId="8" xfId="0" applyFont="1" applyFill="1" applyBorder="1" applyAlignment="1" applyProtection="1">
      <alignment horizontal="left" vertical="center" wrapText="1"/>
      <protection locked="0"/>
    </xf>
    <xf numFmtId="0" fontId="99" fillId="2" borderId="0" xfId="0" applyFont="1" applyFill="1" applyAlignment="1" applyProtection="1">
      <alignment horizontal="left" vertical="center" wrapText="1"/>
      <protection locked="0"/>
    </xf>
    <xf numFmtId="0" fontId="99" fillId="2" borderId="17" xfId="0" applyFont="1" applyFill="1" applyBorder="1" applyAlignment="1" applyProtection="1">
      <alignment horizontal="left" vertical="center" wrapText="1"/>
      <protection locked="0"/>
    </xf>
    <xf numFmtId="0" fontId="99" fillId="2" borderId="9" xfId="0" applyFont="1" applyFill="1" applyBorder="1" applyAlignment="1" applyProtection="1">
      <alignment horizontal="left" vertical="center" wrapText="1"/>
      <protection locked="0"/>
    </xf>
    <xf numFmtId="0" fontId="99" fillId="2" borderId="1" xfId="0" applyFont="1" applyFill="1" applyBorder="1" applyAlignment="1" applyProtection="1">
      <alignment horizontal="left" vertical="center" wrapText="1"/>
      <protection locked="0"/>
    </xf>
    <xf numFmtId="0" fontId="99" fillId="2" borderId="18" xfId="0" applyFont="1" applyFill="1" applyBorder="1" applyAlignment="1" applyProtection="1">
      <alignment horizontal="left" vertical="center" wrapText="1"/>
      <protection locked="0"/>
    </xf>
    <xf numFmtId="0" fontId="0" fillId="0" borderId="0" xfId="0" applyAlignment="1">
      <alignment horizontal="center" vertical="top"/>
    </xf>
    <xf numFmtId="0" fontId="72" fillId="0" borderId="2" xfId="0" applyFont="1" applyBorder="1" applyAlignment="1">
      <alignment horizontal="distributed" vertical="center" wrapText="1" indent="1"/>
    </xf>
    <xf numFmtId="0" fontId="72" fillId="0" borderId="0" xfId="0" applyFont="1" applyAlignment="1">
      <alignment horizontal="distributed" vertical="center" wrapText="1" indent="1"/>
    </xf>
    <xf numFmtId="0" fontId="72" fillId="0" borderId="1" xfId="0" applyFont="1" applyBorder="1" applyAlignment="1">
      <alignment horizontal="distributed" vertical="center" wrapText="1" indent="1"/>
    </xf>
    <xf numFmtId="0" fontId="101" fillId="6" borderId="7" xfId="0"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wrapText="1"/>
      <protection locked="0"/>
    </xf>
    <xf numFmtId="0" fontId="101" fillId="6" borderId="16" xfId="0" applyFont="1" applyFill="1" applyBorder="1" applyAlignment="1" applyProtection="1">
      <alignment horizontal="center" vertical="center" wrapText="1"/>
      <protection locked="0"/>
    </xf>
    <xf numFmtId="0" fontId="101" fillId="6" borderId="9"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65" fillId="0" borderId="7" xfId="0" applyFont="1" applyBorder="1" applyAlignment="1">
      <alignment horizontal="center" vertical="center"/>
    </xf>
    <xf numFmtId="0" fontId="65" fillId="0" borderId="16" xfId="0" applyFont="1" applyBorder="1" applyAlignment="1">
      <alignment horizontal="center" vertical="center"/>
    </xf>
    <xf numFmtId="0" fontId="65" fillId="0" borderId="9" xfId="0" applyFont="1" applyBorder="1" applyAlignment="1">
      <alignment horizontal="center" vertical="center"/>
    </xf>
    <xf numFmtId="0" fontId="65" fillId="0" borderId="18" xfId="0" applyFont="1" applyBorder="1" applyAlignment="1">
      <alignment horizontal="center" vertical="center"/>
    </xf>
    <xf numFmtId="0" fontId="65" fillId="0" borderId="7"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6" xfId="0" applyFont="1" applyBorder="1" applyAlignment="1">
      <alignment horizontal="center" vertical="center" wrapText="1"/>
    </xf>
    <xf numFmtId="0" fontId="65" fillId="0" borderId="9"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8" xfId="0" applyFont="1" applyBorder="1" applyAlignment="1">
      <alignment horizontal="center" vertical="center" wrapText="1"/>
    </xf>
    <xf numFmtId="0" fontId="65" fillId="0" borderId="7" xfId="0" applyFont="1" applyBorder="1" applyAlignment="1">
      <alignment horizontal="center" vertical="center" wrapText="1" shrinkToFit="1"/>
    </xf>
    <xf numFmtId="0" fontId="65" fillId="0" borderId="16" xfId="0" applyFont="1" applyBorder="1" applyAlignment="1">
      <alignment horizontal="center" vertical="center" wrapText="1" shrinkToFit="1"/>
    </xf>
    <xf numFmtId="0" fontId="65" fillId="0" borderId="9" xfId="0" applyFont="1" applyBorder="1" applyAlignment="1">
      <alignment horizontal="center" vertical="center" wrapText="1" shrinkToFit="1"/>
    </xf>
    <xf numFmtId="0" fontId="65" fillId="0" borderId="18" xfId="0" applyFont="1" applyBorder="1" applyAlignment="1">
      <alignment horizontal="center" vertical="center" wrapText="1" shrinkToFit="1"/>
    </xf>
    <xf numFmtId="0" fontId="36" fillId="0" borderId="0" xfId="0" applyFont="1" applyAlignment="1">
      <alignment horizontal="center" vertical="center"/>
    </xf>
    <xf numFmtId="0" fontId="114" fillId="0" borderId="0" xfId="0" applyFont="1" applyAlignment="1" applyProtection="1">
      <alignment horizontal="center" vertical="center"/>
      <protection locked="0"/>
    </xf>
    <xf numFmtId="0" fontId="42" fillId="0" borderId="7" xfId="0" applyFont="1" applyBorder="1" applyAlignment="1">
      <alignment horizontal="center" vertical="center" wrapText="1" shrinkToFit="1"/>
    </xf>
    <xf numFmtId="0" fontId="42" fillId="0" borderId="2" xfId="0" applyFont="1" applyBorder="1" applyAlignment="1">
      <alignment horizontal="center" vertical="center" wrapText="1" shrinkToFit="1"/>
    </xf>
    <xf numFmtId="0" fontId="42" fillId="0" borderId="9" xfId="0" applyFont="1" applyBorder="1" applyAlignment="1">
      <alignment horizontal="center" vertical="center" wrapText="1" shrinkToFit="1"/>
    </xf>
    <xf numFmtId="0" fontId="42"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176" fontId="112" fillId="2" borderId="3" xfId="0" applyNumberFormat="1" applyFont="1" applyFill="1" applyBorder="1" applyAlignment="1" applyProtection="1">
      <alignment horizontal="center" vertical="center" wrapText="1"/>
      <protection locked="0"/>
    </xf>
    <xf numFmtId="176" fontId="0" fillId="2" borderId="0" xfId="0" applyNumberFormat="1" applyFill="1" applyAlignment="1">
      <alignment horizontal="left" vertical="center"/>
    </xf>
    <xf numFmtId="176" fontId="0" fillId="2" borderId="17" xfId="0" applyNumberFormat="1" applyFill="1" applyBorder="1" applyAlignment="1">
      <alignment horizontal="left" vertical="center"/>
    </xf>
    <xf numFmtId="176" fontId="0" fillId="2" borderId="1" xfId="0" applyNumberFormat="1" applyFill="1" applyBorder="1" applyAlignment="1">
      <alignment horizontal="left" vertical="center"/>
    </xf>
    <xf numFmtId="176" fontId="0" fillId="2" borderId="18" xfId="0" applyNumberFormat="1" applyFill="1" applyBorder="1" applyAlignment="1">
      <alignment horizontal="left" vertical="center"/>
    </xf>
    <xf numFmtId="0" fontId="13" fillId="10" borderId="0" xfId="0" applyFont="1" applyFill="1" applyAlignment="1">
      <alignment horizontal="left" vertical="center" wrapText="1"/>
    </xf>
    <xf numFmtId="176" fontId="0" fillId="2" borderId="2" xfId="0" applyNumberFormat="1" applyFill="1" applyBorder="1" applyAlignment="1">
      <alignment horizontal="left" vertical="center"/>
    </xf>
    <xf numFmtId="176" fontId="0" fillId="2" borderId="16" xfId="0" applyNumberFormat="1" applyFill="1" applyBorder="1" applyAlignment="1">
      <alignment horizontal="left" vertical="center"/>
    </xf>
    <xf numFmtId="176" fontId="0" fillId="2" borderId="16" xfId="0" applyNumberFormat="1" applyFill="1" applyBorder="1" applyAlignment="1">
      <alignment horizontal="center" vertical="center"/>
    </xf>
    <xf numFmtId="176" fontId="0" fillId="2" borderId="18" xfId="0" applyNumberFormat="1" applyFill="1" applyBorder="1" applyAlignment="1">
      <alignment horizontal="center" vertical="center"/>
    </xf>
    <xf numFmtId="0" fontId="119" fillId="2" borderId="12" xfId="0" applyFont="1" applyFill="1" applyBorder="1" applyAlignment="1" applyProtection="1">
      <alignment horizontal="center" vertical="center"/>
      <protection locked="0"/>
    </xf>
    <xf numFmtId="0" fontId="119" fillId="2" borderId="10" xfId="0" applyFont="1" applyFill="1" applyBorder="1" applyAlignment="1" applyProtection="1">
      <alignment horizontal="center" vertical="center"/>
      <protection locked="0"/>
    </xf>
    <xf numFmtId="0" fontId="50" fillId="0" borderId="7" xfId="0" applyFont="1" applyBorder="1" applyAlignment="1">
      <alignment horizontal="center" vertical="center" wrapText="1"/>
    </xf>
    <xf numFmtId="0" fontId="50" fillId="0" borderId="16" xfId="0" applyFont="1" applyBorder="1" applyAlignment="1">
      <alignment horizontal="center" vertical="center"/>
    </xf>
    <xf numFmtId="0" fontId="50" fillId="0" borderId="8" xfId="0" applyFont="1" applyBorder="1" applyAlignment="1">
      <alignment horizontal="center" vertical="center"/>
    </xf>
    <xf numFmtId="0" fontId="50" fillId="0" borderId="17" xfId="0" applyFont="1" applyBorder="1" applyAlignment="1">
      <alignment horizontal="center" vertical="center"/>
    </xf>
    <xf numFmtId="0" fontId="50" fillId="0" borderId="9" xfId="0" applyFont="1" applyBorder="1" applyAlignment="1">
      <alignment horizontal="center" vertical="center"/>
    </xf>
    <xf numFmtId="0" fontId="50" fillId="0" borderId="18" xfId="0" applyFont="1" applyBorder="1" applyAlignment="1">
      <alignment horizontal="center" vertical="center"/>
    </xf>
    <xf numFmtId="0" fontId="36" fillId="0" borderId="3" xfId="0" applyFont="1" applyBorder="1" applyAlignment="1">
      <alignment horizontal="distributed" vertical="center" indent="1"/>
    </xf>
    <xf numFmtId="176" fontId="0" fillId="2" borderId="3" xfId="0" applyNumberFormat="1" applyFill="1" applyBorder="1" applyAlignment="1">
      <alignment horizontal="center" vertical="center"/>
    </xf>
    <xf numFmtId="0" fontId="36" fillId="0" borderId="3" xfId="0" applyFont="1" applyBorder="1" applyAlignment="1">
      <alignment horizontal="distributed" vertical="center" wrapText="1" indent="1"/>
    </xf>
    <xf numFmtId="0" fontId="115" fillId="2" borderId="7" xfId="0" applyFont="1" applyFill="1" applyBorder="1" applyProtection="1">
      <alignment vertical="center"/>
      <protection locked="0"/>
    </xf>
    <xf numFmtId="0" fontId="72" fillId="0" borderId="3" xfId="0" applyFont="1" applyBorder="1" applyAlignment="1">
      <alignment horizontal="distributed" vertical="center" wrapText="1" indent="1"/>
    </xf>
    <xf numFmtId="0" fontId="101" fillId="6" borderId="3" xfId="0" applyFont="1" applyFill="1" applyBorder="1" applyAlignment="1" applyProtection="1">
      <alignment horizontal="center" vertical="center"/>
      <protection locked="0"/>
    </xf>
    <xf numFmtId="0" fontId="21" fillId="6" borderId="3" xfId="0" applyFont="1" applyFill="1" applyBorder="1" applyAlignment="1">
      <alignment horizontal="center" vertical="center"/>
    </xf>
    <xf numFmtId="0" fontId="18" fillId="6" borderId="3" xfId="0" applyFont="1" applyFill="1" applyBorder="1" applyAlignment="1">
      <alignment horizontal="center" vertical="center"/>
    </xf>
    <xf numFmtId="0" fontId="99" fillId="6" borderId="7" xfId="0" applyFont="1" applyFill="1" applyBorder="1" applyAlignment="1" applyProtection="1">
      <alignment horizontal="center" vertical="center"/>
      <protection locked="0"/>
    </xf>
    <xf numFmtId="0" fontId="99" fillId="6" borderId="2" xfId="0" applyFont="1" applyFill="1" applyBorder="1" applyAlignment="1" applyProtection="1">
      <alignment horizontal="center" vertical="center"/>
      <protection locked="0"/>
    </xf>
    <xf numFmtId="0" fontId="99" fillId="6" borderId="16" xfId="0" applyFont="1" applyFill="1" applyBorder="1" applyAlignment="1" applyProtection="1">
      <alignment horizontal="center" vertical="center"/>
      <protection locked="0"/>
    </xf>
    <xf numFmtId="0" fontId="99" fillId="6" borderId="8"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protection locked="0"/>
    </xf>
    <xf numFmtId="0" fontId="99" fillId="6" borderId="17" xfId="0" applyFont="1" applyFill="1" applyBorder="1" applyAlignment="1" applyProtection="1">
      <alignment horizontal="center" vertical="center"/>
      <protection locked="0"/>
    </xf>
    <xf numFmtId="0" fontId="99" fillId="6" borderId="9" xfId="0" applyFont="1" applyFill="1" applyBorder="1" applyAlignment="1" applyProtection="1">
      <alignment horizontal="center" vertical="center"/>
      <protection locked="0"/>
    </xf>
    <xf numFmtId="0" fontId="99" fillId="6" borderId="1" xfId="0" applyFont="1" applyFill="1" applyBorder="1" applyAlignment="1" applyProtection="1">
      <alignment horizontal="center" vertical="center"/>
      <protection locked="0"/>
    </xf>
    <xf numFmtId="0" fontId="99" fillId="6" borderId="18" xfId="0" applyFont="1" applyFill="1" applyBorder="1" applyAlignment="1" applyProtection="1">
      <alignment horizontal="center" vertical="center"/>
      <protection locked="0"/>
    </xf>
    <xf numFmtId="176" fontId="0" fillId="2" borderId="7" xfId="0" applyNumberFormat="1" applyFill="1" applyBorder="1" applyAlignment="1">
      <alignment horizontal="justify" vertical="center" wrapText="1"/>
    </xf>
    <xf numFmtId="176" fontId="0" fillId="2" borderId="2" xfId="0" applyNumberFormat="1" applyFill="1" applyBorder="1" applyAlignment="1">
      <alignment horizontal="justify" vertical="center" wrapText="1"/>
    </xf>
    <xf numFmtId="176" fontId="0" fillId="2" borderId="16" xfId="0" applyNumberFormat="1" applyFill="1" applyBorder="1" applyAlignment="1">
      <alignment horizontal="justify" vertical="center" wrapText="1"/>
    </xf>
    <xf numFmtId="176" fontId="0" fillId="2" borderId="8" xfId="0" applyNumberFormat="1" applyFill="1" applyBorder="1" applyAlignment="1">
      <alignment horizontal="justify" vertical="center" wrapText="1"/>
    </xf>
    <xf numFmtId="176" fontId="0" fillId="2" borderId="0" xfId="0" applyNumberFormat="1" applyFill="1" applyAlignment="1">
      <alignment horizontal="justify" vertical="center" wrapText="1"/>
    </xf>
    <xf numFmtId="176" fontId="0" fillId="2" borderId="17" xfId="0" applyNumberFormat="1" applyFill="1" applyBorder="1" applyAlignment="1">
      <alignment horizontal="justify" vertical="center" wrapText="1"/>
    </xf>
    <xf numFmtId="176" fontId="0" fillId="2" borderId="9" xfId="0" applyNumberFormat="1" applyFill="1" applyBorder="1" applyAlignment="1">
      <alignment horizontal="justify" vertical="center" wrapText="1"/>
    </xf>
    <xf numFmtId="176" fontId="0" fillId="2" borderId="1" xfId="0" applyNumberFormat="1" applyFill="1" applyBorder="1" applyAlignment="1">
      <alignment horizontal="justify" vertical="center" wrapText="1"/>
    </xf>
    <xf numFmtId="176" fontId="0" fillId="2" borderId="18" xfId="0" applyNumberFormat="1" applyFill="1" applyBorder="1" applyAlignment="1">
      <alignment horizontal="justify" vertical="center" wrapText="1"/>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176" fontId="59" fillId="9" borderId="7" xfId="13" applyNumberFormat="1" applyFont="1" applyFill="1" applyBorder="1" applyAlignment="1">
      <alignment horizontal="center" vertical="center"/>
    </xf>
    <xf numFmtId="176" fontId="59" fillId="9" borderId="8" xfId="13" applyNumberFormat="1" applyFont="1" applyFill="1" applyBorder="1" applyAlignment="1">
      <alignment horizontal="center" vertical="center"/>
    </xf>
    <xf numFmtId="176" fontId="59" fillId="9" borderId="9"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protection locked="0"/>
    </xf>
    <xf numFmtId="176" fontId="78" fillId="9" borderId="0" xfId="0" applyNumberFormat="1" applyFont="1" applyFill="1" applyAlignment="1" applyProtection="1">
      <alignment horizontal="center" vertical="center"/>
      <protection locked="0"/>
    </xf>
    <xf numFmtId="176" fontId="78" fillId="9" borderId="1" xfId="0" applyNumberFormat="1" applyFont="1" applyFill="1" applyBorder="1" applyAlignment="1" applyProtection="1">
      <alignment horizontal="center" vertical="center"/>
      <protection locked="0"/>
    </xf>
    <xf numFmtId="176" fontId="59" fillId="9" borderId="16" xfId="13" applyNumberFormat="1" applyFont="1" applyFill="1" applyBorder="1" applyAlignment="1">
      <alignment horizontal="center" vertical="center"/>
    </xf>
    <xf numFmtId="176" fontId="59" fillId="9" borderId="17" xfId="13" applyNumberFormat="1" applyFont="1" applyFill="1" applyBorder="1" applyAlignment="1">
      <alignment horizontal="center" vertical="center"/>
    </xf>
    <xf numFmtId="176" fontId="59" fillId="9" borderId="18" xfId="13" applyNumberFormat="1" applyFont="1" applyFill="1" applyBorder="1" applyAlignment="1">
      <alignment horizontal="center" vertical="center"/>
    </xf>
    <xf numFmtId="0" fontId="11" fillId="8" borderId="0" xfId="13" applyFont="1" applyFill="1" applyAlignment="1" applyProtection="1">
      <alignment horizontal="center" vertical="center"/>
      <protection locked="0"/>
    </xf>
    <xf numFmtId="0" fontId="154" fillId="8" borderId="0" xfId="4" applyFont="1" applyFill="1" applyAlignment="1">
      <alignment horizontal="left" vertical="center"/>
    </xf>
    <xf numFmtId="0" fontId="0" fillId="0" borderId="17" xfId="0" applyBorder="1" applyAlignment="1">
      <alignment horizontal="center" vertical="center"/>
    </xf>
    <xf numFmtId="176" fontId="78" fillId="9" borderId="2" xfId="0" applyNumberFormat="1" applyFont="1" applyFill="1" applyBorder="1" applyAlignment="1" applyProtection="1">
      <alignment horizontal="center" vertical="center" wrapText="1"/>
      <protection locked="0"/>
    </xf>
    <xf numFmtId="0" fontId="140" fillId="9" borderId="69" xfId="4" applyFont="1" applyFill="1" applyBorder="1" applyAlignment="1" applyProtection="1">
      <alignment horizontal="center" vertical="center" wrapText="1"/>
      <protection locked="0"/>
    </xf>
    <xf numFmtId="0" fontId="140" fillId="9" borderId="14" xfId="4" applyFont="1" applyFill="1" applyBorder="1" applyAlignment="1" applyProtection="1">
      <alignment horizontal="center" vertical="center" wrapText="1"/>
      <protection locked="0"/>
    </xf>
    <xf numFmtId="0" fontId="78" fillId="9" borderId="69" xfId="4" applyFont="1" applyFill="1" applyBorder="1" applyAlignment="1">
      <alignment horizontal="center" vertical="center" wrapText="1"/>
    </xf>
    <xf numFmtId="0" fontId="78" fillId="9" borderId="13" xfId="4" applyFont="1" applyFill="1" applyBorder="1" applyAlignment="1">
      <alignment horizontal="center" vertical="center" wrapText="1"/>
    </xf>
    <xf numFmtId="0" fontId="78" fillId="9" borderId="14" xfId="4" applyFont="1" applyFill="1" applyBorder="1" applyAlignment="1">
      <alignment horizontal="center" vertical="center" wrapText="1"/>
    </xf>
    <xf numFmtId="0" fontId="140" fillId="9" borderId="4" xfId="4" applyFont="1" applyFill="1" applyBorder="1" applyAlignment="1" applyProtection="1">
      <alignment horizontal="center" vertical="center" wrapText="1"/>
      <protection locked="0"/>
    </xf>
    <xf numFmtId="0" fontId="140" fillId="9" borderId="5" xfId="4" applyFont="1" applyFill="1" applyBorder="1" applyAlignment="1" applyProtection="1">
      <alignment horizontal="center" vertical="center" wrapText="1"/>
      <protection locked="0"/>
    </xf>
    <xf numFmtId="0" fontId="156" fillId="9" borderId="37" xfId="4" applyFont="1" applyFill="1" applyBorder="1" applyAlignment="1">
      <alignment horizontal="center" vertical="center" wrapText="1"/>
    </xf>
    <xf numFmtId="0" fontId="156" fillId="9" borderId="5" xfId="4" applyFont="1" applyFill="1" applyBorder="1" applyAlignment="1">
      <alignment horizontal="center" vertical="center" wrapText="1"/>
    </xf>
    <xf numFmtId="0" fontId="140" fillId="9" borderId="11" xfId="4" applyFont="1" applyFill="1" applyBorder="1" applyAlignment="1" applyProtection="1">
      <alignment horizontal="center" vertical="center" wrapText="1"/>
      <protection locked="0"/>
    </xf>
    <xf numFmtId="0" fontId="140" fillId="9" borderId="22" xfId="4" applyFont="1" applyFill="1" applyBorder="1" applyAlignment="1" applyProtection="1">
      <alignment horizontal="center" vertical="center" wrapText="1"/>
      <protection locked="0"/>
    </xf>
    <xf numFmtId="0" fontId="78" fillId="9" borderId="11" xfId="4" applyFont="1" applyFill="1" applyBorder="1" applyAlignment="1">
      <alignment horizontal="center" vertical="center" wrapText="1"/>
    </xf>
    <xf numFmtId="0" fontId="78" fillId="9" borderId="6" xfId="4" applyFont="1" applyFill="1" applyBorder="1" applyAlignment="1">
      <alignment horizontal="center" vertical="center" wrapText="1"/>
    </xf>
    <xf numFmtId="0" fontId="78" fillId="9" borderId="22" xfId="4" applyFont="1" applyFill="1" applyBorder="1" applyAlignment="1">
      <alignment horizontal="center" vertical="center" wrapText="1"/>
    </xf>
    <xf numFmtId="0" fontId="140" fillId="9" borderId="65" xfId="4" applyFont="1" applyFill="1" applyBorder="1" applyAlignment="1" applyProtection="1">
      <alignment horizontal="center" vertical="center" wrapText="1"/>
      <protection locked="0"/>
    </xf>
    <xf numFmtId="0" fontId="140" fillId="9" borderId="67" xfId="4" applyFont="1" applyFill="1" applyBorder="1" applyAlignment="1" applyProtection="1">
      <alignment horizontal="center" vertical="center" wrapText="1"/>
      <protection locked="0"/>
    </xf>
    <xf numFmtId="0" fontId="78" fillId="9" borderId="65" xfId="4" applyFont="1" applyFill="1" applyBorder="1" applyAlignment="1">
      <alignment horizontal="center" vertical="center" wrapText="1"/>
    </xf>
    <xf numFmtId="0" fontId="78" fillId="9" borderId="66" xfId="4" applyFont="1" applyFill="1" applyBorder="1" applyAlignment="1">
      <alignment horizontal="center" vertical="center" wrapText="1"/>
    </xf>
    <xf numFmtId="0" fontId="78" fillId="9" borderId="67" xfId="4" applyFont="1" applyFill="1" applyBorder="1" applyAlignment="1">
      <alignment horizontal="center" vertical="center" wrapText="1"/>
    </xf>
    <xf numFmtId="0" fontId="78" fillId="9" borderId="70" xfId="4" applyFont="1" applyFill="1" applyBorder="1" applyAlignment="1">
      <alignment horizontal="center" vertical="center" wrapText="1"/>
    </xf>
    <xf numFmtId="0" fontId="78" fillId="9" borderId="71" xfId="4" applyFont="1" applyFill="1" applyBorder="1" applyAlignment="1">
      <alignment horizontal="center" vertical="center" wrapText="1"/>
    </xf>
    <xf numFmtId="0" fontId="140" fillId="9" borderId="3" xfId="4" applyFont="1" applyFill="1" applyBorder="1" applyAlignment="1" applyProtection="1">
      <alignment horizontal="center" vertical="center" wrapText="1"/>
      <protection locked="0"/>
    </xf>
    <xf numFmtId="0" fontId="156" fillId="9" borderId="3" xfId="4" applyFont="1" applyFill="1" applyBorder="1" applyAlignment="1">
      <alignment horizontal="center" vertical="center" wrapText="1"/>
    </xf>
    <xf numFmtId="0" fontId="75" fillId="7" borderId="0" xfId="4" applyFont="1" applyFill="1" applyAlignment="1">
      <alignment horizontal="center" vertical="center" wrapText="1"/>
    </xf>
    <xf numFmtId="0" fontId="22" fillId="8" borderId="0" xfId="4" applyFont="1" applyFill="1" applyAlignment="1">
      <alignment horizontal="center" vertical="center"/>
    </xf>
    <xf numFmtId="0" fontId="72" fillId="8" borderId="7" xfId="4" applyFont="1" applyFill="1" applyBorder="1" applyAlignment="1">
      <alignment horizontal="center" vertical="center" wrapText="1"/>
    </xf>
    <xf numFmtId="0" fontId="72" fillId="8" borderId="16" xfId="4" applyFont="1" applyFill="1" applyBorder="1" applyAlignment="1">
      <alignment horizontal="center" vertical="center" wrapText="1"/>
    </xf>
    <xf numFmtId="0" fontId="72" fillId="8" borderId="9" xfId="4" applyFont="1" applyFill="1" applyBorder="1" applyAlignment="1">
      <alignment horizontal="center" vertical="center" wrapText="1"/>
    </xf>
    <xf numFmtId="0" fontId="72" fillId="8" borderId="18" xfId="4" applyFont="1" applyFill="1" applyBorder="1" applyAlignment="1">
      <alignment horizontal="center" vertical="center" wrapText="1"/>
    </xf>
    <xf numFmtId="0" fontId="140" fillId="3" borderId="3" xfId="4" applyFont="1" applyFill="1" applyBorder="1" applyAlignment="1" applyProtection="1">
      <alignment horizontal="center" vertical="center"/>
      <protection locked="0"/>
    </xf>
    <xf numFmtId="0" fontId="139" fillId="3" borderId="4" xfId="4" applyFont="1" applyFill="1" applyBorder="1" applyAlignment="1">
      <alignment horizontal="center" vertical="center"/>
    </xf>
    <xf numFmtId="0" fontId="139" fillId="3" borderId="37" xfId="4" applyFont="1" applyFill="1" applyBorder="1" applyAlignment="1">
      <alignment horizontal="center" vertical="center"/>
    </xf>
    <xf numFmtId="0" fontId="139" fillId="3" borderId="5" xfId="4" applyFont="1" applyFill="1" applyBorder="1" applyAlignment="1">
      <alignment horizontal="center" vertical="center"/>
    </xf>
    <xf numFmtId="0" fontId="3" fillId="8" borderId="0" xfId="6" applyFill="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5" fillId="2" borderId="7" xfId="6" applyFont="1" applyFill="1" applyBorder="1" applyAlignment="1" applyProtection="1">
      <alignment horizontal="center" vertical="center"/>
      <protection locked="0"/>
    </xf>
    <xf numFmtId="0" fontId="115" fillId="2" borderId="2" xfId="6" applyFont="1" applyFill="1" applyBorder="1" applyAlignment="1" applyProtection="1">
      <alignment horizontal="center" vertical="center"/>
      <protection locked="0"/>
    </xf>
    <xf numFmtId="0" fontId="115" fillId="2" borderId="16" xfId="6" applyFont="1" applyFill="1" applyBorder="1" applyAlignment="1" applyProtection="1">
      <alignment horizontal="center" vertical="center"/>
      <protection locked="0"/>
    </xf>
    <xf numFmtId="0" fontId="115" fillId="2" borderId="8" xfId="6" applyFont="1" applyFill="1" applyBorder="1" applyAlignment="1" applyProtection="1">
      <alignment horizontal="center" vertical="center"/>
      <protection locked="0"/>
    </xf>
    <xf numFmtId="0" fontId="115" fillId="2" borderId="0" xfId="6" applyFont="1" applyFill="1" applyAlignment="1" applyProtection="1">
      <alignment horizontal="center" vertical="center"/>
      <protection locked="0"/>
    </xf>
    <xf numFmtId="0" fontId="115" fillId="2" borderId="17" xfId="6" applyFont="1" applyFill="1" applyBorder="1" applyAlignment="1" applyProtection="1">
      <alignment horizontal="center" vertical="center"/>
      <protection locked="0"/>
    </xf>
    <xf numFmtId="0" fontId="115" fillId="2" borderId="9" xfId="6" applyFont="1" applyFill="1" applyBorder="1" applyAlignment="1" applyProtection="1">
      <alignment horizontal="center" vertical="center"/>
      <protection locked="0"/>
    </xf>
    <xf numFmtId="0" fontId="115" fillId="2" borderId="1" xfId="6" applyFont="1" applyFill="1" applyBorder="1" applyAlignment="1" applyProtection="1">
      <alignment horizontal="center" vertical="center"/>
      <protection locked="0"/>
    </xf>
    <xf numFmtId="0" fontId="115" fillId="2" borderId="18" xfId="6" applyFont="1" applyFill="1" applyBorder="1" applyAlignment="1" applyProtection="1">
      <alignment horizontal="center" vertical="center"/>
      <protection locked="0"/>
    </xf>
    <xf numFmtId="0" fontId="101" fillId="3" borderId="7" xfId="4" applyFont="1" applyFill="1" applyBorder="1" applyAlignment="1" applyProtection="1">
      <alignment horizontal="center" vertical="center"/>
      <protection locked="0"/>
    </xf>
    <xf numFmtId="0" fontId="101" fillId="3" borderId="16" xfId="4" applyFont="1" applyFill="1" applyBorder="1" applyAlignment="1" applyProtection="1">
      <alignment horizontal="center" vertical="center"/>
      <protection locked="0"/>
    </xf>
    <xf numFmtId="0" fontId="101" fillId="3" borderId="8" xfId="4" applyFont="1" applyFill="1" applyBorder="1" applyAlignment="1" applyProtection="1">
      <alignment horizontal="center" vertical="center"/>
      <protection locked="0"/>
    </xf>
    <xf numFmtId="0" fontId="101" fillId="3" borderId="17" xfId="4" applyFont="1" applyFill="1" applyBorder="1" applyAlignment="1" applyProtection="1">
      <alignment horizontal="center" vertical="center"/>
      <protection locked="0"/>
    </xf>
    <xf numFmtId="0" fontId="101" fillId="3" borderId="9" xfId="4" applyFont="1" applyFill="1" applyBorder="1" applyAlignment="1" applyProtection="1">
      <alignment horizontal="center" vertical="center"/>
      <protection locked="0"/>
    </xf>
    <xf numFmtId="0" fontId="101" fillId="3" borderId="18" xfId="4" applyFont="1" applyFill="1" applyBorder="1" applyAlignment="1" applyProtection="1">
      <alignment horizontal="center" vertical="center"/>
      <protection locked="0"/>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75" fillId="7" borderId="0" xfId="4" applyFont="1" applyFill="1" applyAlignment="1">
      <alignment horizontal="center" vertical="center" shrinkToFit="1"/>
    </xf>
    <xf numFmtId="0" fontId="72" fillId="8" borderId="7" xfId="4" applyFont="1" applyFill="1" applyBorder="1" applyAlignment="1">
      <alignment horizontal="left" vertical="center" wrapText="1"/>
    </xf>
    <xf numFmtId="0" fontId="72" fillId="8" borderId="16" xfId="4" applyFont="1" applyFill="1" applyBorder="1" applyAlignment="1">
      <alignment horizontal="left" vertical="center" wrapText="1"/>
    </xf>
    <xf numFmtId="0" fontId="72" fillId="8" borderId="8" xfId="4" applyFont="1" applyFill="1" applyBorder="1" applyAlignment="1">
      <alignment horizontal="left" vertical="center" wrapText="1"/>
    </xf>
    <xf numFmtId="0" fontId="72" fillId="8" borderId="17" xfId="4" applyFont="1" applyFill="1" applyBorder="1" applyAlignment="1">
      <alignment horizontal="left" vertical="center" wrapText="1"/>
    </xf>
    <xf numFmtId="0" fontId="72" fillId="8" borderId="9" xfId="4" applyFont="1" applyFill="1" applyBorder="1" applyAlignment="1">
      <alignment horizontal="left" vertical="center" wrapText="1"/>
    </xf>
    <xf numFmtId="0" fontId="72" fillId="8" borderId="18" xfId="4" applyFont="1" applyFill="1" applyBorder="1" applyAlignment="1">
      <alignment horizontal="left" vertical="center" wrapText="1"/>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57" fillId="0" borderId="0" xfId="4" applyFont="1" applyAlignment="1">
      <alignment horizontal="center" vertical="center"/>
    </xf>
    <xf numFmtId="0" fontId="155" fillId="3" borderId="7" xfId="4" applyFont="1" applyFill="1" applyBorder="1" applyAlignment="1">
      <alignment horizontal="center" vertical="center"/>
    </xf>
    <xf numFmtId="0" fontId="155" fillId="3" borderId="2" xfId="4" applyFont="1" applyFill="1" applyBorder="1" applyAlignment="1">
      <alignment horizontal="center" vertical="center"/>
    </xf>
    <xf numFmtId="0" fontId="155" fillId="3" borderId="8" xfId="4" applyFont="1" applyFill="1" applyBorder="1" applyAlignment="1">
      <alignment horizontal="center" vertical="center"/>
    </xf>
    <xf numFmtId="0" fontId="155" fillId="3" borderId="0" xfId="4" applyFont="1" applyFill="1" applyAlignment="1">
      <alignment horizontal="center" vertical="center"/>
    </xf>
    <xf numFmtId="0" fontId="155" fillId="3" borderId="9" xfId="4" applyFont="1" applyFill="1" applyBorder="1" applyAlignment="1">
      <alignment horizontal="center" vertical="center"/>
    </xf>
    <xf numFmtId="0" fontId="155"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55" fillId="6" borderId="7" xfId="4" applyFont="1" applyFill="1" applyBorder="1" applyAlignment="1">
      <alignment horizontal="left" vertical="center" wrapText="1"/>
    </xf>
    <xf numFmtId="0" fontId="155" fillId="6" borderId="2" xfId="4" applyFont="1" applyFill="1" applyBorder="1" applyAlignment="1">
      <alignment horizontal="left" vertical="center" wrapText="1"/>
    </xf>
    <xf numFmtId="0" fontId="155" fillId="6" borderId="8" xfId="4" applyFont="1" applyFill="1" applyBorder="1" applyAlignment="1">
      <alignment horizontal="left" vertical="center" wrapText="1"/>
    </xf>
    <xf numFmtId="0" fontId="155" fillId="6" borderId="0" xfId="4" applyFont="1" applyFill="1" applyAlignment="1">
      <alignment horizontal="left" vertical="center" wrapText="1"/>
    </xf>
    <xf numFmtId="0" fontId="155" fillId="6" borderId="9" xfId="4" applyFont="1" applyFill="1" applyBorder="1" applyAlignment="1">
      <alignment horizontal="left" vertical="center" wrapText="1"/>
    </xf>
    <xf numFmtId="0" fontId="155" fillId="6" borderId="1" xfId="4" applyFont="1" applyFill="1" applyBorder="1" applyAlignment="1">
      <alignment horizontal="left" vertical="center" wrapText="1"/>
    </xf>
    <xf numFmtId="0" fontId="90" fillId="3" borderId="7" xfId="4" applyFont="1" applyFill="1" applyBorder="1" applyAlignment="1">
      <alignment horizontal="left" vertical="center" wrapText="1"/>
    </xf>
    <xf numFmtId="0" fontId="90" fillId="3" borderId="2" xfId="4" applyFont="1" applyFill="1" applyBorder="1" applyAlignment="1">
      <alignment horizontal="left" vertical="center" wrapText="1"/>
    </xf>
    <xf numFmtId="0" fontId="90" fillId="3" borderId="8" xfId="4" applyFont="1" applyFill="1" applyBorder="1" applyAlignment="1">
      <alignment horizontal="left" vertical="center" wrapText="1"/>
    </xf>
    <xf numFmtId="0" fontId="90" fillId="3" borderId="0" xfId="4" applyFont="1" applyFill="1" applyAlignment="1">
      <alignment horizontal="left" vertical="center" wrapText="1"/>
    </xf>
    <xf numFmtId="0" fontId="90" fillId="3" borderId="9" xfId="4" applyFont="1" applyFill="1" applyBorder="1" applyAlignment="1">
      <alignment horizontal="left" vertical="center" wrapText="1"/>
    </xf>
    <xf numFmtId="0" fontId="90" fillId="3" borderId="1" xfId="4" applyFont="1" applyFill="1" applyBorder="1" applyAlignment="1">
      <alignment horizontal="left" vertical="center" wrapText="1"/>
    </xf>
    <xf numFmtId="0" fontId="81" fillId="0" borderId="4" xfId="4" applyFont="1" applyBorder="1" applyAlignment="1">
      <alignment horizontal="center" vertical="center" wrapText="1"/>
    </xf>
    <xf numFmtId="0" fontId="72" fillId="0" borderId="5" xfId="13" applyFont="1" applyBorder="1" applyAlignment="1">
      <alignment vertical="center" wrapText="1"/>
    </xf>
    <xf numFmtId="0" fontId="120" fillId="2" borderId="4" xfId="4" applyFont="1" applyFill="1" applyBorder="1" applyAlignment="1" applyProtection="1">
      <alignment horizontal="center" vertical="center"/>
      <protection locked="0"/>
    </xf>
    <xf numFmtId="0" fontId="120" fillId="2" borderId="37" xfId="4" applyFont="1" applyFill="1" applyBorder="1" applyAlignment="1" applyProtection="1">
      <alignment horizontal="center" vertical="center"/>
      <protection locked="0"/>
    </xf>
    <xf numFmtId="0" fontId="120" fillId="2" borderId="5" xfId="4" applyFont="1" applyFill="1" applyBorder="1" applyAlignment="1" applyProtection="1">
      <alignment horizontal="center" vertical="center"/>
      <protection locked="0"/>
    </xf>
    <xf numFmtId="0" fontId="1" fillId="0" borderId="0" xfId="13" applyAlignment="1" applyProtection="1">
      <alignment horizontal="center" vertical="center"/>
      <protection locked="0"/>
    </xf>
    <xf numFmtId="0" fontId="72" fillId="0" borderId="5" xfId="13" applyFont="1" applyBorder="1" applyAlignment="1">
      <alignment horizontal="center" vertical="center" wrapText="1"/>
    </xf>
    <xf numFmtId="0" fontId="84" fillId="8" borderId="8" xfId="9" applyFont="1" applyFill="1" applyBorder="1" applyAlignment="1">
      <alignment horizontal="center" vertical="center" wrapText="1"/>
    </xf>
    <xf numFmtId="0" fontId="84" fillId="8" borderId="17" xfId="9" applyFont="1" applyFill="1" applyBorder="1" applyAlignment="1">
      <alignment horizontal="center" vertical="center" wrapText="1"/>
    </xf>
    <xf numFmtId="0" fontId="84" fillId="8" borderId="9" xfId="9" applyFont="1" applyFill="1" applyBorder="1" applyAlignment="1">
      <alignment horizontal="center" vertical="center" wrapText="1"/>
    </xf>
    <xf numFmtId="0" fontId="84" fillId="8" borderId="18" xfId="9" applyFont="1" applyFill="1" applyBorder="1" applyAlignment="1">
      <alignment horizontal="center" vertical="center" wrapText="1"/>
    </xf>
    <xf numFmtId="0" fontId="112" fillId="2" borderId="12" xfId="6" applyFont="1" applyFill="1" applyBorder="1" applyAlignment="1" applyProtection="1">
      <alignment horizontal="center" vertical="center"/>
      <protection locked="0"/>
    </xf>
    <xf numFmtId="0" fontId="112" fillId="2" borderId="10" xfId="6" applyFont="1" applyFill="1" applyBorder="1" applyAlignment="1" applyProtection="1">
      <alignment horizontal="center" vertical="center"/>
      <protection locked="0"/>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67" fillId="8" borderId="3" xfId="9" applyFont="1" applyFill="1" applyBorder="1" applyAlignment="1">
      <alignment horizontal="distributed" vertical="center" indent="1"/>
    </xf>
    <xf numFmtId="0" fontId="79" fillId="2" borderId="7" xfId="6" applyFont="1" applyFill="1" applyBorder="1" applyAlignment="1" applyProtection="1">
      <alignment horizontal="right" vertical="center"/>
      <protection locked="0"/>
    </xf>
    <xf numFmtId="0" fontId="79" fillId="2" borderId="2" xfId="6" applyFont="1" applyFill="1" applyBorder="1" applyAlignment="1" applyProtection="1">
      <alignment horizontal="right" vertical="center"/>
      <protection locked="0"/>
    </xf>
    <xf numFmtId="0" fontId="79" fillId="2" borderId="8" xfId="6" applyFont="1" applyFill="1" applyBorder="1" applyAlignment="1" applyProtection="1">
      <alignment horizontal="right" vertical="center"/>
      <protection locked="0"/>
    </xf>
    <xf numFmtId="0" fontId="79" fillId="2" borderId="0" xfId="6" applyFont="1" applyFill="1" applyAlignment="1" applyProtection="1">
      <alignment horizontal="right" vertical="center"/>
      <protection locked="0"/>
    </xf>
    <xf numFmtId="0" fontId="79" fillId="2" borderId="9" xfId="6" applyFont="1" applyFill="1" applyBorder="1" applyAlignment="1" applyProtection="1">
      <alignment horizontal="right" vertical="center"/>
      <protection locked="0"/>
    </xf>
    <xf numFmtId="0" fontId="79" fillId="2" borderId="1" xfId="6" applyFont="1" applyFill="1" applyBorder="1" applyAlignment="1" applyProtection="1">
      <alignment horizontal="right" vertical="center"/>
      <protection locked="0"/>
    </xf>
    <xf numFmtId="0" fontId="111" fillId="2" borderId="2" xfId="6" applyFont="1" applyFill="1" applyBorder="1" applyAlignment="1" applyProtection="1">
      <alignment horizontal="center" vertical="center"/>
      <protection locked="0"/>
    </xf>
    <xf numFmtId="0" fontId="111" fillId="2" borderId="0" xfId="6" applyFont="1" applyFill="1" applyAlignment="1" applyProtection="1">
      <alignment horizontal="center" vertical="center"/>
      <protection locked="0"/>
    </xf>
    <xf numFmtId="0" fontId="111" fillId="2" borderId="1" xfId="6" applyFont="1" applyFill="1" applyBorder="1" applyAlignment="1" applyProtection="1">
      <alignment horizontal="center" vertical="center"/>
      <protection locked="0"/>
    </xf>
    <xf numFmtId="0" fontId="67" fillId="2" borderId="2" xfId="6" applyFont="1" applyFill="1" applyBorder="1" applyAlignment="1">
      <alignment horizontal="left" vertical="center"/>
    </xf>
    <xf numFmtId="0" fontId="67" fillId="2" borderId="16" xfId="6" applyFont="1" applyFill="1" applyBorder="1" applyAlignment="1">
      <alignment horizontal="left" vertical="center"/>
    </xf>
    <xf numFmtId="0" fontId="67" fillId="2" borderId="0" xfId="6" applyFont="1" applyFill="1" applyAlignment="1">
      <alignment horizontal="left" vertical="center"/>
    </xf>
    <xf numFmtId="0" fontId="67" fillId="2" borderId="17" xfId="6" applyFont="1" applyFill="1" applyBorder="1" applyAlignment="1">
      <alignment horizontal="left" vertical="center"/>
    </xf>
    <xf numFmtId="0" fontId="67" fillId="2" borderId="1" xfId="6" applyFont="1" applyFill="1" applyBorder="1" applyAlignment="1">
      <alignment horizontal="left" vertical="center"/>
    </xf>
    <xf numFmtId="0" fontId="67" fillId="2" borderId="18" xfId="6" applyFont="1" applyFill="1" applyBorder="1" applyAlignment="1">
      <alignment horizontal="left" vertical="center"/>
    </xf>
    <xf numFmtId="0" fontId="67" fillId="8" borderId="7" xfId="9" applyFont="1" applyFill="1" applyBorder="1" applyAlignment="1">
      <alignment horizontal="distributed" vertical="center" wrapText="1" indent="1"/>
    </xf>
    <xf numFmtId="0" fontId="67" fillId="8" borderId="16" xfId="9" applyFont="1" applyFill="1" applyBorder="1" applyAlignment="1">
      <alignment horizontal="distributed" vertical="center" wrapText="1" indent="1"/>
    </xf>
    <xf numFmtId="0" fontId="67" fillId="8" borderId="8" xfId="9" applyFont="1" applyFill="1" applyBorder="1" applyAlignment="1">
      <alignment horizontal="distributed" vertical="center" wrapText="1" indent="1"/>
    </xf>
    <xf numFmtId="0" fontId="67" fillId="8" borderId="17" xfId="9" applyFont="1" applyFill="1" applyBorder="1" applyAlignment="1">
      <alignment horizontal="distributed" vertical="center" wrapText="1" indent="1"/>
    </xf>
    <xf numFmtId="0" fontId="67" fillId="2" borderId="7" xfId="6" applyFont="1" applyFill="1" applyBorder="1" applyAlignment="1">
      <alignment horizontal="left" vertical="center" wrapText="1"/>
    </xf>
    <xf numFmtId="0" fontId="67" fillId="2" borderId="2" xfId="6" applyFont="1" applyFill="1" applyBorder="1" applyAlignment="1">
      <alignment horizontal="left" vertical="center" wrapText="1"/>
    </xf>
    <xf numFmtId="0" fontId="67" fillId="2" borderId="16" xfId="6" applyFont="1" applyFill="1" applyBorder="1" applyAlignment="1">
      <alignment horizontal="left" vertical="center" wrapText="1"/>
    </xf>
    <xf numFmtId="0" fontId="67" fillId="2" borderId="9" xfId="6" applyFont="1" applyFill="1" applyBorder="1" applyAlignment="1">
      <alignment horizontal="left" vertical="center" wrapText="1"/>
    </xf>
    <xf numFmtId="0" fontId="67" fillId="2" borderId="1" xfId="6" applyFont="1" applyFill="1" applyBorder="1" applyAlignment="1">
      <alignment horizontal="left" vertical="center" wrapText="1"/>
    </xf>
    <xf numFmtId="0" fontId="67" fillId="2" borderId="18" xfId="6" applyFont="1" applyFill="1" applyBorder="1" applyAlignment="1">
      <alignment horizontal="left" vertical="center" wrapText="1"/>
    </xf>
    <xf numFmtId="0" fontId="75" fillId="7" borderId="0" xfId="9" applyFont="1" applyFill="1" applyAlignment="1">
      <alignment horizontal="center" vertical="center" shrinkToFit="1"/>
    </xf>
    <xf numFmtId="0" fontId="22" fillId="8" borderId="0" xfId="9" applyFont="1" applyFill="1" applyAlignment="1">
      <alignment horizontal="center" vertical="center"/>
    </xf>
    <xf numFmtId="0" fontId="94" fillId="8" borderId="7" xfId="9" applyFont="1" applyFill="1" applyBorder="1" applyAlignment="1">
      <alignment horizontal="distributed" vertical="center" wrapText="1" indent="1"/>
    </xf>
    <xf numFmtId="0" fontId="94" fillId="8" borderId="16" xfId="9" applyFont="1" applyFill="1" applyBorder="1" applyAlignment="1">
      <alignment horizontal="distributed" vertical="center" wrapText="1" indent="1"/>
    </xf>
    <xf numFmtId="0" fontId="94" fillId="8" borderId="8" xfId="9" applyFont="1" applyFill="1" applyBorder="1" applyAlignment="1">
      <alignment horizontal="distributed" vertical="center" wrapText="1" indent="1"/>
    </xf>
    <xf numFmtId="0" fontId="94" fillId="8" borderId="17" xfId="9" applyFont="1" applyFill="1" applyBorder="1" applyAlignment="1">
      <alignment horizontal="distributed" vertical="center" wrapText="1" indent="1"/>
    </xf>
    <xf numFmtId="0" fontId="94" fillId="8" borderId="9" xfId="9" applyFont="1" applyFill="1" applyBorder="1" applyAlignment="1">
      <alignment horizontal="distributed" vertical="center" wrapText="1" indent="1"/>
    </xf>
    <xf numFmtId="0" fontId="94"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70" fillId="0" borderId="0" xfId="0" applyFont="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11" fillId="9" borderId="3" xfId="0" applyFont="1" applyFill="1" applyBorder="1" applyAlignment="1" applyProtection="1">
      <alignment horizontal="center" vertical="center"/>
      <protection locked="0"/>
    </xf>
    <xf numFmtId="0" fontId="111" fillId="9" borderId="3" xfId="0" applyFont="1" applyFill="1" applyBorder="1" applyAlignment="1" applyProtection="1">
      <alignment horizontal="center" vertical="center" shrinkToFit="1"/>
      <protection locked="0"/>
    </xf>
    <xf numFmtId="0" fontId="27" fillId="0" borderId="0" xfId="0" applyFont="1" applyAlignment="1">
      <alignment horizontal="distributed" vertical="center" wrapText="1" indent="1"/>
    </xf>
    <xf numFmtId="0" fontId="27" fillId="0" borderId="0" xfId="0" applyFont="1" applyAlignment="1">
      <alignment horizontal="distributed" vertical="center" indent="1"/>
    </xf>
    <xf numFmtId="0" fontId="75" fillId="7" borderId="0" xfId="0" applyFont="1" applyFill="1" applyAlignment="1">
      <alignment horizontal="center" vertical="center" shrinkToFit="1"/>
    </xf>
    <xf numFmtId="0" fontId="59"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 fillId="8" borderId="0" xfId="13" applyFill="1" applyAlignment="1" applyProtection="1">
      <alignment horizontal="center" vertical="center"/>
      <protection locked="0"/>
    </xf>
    <xf numFmtId="0" fontId="94" fillId="8" borderId="7" xfId="9" applyFont="1" applyFill="1" applyBorder="1" applyAlignment="1">
      <alignment horizontal="left" vertical="center" wrapText="1" indent="1"/>
    </xf>
    <xf numFmtId="0" fontId="94" fillId="8" borderId="16" xfId="9" applyFont="1" applyFill="1" applyBorder="1" applyAlignment="1">
      <alignment horizontal="left" vertical="center" wrapText="1" indent="1"/>
    </xf>
    <xf numFmtId="0" fontId="94" fillId="8" borderId="8" xfId="9" applyFont="1" applyFill="1" applyBorder="1" applyAlignment="1">
      <alignment horizontal="left" vertical="center" wrapText="1" indent="1"/>
    </xf>
    <xf numFmtId="0" fontId="94" fillId="8" borderId="17" xfId="9" applyFont="1" applyFill="1" applyBorder="1" applyAlignment="1">
      <alignment horizontal="left" vertical="center" wrapText="1" indent="1"/>
    </xf>
    <xf numFmtId="0" fontId="94" fillId="8" borderId="9" xfId="9" applyFont="1" applyFill="1" applyBorder="1" applyAlignment="1">
      <alignment horizontal="left" vertical="center" wrapText="1" indent="1"/>
    </xf>
    <xf numFmtId="0" fontId="94" fillId="8" borderId="18" xfId="9" applyFont="1" applyFill="1" applyBorder="1" applyAlignment="1">
      <alignment horizontal="left" vertical="center" wrapText="1" indent="1"/>
    </xf>
    <xf numFmtId="0" fontId="101" fillId="3" borderId="7" xfId="9" applyFont="1" applyFill="1" applyBorder="1" applyAlignment="1" applyProtection="1">
      <alignment horizontal="center" vertical="center"/>
      <protection locked="0"/>
    </xf>
    <xf numFmtId="0" fontId="101" fillId="3" borderId="16" xfId="9" applyFont="1" applyFill="1" applyBorder="1" applyAlignment="1" applyProtection="1">
      <alignment horizontal="center" vertical="center"/>
      <protection locked="0"/>
    </xf>
    <xf numFmtId="0" fontId="101" fillId="3" borderId="8" xfId="9" applyFont="1" applyFill="1" applyBorder="1" applyAlignment="1" applyProtection="1">
      <alignment horizontal="center" vertical="center"/>
      <protection locked="0"/>
    </xf>
    <xf numFmtId="0" fontId="101" fillId="3" borderId="17" xfId="9" applyFont="1" applyFill="1" applyBorder="1" applyAlignment="1" applyProtection="1">
      <alignment horizontal="center" vertical="center"/>
      <protection locked="0"/>
    </xf>
    <xf numFmtId="0" fontId="101" fillId="3" borderId="9" xfId="9" applyFont="1" applyFill="1" applyBorder="1" applyAlignment="1" applyProtection="1">
      <alignment horizontal="center" vertical="center"/>
      <protection locked="0"/>
    </xf>
    <xf numFmtId="0" fontId="101" fillId="3" borderId="18" xfId="9" applyFont="1" applyFill="1" applyBorder="1" applyAlignment="1" applyProtection="1">
      <alignment horizontal="center" vertical="center"/>
      <protection locked="0"/>
    </xf>
    <xf numFmtId="0" fontId="121" fillId="3" borderId="7" xfId="9" applyFont="1" applyFill="1" applyBorder="1" applyAlignment="1">
      <alignment horizontal="left" vertical="center" wrapText="1"/>
    </xf>
    <xf numFmtId="0" fontId="121" fillId="3" borderId="2" xfId="9" applyFont="1" applyFill="1" applyBorder="1" applyAlignment="1">
      <alignment horizontal="left" vertical="center" wrapText="1"/>
    </xf>
    <xf numFmtId="0" fontId="121" fillId="3" borderId="16" xfId="9" applyFont="1" applyFill="1" applyBorder="1" applyAlignment="1">
      <alignment horizontal="left" vertical="center" wrapText="1"/>
    </xf>
    <xf numFmtId="0" fontId="121" fillId="3" borderId="8" xfId="9" applyFont="1" applyFill="1" applyBorder="1" applyAlignment="1">
      <alignment horizontal="left" vertical="center" wrapText="1"/>
    </xf>
    <xf numFmtId="0" fontId="121" fillId="3" borderId="0" xfId="9" applyFont="1" applyFill="1" applyAlignment="1">
      <alignment horizontal="left" vertical="center" wrapText="1"/>
    </xf>
    <xf numFmtId="0" fontId="121" fillId="3" borderId="17" xfId="9" applyFont="1" applyFill="1" applyBorder="1" applyAlignment="1">
      <alignment horizontal="left" vertical="center" wrapText="1"/>
    </xf>
    <xf numFmtId="0" fontId="121" fillId="3" borderId="9" xfId="9" applyFont="1" applyFill="1" applyBorder="1" applyAlignment="1">
      <alignment horizontal="left" vertical="center" wrapText="1"/>
    </xf>
    <xf numFmtId="0" fontId="121" fillId="3" borderId="1" xfId="9" applyFont="1" applyFill="1" applyBorder="1" applyAlignment="1">
      <alignment horizontal="left" vertical="center" wrapText="1"/>
    </xf>
    <xf numFmtId="0" fontId="121" fillId="3" borderId="18" xfId="9" applyFont="1" applyFill="1" applyBorder="1" applyAlignment="1">
      <alignment horizontal="left" vertical="center" wrapText="1"/>
    </xf>
    <xf numFmtId="0" fontId="70" fillId="10" borderId="0" xfId="0" applyFont="1" applyFill="1" applyAlignment="1">
      <alignment horizontal="left" vertical="center" wrapText="1"/>
    </xf>
    <xf numFmtId="0" fontId="101"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6" fillId="3" borderId="3" xfId="0" applyFont="1" applyFill="1" applyBorder="1" applyAlignment="1">
      <alignment horizontal="center" vertical="center"/>
    </xf>
    <xf numFmtId="0" fontId="111" fillId="3" borderId="3" xfId="0" applyFont="1" applyFill="1" applyBorder="1" applyAlignment="1" applyProtection="1">
      <alignment horizontal="center" vertical="center"/>
      <protection locked="0"/>
    </xf>
    <xf numFmtId="0" fontId="36" fillId="0" borderId="8"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8" xfId="0" applyFont="1" applyBorder="1" applyAlignment="1">
      <alignment horizontal="center" vertical="center" wrapText="1"/>
    </xf>
    <xf numFmtId="0" fontId="112" fillId="2" borderId="5"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79" fillId="2" borderId="7" xfId="0" applyFont="1" applyFill="1" applyBorder="1" applyAlignment="1" applyProtection="1">
      <alignment horizontal="right" vertical="center"/>
      <protection locked="0"/>
    </xf>
    <xf numFmtId="0" fontId="79" fillId="2" borderId="2" xfId="0" applyFont="1" applyFill="1" applyBorder="1" applyAlignment="1" applyProtection="1">
      <alignment horizontal="right" vertical="center"/>
      <protection locked="0"/>
    </xf>
    <xf numFmtId="0" fontId="79" fillId="2" borderId="8" xfId="0" applyFont="1" applyFill="1" applyBorder="1" applyAlignment="1" applyProtection="1">
      <alignment horizontal="right" vertical="center"/>
      <protection locked="0"/>
    </xf>
    <xf numFmtId="0" fontId="79" fillId="2" borderId="0" xfId="0" applyFont="1" applyFill="1" applyAlignment="1" applyProtection="1">
      <alignment horizontal="right" vertical="center"/>
      <protection locked="0"/>
    </xf>
    <xf numFmtId="0" fontId="79" fillId="2" borderId="9" xfId="0" applyFont="1" applyFill="1" applyBorder="1" applyAlignment="1" applyProtection="1">
      <alignment horizontal="right" vertical="center"/>
      <protection locked="0"/>
    </xf>
    <xf numFmtId="0" fontId="79" fillId="2" borderId="1" xfId="0" applyFont="1" applyFill="1" applyBorder="1" applyAlignment="1" applyProtection="1">
      <alignment horizontal="right" vertical="center"/>
      <protection locked="0"/>
    </xf>
    <xf numFmtId="0" fontId="111" fillId="2" borderId="2" xfId="0" applyFont="1" applyFill="1" applyBorder="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111" fillId="2" borderId="1" xfId="0" applyFont="1" applyFill="1" applyBorder="1" applyAlignment="1" applyProtection="1">
      <alignment horizontal="center" vertical="center"/>
      <protection locked="0"/>
    </xf>
    <xf numFmtId="0" fontId="67" fillId="2" borderId="2" xfId="0" applyFont="1" applyFill="1" applyBorder="1" applyAlignment="1">
      <alignment horizontal="left" vertical="center"/>
    </xf>
    <xf numFmtId="0" fontId="67" fillId="2" borderId="16" xfId="0" applyFont="1" applyFill="1" applyBorder="1" applyAlignment="1">
      <alignment horizontal="left" vertical="center"/>
    </xf>
    <xf numFmtId="0" fontId="67" fillId="2" borderId="0" xfId="0" applyFont="1" applyFill="1" applyAlignment="1">
      <alignment horizontal="left" vertical="center"/>
    </xf>
    <xf numFmtId="0" fontId="67" fillId="2" borderId="17" xfId="0" applyFont="1" applyFill="1" applyBorder="1" applyAlignment="1">
      <alignment horizontal="left" vertical="center"/>
    </xf>
    <xf numFmtId="0" fontId="67" fillId="2" borderId="1" xfId="0" applyFont="1" applyFill="1" applyBorder="1" applyAlignment="1">
      <alignment horizontal="left" vertical="center"/>
    </xf>
    <xf numFmtId="0" fontId="67" fillId="2" borderId="18" xfId="0" applyFont="1" applyFill="1" applyBorder="1" applyAlignment="1">
      <alignment horizontal="left" vertical="center"/>
    </xf>
    <xf numFmtId="0" fontId="67" fillId="0" borderId="7" xfId="0" applyFont="1" applyBorder="1" applyAlignment="1">
      <alignment horizontal="distributed" vertical="center" wrapText="1" indent="1"/>
    </xf>
    <xf numFmtId="0" fontId="67" fillId="0" borderId="16" xfId="0" applyFont="1" applyBorder="1" applyAlignment="1">
      <alignment horizontal="distributed" vertical="center" wrapText="1" indent="1"/>
    </xf>
    <xf numFmtId="0" fontId="67" fillId="0" borderId="8" xfId="0" applyFont="1" applyBorder="1" applyAlignment="1">
      <alignment horizontal="distributed" vertical="center" wrapText="1" indent="1"/>
    </xf>
    <xf numFmtId="0" fontId="67" fillId="0" borderId="17" xfId="0" applyFont="1" applyBorder="1" applyAlignment="1">
      <alignment horizontal="distributed" vertical="center" wrapText="1" indent="1"/>
    </xf>
    <xf numFmtId="0" fontId="112" fillId="2" borderId="3" xfId="0" applyFont="1" applyFill="1" applyBorder="1" applyAlignment="1" applyProtection="1">
      <alignment horizontal="center" vertical="center" wrapText="1"/>
      <protection locked="0"/>
    </xf>
    <xf numFmtId="0" fontId="122" fillId="3" borderId="3" xfId="0" applyFont="1" applyFill="1" applyBorder="1" applyAlignment="1" applyProtection="1">
      <alignment horizontal="center" vertical="center"/>
      <protection locked="0"/>
    </xf>
    <xf numFmtId="0" fontId="18" fillId="3" borderId="3" xfId="0" applyFont="1" applyFill="1"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100" fillId="9" borderId="7" xfId="0" applyFont="1" applyFill="1" applyBorder="1" applyAlignment="1" applyProtection="1">
      <alignment horizontal="left" vertical="center"/>
      <protection locked="0"/>
    </xf>
    <xf numFmtId="0" fontId="100" fillId="9" borderId="2" xfId="0" applyFont="1" applyFill="1" applyBorder="1" applyAlignment="1" applyProtection="1">
      <alignment horizontal="left" vertical="center"/>
      <protection locked="0"/>
    </xf>
    <xf numFmtId="0" fontId="100" fillId="9" borderId="16" xfId="0" applyFont="1" applyFill="1" applyBorder="1" applyAlignment="1" applyProtection="1">
      <alignment horizontal="left" vertical="center"/>
      <protection locked="0"/>
    </xf>
    <xf numFmtId="0" fontId="100" fillId="9" borderId="8" xfId="0" applyFont="1" applyFill="1" applyBorder="1" applyAlignment="1" applyProtection="1">
      <alignment horizontal="left" vertical="center"/>
      <protection locked="0"/>
    </xf>
    <xf numFmtId="0" fontId="100" fillId="9" borderId="0" xfId="0" applyFont="1" applyFill="1" applyAlignment="1" applyProtection="1">
      <alignment horizontal="left" vertical="center"/>
      <protection locked="0"/>
    </xf>
    <xf numFmtId="0" fontId="100" fillId="9" borderId="17" xfId="0" applyFont="1" applyFill="1" applyBorder="1" applyAlignment="1" applyProtection="1">
      <alignment horizontal="left" vertical="center"/>
      <protection locked="0"/>
    </xf>
    <xf numFmtId="0" fontId="100" fillId="9" borderId="9" xfId="0" applyFont="1" applyFill="1" applyBorder="1" applyAlignment="1" applyProtection="1">
      <alignment horizontal="left" vertical="center"/>
      <protection locked="0"/>
    </xf>
    <xf numFmtId="0" fontId="100" fillId="9" borderId="1" xfId="0" applyFont="1" applyFill="1" applyBorder="1" applyAlignment="1" applyProtection="1">
      <alignment horizontal="left" vertical="center"/>
      <protection locked="0"/>
    </xf>
    <xf numFmtId="0" fontId="100" fillId="9" borderId="18" xfId="0" applyFont="1" applyFill="1" applyBorder="1" applyAlignment="1" applyProtection="1">
      <alignment horizontal="left" vertical="center"/>
      <protection locked="0"/>
    </xf>
    <xf numFmtId="0" fontId="85" fillId="0" borderId="3" xfId="0" applyFont="1" applyBorder="1" applyAlignment="1">
      <alignment horizontal="center" vertical="center" wrapText="1"/>
    </xf>
    <xf numFmtId="0" fontId="130" fillId="9" borderId="7" xfId="0" applyFont="1" applyFill="1" applyBorder="1" applyAlignment="1" applyProtection="1">
      <alignment horizontal="center" vertical="center" wrapText="1"/>
      <protection locked="0"/>
    </xf>
    <xf numFmtId="0" fontId="130" fillId="9" borderId="2" xfId="0" applyFont="1" applyFill="1" applyBorder="1" applyAlignment="1" applyProtection="1">
      <alignment horizontal="center" vertical="center" wrapText="1"/>
      <protection locked="0"/>
    </xf>
    <xf numFmtId="0" fontId="130" fillId="9" borderId="8" xfId="0" applyFont="1" applyFill="1" applyBorder="1" applyAlignment="1" applyProtection="1">
      <alignment horizontal="center" vertical="center" wrapText="1"/>
      <protection locked="0"/>
    </xf>
    <xf numFmtId="0" fontId="130" fillId="9" borderId="0" xfId="0" applyFont="1" applyFill="1" applyAlignment="1" applyProtection="1">
      <alignment horizontal="center" vertical="center" wrapText="1"/>
      <protection locked="0"/>
    </xf>
    <xf numFmtId="0" fontId="130" fillId="9" borderId="9" xfId="0" applyFont="1" applyFill="1" applyBorder="1" applyAlignment="1" applyProtection="1">
      <alignment horizontal="center" vertical="center" wrapText="1"/>
      <protection locked="0"/>
    </xf>
    <xf numFmtId="0" fontId="130"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72" fillId="0" borderId="3" xfId="0" applyFont="1" applyBorder="1" applyAlignment="1">
      <alignment horizontal="distributed" vertical="center" indent="1"/>
    </xf>
    <xf numFmtId="0" fontId="90" fillId="3" borderId="7" xfId="0" applyFont="1" applyFill="1" applyBorder="1" applyAlignment="1">
      <alignment horizontal="left" vertical="center" indent="1"/>
    </xf>
    <xf numFmtId="0" fontId="90" fillId="3" borderId="2" xfId="0" applyFont="1" applyFill="1" applyBorder="1" applyAlignment="1">
      <alignment horizontal="left" vertical="center" indent="1"/>
    </xf>
    <xf numFmtId="0" fontId="90" fillId="3" borderId="16" xfId="0" applyFont="1" applyFill="1" applyBorder="1" applyAlignment="1">
      <alignment horizontal="left" vertical="center" indent="1"/>
    </xf>
    <xf numFmtId="0" fontId="90" fillId="3" borderId="9" xfId="0" applyFont="1" applyFill="1" applyBorder="1" applyAlignment="1">
      <alignment horizontal="left" vertical="center" indent="1"/>
    </xf>
    <xf numFmtId="0" fontId="90" fillId="3" borderId="1" xfId="0" applyFont="1" applyFill="1" applyBorder="1" applyAlignment="1">
      <alignment horizontal="left" vertical="center" indent="1"/>
    </xf>
    <xf numFmtId="0" fontId="90" fillId="3" borderId="18" xfId="0" applyFont="1" applyFill="1" applyBorder="1" applyAlignment="1">
      <alignment horizontal="left" vertical="center" indent="1"/>
    </xf>
    <xf numFmtId="0" fontId="72" fillId="0" borderId="7" xfId="0" applyFont="1" applyBorder="1" applyAlignment="1">
      <alignment horizontal="center" vertical="center" wrapText="1"/>
    </xf>
    <xf numFmtId="0" fontId="72" fillId="0" borderId="16" xfId="0" applyFont="1" applyBorder="1" applyAlignment="1">
      <alignment horizontal="center" vertical="center" wrapText="1"/>
    </xf>
    <xf numFmtId="0" fontId="72" fillId="0" borderId="8" xfId="0" applyFont="1" applyBorder="1" applyAlignment="1">
      <alignment horizontal="center" vertical="center" wrapText="1"/>
    </xf>
    <xf numFmtId="0" fontId="72" fillId="0" borderId="17" xfId="0" applyFont="1" applyBorder="1" applyAlignment="1">
      <alignment horizontal="center" vertical="center" wrapText="1"/>
    </xf>
    <xf numFmtId="0" fontId="72" fillId="0" borderId="9" xfId="0" applyFont="1" applyBorder="1" applyAlignment="1">
      <alignment horizontal="center" vertical="center" wrapText="1"/>
    </xf>
    <xf numFmtId="0" fontId="72" fillId="0" borderId="18" xfId="0" applyFont="1" applyBorder="1" applyAlignment="1">
      <alignment horizontal="center" vertical="center" wrapText="1"/>
    </xf>
    <xf numFmtId="0" fontId="90" fillId="3" borderId="7" xfId="0" applyFont="1" applyFill="1" applyBorder="1" applyAlignment="1">
      <alignment horizontal="left" vertical="center" wrapText="1" indent="1"/>
    </xf>
    <xf numFmtId="0" fontId="90" fillId="3" borderId="2" xfId="0" applyFont="1" applyFill="1" applyBorder="1" applyAlignment="1">
      <alignment horizontal="left" vertical="center" wrapText="1" indent="1"/>
    </xf>
    <xf numFmtId="0" fontId="91" fillId="0" borderId="2" xfId="0" applyFont="1" applyBorder="1" applyAlignment="1">
      <alignment horizontal="left" vertical="center" wrapText="1" indent="1"/>
    </xf>
    <xf numFmtId="0" fontId="91" fillId="0" borderId="16" xfId="0" applyFont="1" applyBorder="1" applyAlignment="1">
      <alignment horizontal="left" vertical="center" wrapText="1" indent="1"/>
    </xf>
    <xf numFmtId="0" fontId="90" fillId="3" borderId="9" xfId="0" applyFont="1" applyFill="1" applyBorder="1" applyAlignment="1">
      <alignment horizontal="left" vertical="center" wrapText="1" indent="1"/>
    </xf>
    <xf numFmtId="0" fontId="90" fillId="3" borderId="1" xfId="0" applyFont="1" applyFill="1" applyBorder="1" applyAlignment="1">
      <alignment horizontal="left" vertical="center" wrapText="1" indent="1"/>
    </xf>
    <xf numFmtId="0" fontId="91" fillId="0" borderId="1" xfId="0" applyFont="1" applyBorder="1" applyAlignment="1">
      <alignment horizontal="left" vertical="center" wrapText="1" indent="1"/>
    </xf>
    <xf numFmtId="0" fontId="91" fillId="0" borderId="18" xfId="0" applyFont="1" applyBorder="1" applyAlignment="1">
      <alignment horizontal="left" vertical="center" wrapText="1" indent="1"/>
    </xf>
    <xf numFmtId="0" fontId="90" fillId="3" borderId="16" xfId="0" applyFont="1" applyFill="1" applyBorder="1" applyAlignment="1">
      <alignment horizontal="left" vertical="center" wrapText="1" indent="1"/>
    </xf>
    <xf numFmtId="0" fontId="90" fillId="3" borderId="18" xfId="0" applyFont="1" applyFill="1" applyBorder="1" applyAlignment="1">
      <alignment horizontal="left" vertical="center" wrapText="1" indent="1"/>
    </xf>
    <xf numFmtId="0" fontId="101" fillId="2" borderId="7" xfId="0" applyFont="1" applyFill="1" applyBorder="1" applyAlignment="1" applyProtection="1">
      <alignment horizontal="center" vertical="center"/>
      <protection locked="0"/>
    </xf>
    <xf numFmtId="0" fontId="101" fillId="2" borderId="16" xfId="0" applyFont="1" applyFill="1" applyBorder="1" applyAlignment="1" applyProtection="1">
      <alignment horizontal="center" vertical="center"/>
      <protection locked="0"/>
    </xf>
    <xf numFmtId="0" fontId="101" fillId="2" borderId="8" xfId="0" applyFont="1" applyFill="1" applyBorder="1" applyAlignment="1" applyProtection="1">
      <alignment horizontal="center" vertical="center"/>
      <protection locked="0"/>
    </xf>
    <xf numFmtId="0" fontId="101" fillId="2" borderId="17" xfId="0" applyFont="1" applyFill="1" applyBorder="1" applyAlignment="1" applyProtection="1">
      <alignment horizontal="center" vertical="center"/>
      <protection locked="0"/>
    </xf>
    <xf numFmtId="0" fontId="101" fillId="2" borderId="9" xfId="0" applyFont="1" applyFill="1" applyBorder="1" applyAlignment="1" applyProtection="1">
      <alignment horizontal="center" vertical="center"/>
      <protection locked="0"/>
    </xf>
    <xf numFmtId="0" fontId="101" fillId="2" borderId="18" xfId="0" applyFont="1" applyFill="1" applyBorder="1" applyAlignment="1" applyProtection="1">
      <alignment horizontal="center" vertical="center"/>
      <protection locked="0"/>
    </xf>
    <xf numFmtId="0" fontId="59" fillId="2" borderId="7" xfId="0" applyFont="1" applyFill="1" applyBorder="1" applyAlignment="1">
      <alignment horizontal="center" vertical="center"/>
    </xf>
    <xf numFmtId="0" fontId="59" fillId="2" borderId="2" xfId="0" applyFont="1" applyFill="1" applyBorder="1" applyAlignment="1">
      <alignment horizontal="center" vertical="center"/>
    </xf>
    <xf numFmtId="0" fontId="59" fillId="2" borderId="16" xfId="0" applyFont="1" applyFill="1" applyBorder="1" applyAlignment="1">
      <alignment horizontal="center" vertical="center"/>
    </xf>
    <xf numFmtId="0" fontId="59" fillId="2" borderId="8" xfId="0" applyFont="1" applyFill="1" applyBorder="1" applyAlignment="1">
      <alignment horizontal="center" vertical="center"/>
    </xf>
    <xf numFmtId="0" fontId="59" fillId="2" borderId="0" xfId="0" applyFont="1" applyFill="1" applyAlignment="1">
      <alignment horizontal="center" vertical="center"/>
    </xf>
    <xf numFmtId="0" fontId="59" fillId="2" borderId="17" xfId="0" applyFont="1" applyFill="1" applyBorder="1" applyAlignment="1">
      <alignment horizontal="center" vertical="center"/>
    </xf>
    <xf numFmtId="0" fontId="59" fillId="2" borderId="9" xfId="0" applyFont="1" applyFill="1" applyBorder="1" applyAlignment="1">
      <alignment horizontal="center" vertical="center"/>
    </xf>
    <xf numFmtId="0" fontId="59" fillId="2" borderId="1" xfId="0" applyFont="1" applyFill="1" applyBorder="1" applyAlignment="1">
      <alignment horizontal="center" vertical="center"/>
    </xf>
    <xf numFmtId="0" fontId="59" fillId="2" borderId="18" xfId="0" applyFont="1" applyFill="1" applyBorder="1" applyAlignment="1">
      <alignment horizontal="center" vertical="center"/>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7" fillId="0" borderId="3" xfId="0" applyFont="1" applyBorder="1" applyAlignment="1">
      <alignment horizontal="distributed" vertical="center" wrapText="1" indent="1"/>
    </xf>
    <xf numFmtId="0" fontId="67" fillId="0" borderId="3" xfId="0" applyFont="1" applyBorder="1" applyAlignment="1">
      <alignment horizontal="distributed" vertical="center" indent="1"/>
    </xf>
    <xf numFmtId="0" fontId="79" fillId="0" borderId="51" xfId="0" applyFont="1" applyBorder="1" applyAlignment="1">
      <alignment horizontal="center" vertical="center" wrapText="1"/>
    </xf>
    <xf numFmtId="0" fontId="79" fillId="0" borderId="52" xfId="0" applyFont="1" applyBorder="1" applyAlignment="1">
      <alignment horizontal="center" vertical="center" wrapText="1"/>
    </xf>
    <xf numFmtId="0" fontId="79" fillId="0" borderId="53" xfId="0" applyFont="1" applyBorder="1" applyAlignment="1">
      <alignment horizontal="center" vertical="center" wrapText="1"/>
    </xf>
    <xf numFmtId="0" fontId="79" fillId="0" borderId="54" xfId="0" applyFont="1" applyBorder="1" applyAlignment="1">
      <alignment horizontal="center" vertical="center" wrapText="1"/>
    </xf>
    <xf numFmtId="0" fontId="79" fillId="0" borderId="7" xfId="0" applyFont="1" applyBorder="1" applyAlignment="1">
      <alignment horizontal="center" vertical="center" wrapText="1"/>
    </xf>
    <xf numFmtId="0" fontId="79" fillId="0" borderId="16" xfId="0" applyFont="1" applyBorder="1" applyAlignment="1">
      <alignment horizontal="center" vertical="center" wrapText="1"/>
    </xf>
    <xf numFmtId="0" fontId="79" fillId="0" borderId="9" xfId="0" applyFont="1" applyBorder="1" applyAlignment="1">
      <alignment horizontal="center" vertical="center" wrapText="1"/>
    </xf>
    <xf numFmtId="0" fontId="79" fillId="0" borderId="18" xfId="0" applyFont="1" applyBorder="1" applyAlignment="1">
      <alignment horizontal="center" vertical="center" wrapText="1"/>
    </xf>
    <xf numFmtId="0" fontId="79" fillId="0" borderId="3" xfId="0" applyFont="1" applyBorder="1" applyAlignment="1">
      <alignment horizontal="center" vertical="center" wrapText="1"/>
    </xf>
    <xf numFmtId="0" fontId="87" fillId="6" borderId="7" xfId="0" applyFont="1" applyFill="1" applyBorder="1" applyAlignment="1" applyProtection="1">
      <alignment horizontal="center" vertical="center" wrapText="1"/>
      <protection locked="0"/>
    </xf>
    <xf numFmtId="0" fontId="87" fillId="6" borderId="16" xfId="0" applyFont="1" applyFill="1" applyBorder="1" applyAlignment="1" applyProtection="1">
      <alignment horizontal="center" vertical="center" wrapText="1"/>
      <protection locked="0"/>
    </xf>
    <xf numFmtId="0" fontId="87" fillId="6" borderId="9" xfId="0" applyFont="1" applyFill="1" applyBorder="1" applyAlignment="1" applyProtection="1">
      <alignment horizontal="center" vertical="center" wrapText="1"/>
      <protection locked="0"/>
    </xf>
    <xf numFmtId="0" fontId="87" fillId="6" borderId="18" xfId="0" applyFont="1" applyFill="1" applyBorder="1" applyAlignment="1" applyProtection="1">
      <alignment horizontal="center" vertical="center" wrapText="1"/>
      <protection locked="0"/>
    </xf>
    <xf numFmtId="0" fontId="124" fillId="0" borderId="7" xfId="0" applyFont="1" applyBorder="1" applyAlignment="1">
      <alignment horizontal="left" vertical="center" wrapText="1"/>
    </xf>
    <xf numFmtId="0" fontId="124" fillId="0" borderId="9" xfId="0" applyFont="1" applyBorder="1" applyAlignment="1">
      <alignment horizontal="left" vertical="center" wrapText="1"/>
    </xf>
    <xf numFmtId="0" fontId="124" fillId="0" borderId="1" xfId="0" applyFont="1" applyBorder="1" applyAlignment="1">
      <alignment horizontal="left" vertical="center" wrapText="1"/>
    </xf>
    <xf numFmtId="0" fontId="124" fillId="0" borderId="18" xfId="0" applyFont="1" applyBorder="1" applyAlignment="1">
      <alignment horizontal="left" vertical="center" wrapText="1"/>
    </xf>
    <xf numFmtId="0" fontId="92" fillId="6" borderId="7" xfId="0" applyFont="1" applyFill="1" applyBorder="1" applyAlignment="1" applyProtection="1">
      <alignment horizontal="center" vertical="center" wrapText="1"/>
      <protection locked="0"/>
    </xf>
    <xf numFmtId="0" fontId="92" fillId="6" borderId="2" xfId="0" applyFont="1" applyFill="1" applyBorder="1" applyAlignment="1" applyProtection="1">
      <alignment horizontal="center" vertical="center" wrapText="1"/>
      <protection locked="0"/>
    </xf>
    <xf numFmtId="0" fontId="92" fillId="6" borderId="9" xfId="0" applyFont="1" applyFill="1" applyBorder="1" applyAlignment="1" applyProtection="1">
      <alignment horizontal="center" vertical="center" wrapText="1"/>
      <protection locked="0"/>
    </xf>
    <xf numFmtId="0" fontId="92" fillId="6" borderId="1" xfId="0" applyFont="1" applyFill="1" applyBorder="1" applyAlignment="1" applyProtection="1">
      <alignment horizontal="center" vertical="center" wrapText="1"/>
      <protection locked="0"/>
    </xf>
    <xf numFmtId="0" fontId="38" fillId="0" borderId="16" xfId="0" applyFont="1" applyBorder="1" applyAlignment="1">
      <alignment horizontal="center" vertical="center" wrapText="1"/>
    </xf>
    <xf numFmtId="0" fontId="38" fillId="0" borderId="18" xfId="0" applyFont="1" applyBorder="1" applyAlignment="1">
      <alignment horizontal="center" vertical="center" wrapText="1"/>
    </xf>
    <xf numFmtId="0" fontId="124" fillId="0" borderId="3" xfId="0" applyFont="1" applyBorder="1" applyAlignment="1">
      <alignment horizontal="left" vertical="center" wrapText="1"/>
    </xf>
    <xf numFmtId="0" fontId="105" fillId="0" borderId="7" xfId="0" applyFont="1" applyBorder="1" applyAlignment="1">
      <alignment horizontal="center" vertical="center" wrapText="1"/>
    </xf>
    <xf numFmtId="0" fontId="105" fillId="0" borderId="2"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9" xfId="0" applyFont="1" applyBorder="1" applyAlignment="1">
      <alignment horizontal="center" vertical="center" wrapText="1"/>
    </xf>
    <xf numFmtId="0" fontId="105" fillId="0" borderId="1" xfId="0" applyFont="1" applyBorder="1" applyAlignment="1">
      <alignment horizontal="center" vertical="center" wrapText="1"/>
    </xf>
    <xf numFmtId="0" fontId="105" fillId="0" borderId="18" xfId="0" applyFont="1" applyBorder="1" applyAlignment="1">
      <alignment horizontal="center" vertical="center" wrapText="1"/>
    </xf>
    <xf numFmtId="0" fontId="129" fillId="0" borderId="3" xfId="0" applyFont="1" applyBorder="1" applyAlignment="1">
      <alignment horizontal="center" vertical="center" wrapText="1"/>
    </xf>
    <xf numFmtId="0" fontId="105" fillId="0" borderId="7" xfId="0" applyFont="1" applyBorder="1" applyAlignment="1">
      <alignment horizontal="left" vertical="center" wrapText="1"/>
    </xf>
    <xf numFmtId="0" fontId="105" fillId="0" borderId="2" xfId="0" applyFont="1" applyBorder="1" applyAlignment="1">
      <alignment horizontal="left" vertical="center" wrapText="1"/>
    </xf>
    <xf numFmtId="0" fontId="105" fillId="0" borderId="16" xfId="0" applyFont="1" applyBorder="1" applyAlignment="1">
      <alignment horizontal="left" vertical="center" wrapText="1"/>
    </xf>
    <xf numFmtId="0" fontId="105" fillId="0" borderId="9"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8" xfId="0" applyFont="1" applyBorder="1" applyAlignment="1">
      <alignment horizontal="left" vertical="center" wrapText="1"/>
    </xf>
    <xf numFmtId="0" fontId="38" fillId="0" borderId="3" xfId="0" applyFont="1" applyBorder="1" applyAlignment="1">
      <alignment horizontal="center" vertical="center" wrapText="1"/>
    </xf>
    <xf numFmtId="0" fontId="0" fillId="0" borderId="2" xfId="0" applyBorder="1" applyAlignment="1">
      <alignment horizontal="left" vertical="top" wrapText="1"/>
    </xf>
    <xf numFmtId="0" fontId="0" fillId="0" borderId="0" xfId="0" applyAlignment="1">
      <alignment horizontal="left" vertical="top" wrapText="1"/>
    </xf>
    <xf numFmtId="0" fontId="128" fillId="0" borderId="0" xfId="0" applyFont="1" applyAlignment="1">
      <alignment horizontal="left" vertical="center" shrinkToFit="1"/>
    </xf>
    <xf numFmtId="0" fontId="128" fillId="0" borderId="42" xfId="0" applyFont="1" applyBorder="1" applyAlignment="1">
      <alignment horizontal="left" vertical="center" shrinkToFit="1"/>
    </xf>
    <xf numFmtId="0" fontId="94" fillId="0" borderId="7" xfId="0" applyFont="1" applyBorder="1" applyAlignment="1">
      <alignment horizontal="center" vertical="center" wrapText="1"/>
    </xf>
    <xf numFmtId="0" fontId="94" fillId="0" borderId="16" xfId="0" applyFont="1" applyBorder="1" applyAlignment="1">
      <alignment horizontal="center" vertical="center" wrapText="1"/>
    </xf>
    <xf numFmtId="0" fontId="94" fillId="0" borderId="8" xfId="0" applyFont="1" applyBorder="1" applyAlignment="1">
      <alignment horizontal="center" vertical="center" wrapText="1"/>
    </xf>
    <xf numFmtId="0" fontId="94" fillId="0" borderId="17" xfId="0" applyFont="1" applyBorder="1" applyAlignment="1">
      <alignment horizontal="center" vertical="center" wrapText="1"/>
    </xf>
    <xf numFmtId="0" fontId="94" fillId="0" borderId="9" xfId="0" applyFont="1" applyBorder="1" applyAlignment="1">
      <alignment horizontal="center" vertical="center" wrapText="1"/>
    </xf>
    <xf numFmtId="0" fontId="94" fillId="0" borderId="18" xfId="0" applyFont="1" applyBorder="1" applyAlignment="1">
      <alignment horizontal="center" vertical="center" wrapText="1"/>
    </xf>
    <xf numFmtId="0" fontId="101" fillId="6" borderId="7" xfId="0" applyFont="1" applyFill="1" applyBorder="1" applyAlignment="1" applyProtection="1">
      <alignment horizontal="center" vertical="center" wrapText="1" shrinkToFit="1"/>
      <protection locked="0"/>
    </xf>
    <xf numFmtId="0" fontId="101" fillId="6" borderId="16" xfId="0" applyFont="1" applyFill="1" applyBorder="1" applyAlignment="1" applyProtection="1">
      <alignment horizontal="center" vertical="center" shrinkToFit="1"/>
      <protection locked="0"/>
    </xf>
    <xf numFmtId="0" fontId="101" fillId="6" borderId="8" xfId="0" applyFont="1" applyFill="1" applyBorder="1" applyAlignment="1" applyProtection="1">
      <alignment horizontal="center" vertical="center" shrinkToFit="1"/>
      <protection locked="0"/>
    </xf>
    <xf numFmtId="0" fontId="101" fillId="6" borderId="17" xfId="0" applyFont="1" applyFill="1" applyBorder="1" applyAlignment="1" applyProtection="1">
      <alignment horizontal="center" vertical="center" shrinkToFit="1"/>
      <protection locked="0"/>
    </xf>
    <xf numFmtId="0" fontId="101" fillId="6" borderId="9" xfId="0" applyFont="1" applyFill="1" applyBorder="1" applyAlignment="1" applyProtection="1">
      <alignment horizontal="center" vertical="center" shrinkToFit="1"/>
      <protection locked="0"/>
    </xf>
    <xf numFmtId="0" fontId="101" fillId="6" borderId="18" xfId="0" applyFont="1" applyFill="1" applyBorder="1" applyAlignment="1" applyProtection="1">
      <alignment horizontal="center" vertical="center" shrinkToFit="1"/>
      <protection locked="0"/>
    </xf>
    <xf numFmtId="0" fontId="138" fillId="6" borderId="7" xfId="0" applyFont="1" applyFill="1" applyBorder="1" applyAlignment="1">
      <alignment horizontal="left" vertical="center" wrapText="1" shrinkToFit="1"/>
    </xf>
    <xf numFmtId="0" fontId="138" fillId="6" borderId="2" xfId="0" applyFont="1" applyFill="1" applyBorder="1" applyAlignment="1">
      <alignment horizontal="left" vertical="center" shrinkToFit="1"/>
    </xf>
    <xf numFmtId="0" fontId="138" fillId="6" borderId="16" xfId="0" applyFont="1" applyFill="1" applyBorder="1" applyAlignment="1">
      <alignment horizontal="left" vertical="center" shrinkToFit="1"/>
    </xf>
    <xf numFmtId="0" fontId="138" fillId="6" borderId="8" xfId="0" applyFont="1" applyFill="1" applyBorder="1" applyAlignment="1">
      <alignment horizontal="left" vertical="center" shrinkToFit="1"/>
    </xf>
    <xf numFmtId="0" fontId="138" fillId="6" borderId="0" xfId="0" applyFont="1" applyFill="1" applyAlignment="1">
      <alignment horizontal="left" vertical="center" shrinkToFit="1"/>
    </xf>
    <xf numFmtId="0" fontId="138" fillId="6" borderId="17" xfId="0" applyFont="1" applyFill="1" applyBorder="1" applyAlignment="1">
      <alignment horizontal="left" vertical="center" shrinkToFit="1"/>
    </xf>
    <xf numFmtId="0" fontId="138" fillId="6" borderId="9" xfId="0" applyFont="1" applyFill="1" applyBorder="1" applyAlignment="1">
      <alignment horizontal="left" vertical="center" shrinkToFit="1"/>
    </xf>
    <xf numFmtId="0" fontId="138" fillId="6" borderId="1" xfId="0" applyFont="1" applyFill="1" applyBorder="1" applyAlignment="1">
      <alignment horizontal="left" vertical="center" shrinkToFit="1"/>
    </xf>
    <xf numFmtId="0" fontId="138" fillId="6" borderId="18" xfId="0" applyFont="1" applyFill="1" applyBorder="1" applyAlignment="1">
      <alignment horizontal="left" vertical="center" shrinkToFit="1"/>
    </xf>
    <xf numFmtId="0" fontId="101" fillId="6" borderId="8"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105" fillId="6" borderId="7" xfId="0" applyFont="1" applyFill="1" applyBorder="1" applyAlignment="1">
      <alignment horizontal="left" vertical="center" wrapText="1"/>
    </xf>
    <xf numFmtId="0" fontId="105" fillId="6" borderId="2" xfId="0" applyFont="1" applyFill="1" applyBorder="1" applyAlignment="1">
      <alignment horizontal="left" vertical="center" wrapText="1"/>
    </xf>
    <xf numFmtId="0" fontId="105" fillId="6" borderId="16" xfId="0" applyFont="1" applyFill="1" applyBorder="1" applyAlignment="1">
      <alignment horizontal="left" vertical="center" wrapText="1"/>
    </xf>
    <xf numFmtId="0" fontId="105" fillId="6" borderId="8" xfId="0" applyFont="1" applyFill="1" applyBorder="1" applyAlignment="1">
      <alignment horizontal="left" vertical="center" wrapText="1"/>
    </xf>
    <xf numFmtId="0" fontId="105" fillId="6" borderId="0" xfId="0" applyFont="1" applyFill="1" applyAlignment="1">
      <alignment horizontal="left" vertical="center" wrapText="1"/>
    </xf>
    <xf numFmtId="0" fontId="105" fillId="6" borderId="17" xfId="0" applyFont="1" applyFill="1" applyBorder="1" applyAlignment="1">
      <alignment horizontal="left" vertical="center" wrapText="1"/>
    </xf>
    <xf numFmtId="0" fontId="105" fillId="6" borderId="9"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18" xfId="0" applyFont="1" applyFill="1" applyBorder="1" applyAlignment="1">
      <alignment horizontal="left" vertical="center" wrapText="1"/>
    </xf>
    <xf numFmtId="0" fontId="24" fillId="0" borderId="0" xfId="0" applyFont="1" applyAlignment="1">
      <alignment horizontal="center" vertical="center" shrinkToFit="1"/>
    </xf>
    <xf numFmtId="0" fontId="79" fillId="10" borderId="0" xfId="0" applyFont="1" applyFill="1" applyAlignment="1">
      <alignment horizontal="center" vertical="center" wrapText="1"/>
    </xf>
    <xf numFmtId="0" fontId="37" fillId="3" borderId="7" xfId="9" applyFont="1" applyFill="1" applyBorder="1" applyAlignment="1">
      <alignment vertical="center" wrapText="1"/>
    </xf>
    <xf numFmtId="0" fontId="37" fillId="3" borderId="2" xfId="9" applyFont="1" applyFill="1" applyBorder="1" applyAlignment="1">
      <alignment vertical="center" wrapText="1"/>
    </xf>
    <xf numFmtId="0" fontId="37" fillId="3" borderId="16" xfId="9" applyFont="1" applyFill="1" applyBorder="1" applyAlignment="1">
      <alignment vertical="center" wrapText="1"/>
    </xf>
    <xf numFmtId="0" fontId="37" fillId="3" borderId="8" xfId="9" applyFont="1" applyFill="1" applyBorder="1" applyAlignment="1">
      <alignment vertical="center" wrapText="1"/>
    </xf>
    <xf numFmtId="0" fontId="37" fillId="3" borderId="0" xfId="9" applyFont="1" applyFill="1" applyAlignment="1">
      <alignment vertical="center" wrapText="1"/>
    </xf>
    <xf numFmtId="0" fontId="37" fillId="3" borderId="17" xfId="9" applyFont="1" applyFill="1" applyBorder="1" applyAlignment="1">
      <alignment vertical="center" wrapText="1"/>
    </xf>
    <xf numFmtId="0" fontId="37" fillId="3" borderId="9" xfId="9" applyFont="1" applyFill="1" applyBorder="1" applyAlignment="1">
      <alignment vertical="center" wrapText="1"/>
    </xf>
    <xf numFmtId="0" fontId="37" fillId="3" borderId="1" xfId="9" applyFont="1" applyFill="1" applyBorder="1" applyAlignment="1">
      <alignment vertical="center" wrapText="1"/>
    </xf>
    <xf numFmtId="0" fontId="37" fillId="3" borderId="18" xfId="9" applyFont="1" applyFill="1" applyBorder="1" applyAlignment="1">
      <alignment vertical="center" wrapText="1"/>
    </xf>
    <xf numFmtId="0" fontId="38" fillId="3" borderId="7" xfId="0" applyFont="1" applyFill="1" applyBorder="1">
      <alignment vertical="center"/>
    </xf>
    <xf numFmtId="0" fontId="38" fillId="3" borderId="2" xfId="0" applyFont="1" applyFill="1" applyBorder="1">
      <alignment vertical="center"/>
    </xf>
    <xf numFmtId="0" fontId="38" fillId="3" borderId="16" xfId="0" applyFont="1" applyFill="1" applyBorder="1">
      <alignment vertical="center"/>
    </xf>
    <xf numFmtId="0" fontId="38" fillId="3" borderId="8" xfId="0" applyFont="1" applyFill="1" applyBorder="1">
      <alignment vertical="center"/>
    </xf>
    <xf numFmtId="0" fontId="38" fillId="3" borderId="0" xfId="0" applyFont="1" applyFill="1">
      <alignment vertical="center"/>
    </xf>
    <xf numFmtId="0" fontId="38" fillId="3" borderId="17" xfId="0" applyFont="1" applyFill="1" applyBorder="1">
      <alignment vertical="center"/>
    </xf>
    <xf numFmtId="0" fontId="38" fillId="3" borderId="9" xfId="0" applyFont="1" applyFill="1" applyBorder="1">
      <alignment vertical="center"/>
    </xf>
    <xf numFmtId="0" fontId="38" fillId="3" borderId="1" xfId="0" applyFont="1" applyFill="1" applyBorder="1">
      <alignment vertical="center"/>
    </xf>
    <xf numFmtId="0" fontId="38" fillId="3" borderId="18" xfId="0" applyFont="1" applyFill="1" applyBorder="1">
      <alignment vertical="center"/>
    </xf>
    <xf numFmtId="0" fontId="139" fillId="3" borderId="7" xfId="0" applyFont="1" applyFill="1" applyBorder="1" applyAlignment="1">
      <alignment horizontal="left" vertical="center" wrapText="1"/>
    </xf>
    <xf numFmtId="0" fontId="139" fillId="3" borderId="2" xfId="0" applyFont="1" applyFill="1" applyBorder="1" applyAlignment="1">
      <alignment horizontal="left" vertical="center"/>
    </xf>
    <xf numFmtId="0" fontId="139" fillId="3" borderId="16" xfId="0" applyFont="1" applyFill="1" applyBorder="1" applyAlignment="1">
      <alignment horizontal="left" vertical="center"/>
    </xf>
    <xf numFmtId="0" fontId="139" fillId="3" borderId="8" xfId="0" applyFont="1" applyFill="1" applyBorder="1" applyAlignment="1">
      <alignment horizontal="left" vertical="center"/>
    </xf>
    <xf numFmtId="0" fontId="139" fillId="3" borderId="0" xfId="0" applyFont="1" applyFill="1" applyAlignment="1">
      <alignment horizontal="left" vertical="center"/>
    </xf>
    <xf numFmtId="0" fontId="139" fillId="3" borderId="17" xfId="0" applyFont="1" applyFill="1" applyBorder="1" applyAlignment="1">
      <alignment horizontal="left" vertical="center"/>
    </xf>
    <xf numFmtId="0" fontId="139" fillId="3" borderId="9" xfId="0" applyFont="1" applyFill="1" applyBorder="1" applyAlignment="1">
      <alignment horizontal="left" vertical="center"/>
    </xf>
    <xf numFmtId="0" fontId="139" fillId="3" borderId="1" xfId="0" applyFont="1" applyFill="1" applyBorder="1" applyAlignment="1">
      <alignment horizontal="left" vertical="center"/>
    </xf>
    <xf numFmtId="0" fontId="139"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11" fillId="2" borderId="7" xfId="13" applyFont="1" applyFill="1" applyBorder="1" applyAlignment="1" applyProtection="1">
      <alignment horizontal="center" vertical="center"/>
      <protection locked="0"/>
    </xf>
    <xf numFmtId="0" fontId="111" fillId="2" borderId="2" xfId="13" applyFont="1" applyFill="1" applyBorder="1" applyAlignment="1" applyProtection="1">
      <alignment horizontal="center" vertical="center"/>
      <protection locked="0"/>
    </xf>
    <xf numFmtId="0" fontId="111" fillId="2" borderId="16" xfId="13" applyFont="1" applyFill="1" applyBorder="1" applyAlignment="1" applyProtection="1">
      <alignment horizontal="center" vertical="center"/>
      <protection locked="0"/>
    </xf>
    <xf numFmtId="0" fontId="111" fillId="2" borderId="8" xfId="13" applyFont="1" applyFill="1" applyBorder="1" applyAlignment="1" applyProtection="1">
      <alignment horizontal="center" vertical="center"/>
      <protection locked="0"/>
    </xf>
    <xf numFmtId="0" fontId="111" fillId="2" borderId="0" xfId="13" applyFont="1" applyFill="1" applyAlignment="1" applyProtection="1">
      <alignment horizontal="center" vertical="center"/>
      <protection locked="0"/>
    </xf>
    <xf numFmtId="0" fontId="111" fillId="2" borderId="17" xfId="13" applyFont="1" applyFill="1" applyBorder="1" applyAlignment="1" applyProtection="1">
      <alignment horizontal="center" vertical="center"/>
      <protection locked="0"/>
    </xf>
    <xf numFmtId="0" fontId="111" fillId="2" borderId="9" xfId="13" applyFont="1" applyFill="1" applyBorder="1" applyAlignment="1" applyProtection="1">
      <alignment horizontal="center" vertical="center"/>
      <protection locked="0"/>
    </xf>
    <xf numFmtId="0" fontId="111" fillId="2" borderId="1" xfId="13" applyFont="1" applyFill="1" applyBorder="1" applyAlignment="1" applyProtection="1">
      <alignment horizontal="center" vertical="center"/>
      <protection locked="0"/>
    </xf>
    <xf numFmtId="0" fontId="111" fillId="2" borderId="18" xfId="13" applyFont="1" applyFill="1" applyBorder="1" applyAlignment="1" applyProtection="1">
      <alignment horizontal="center" vertical="center"/>
      <protection locked="0"/>
    </xf>
    <xf numFmtId="0" fontId="134" fillId="3" borderId="7" xfId="0" applyFont="1" applyFill="1" applyBorder="1" applyAlignment="1" applyProtection="1">
      <alignment horizontal="center" vertical="center"/>
      <protection locked="0"/>
    </xf>
    <xf numFmtId="0" fontId="134" fillId="3" borderId="16" xfId="0" applyFont="1" applyFill="1" applyBorder="1" applyAlignment="1" applyProtection="1">
      <alignment horizontal="center" vertical="center"/>
      <protection locked="0"/>
    </xf>
    <xf numFmtId="0" fontId="134" fillId="3" borderId="9" xfId="0" applyFont="1" applyFill="1" applyBorder="1" applyAlignment="1" applyProtection="1">
      <alignment horizontal="center" vertical="center"/>
      <protection locked="0"/>
    </xf>
    <xf numFmtId="0" fontId="134" fillId="3" borderId="18" xfId="0" applyFont="1" applyFill="1" applyBorder="1" applyAlignment="1" applyProtection="1">
      <alignment horizontal="center" vertical="center"/>
      <protection locked="0"/>
    </xf>
    <xf numFmtId="0" fontId="38" fillId="3" borderId="7" xfId="0" applyFont="1" applyFill="1" applyBorder="1" applyAlignment="1">
      <alignment horizontal="left" vertical="center" wrapText="1" indent="1"/>
    </xf>
    <xf numFmtId="0" fontId="38" fillId="3" borderId="2" xfId="0" applyFont="1" applyFill="1" applyBorder="1" applyAlignment="1">
      <alignment horizontal="left" vertical="center" wrapText="1" indent="1"/>
    </xf>
    <xf numFmtId="0" fontId="94" fillId="0" borderId="2" xfId="0" applyFont="1" applyBorder="1" applyAlignment="1">
      <alignment horizontal="left" vertical="center" wrapText="1" indent="1"/>
    </xf>
    <xf numFmtId="0" fontId="94" fillId="0" borderId="16" xfId="0" applyFont="1" applyBorder="1" applyAlignment="1">
      <alignment horizontal="left" vertical="center" wrapText="1" indent="1"/>
    </xf>
    <xf numFmtId="0" fontId="38" fillId="3" borderId="9" xfId="0" applyFont="1" applyFill="1" applyBorder="1" applyAlignment="1">
      <alignment horizontal="left" vertical="center" wrapText="1" indent="1"/>
    </xf>
    <xf numFmtId="0" fontId="38" fillId="3" borderId="1" xfId="0" applyFont="1" applyFill="1" applyBorder="1" applyAlignment="1">
      <alignment horizontal="left" vertical="center" wrapText="1" indent="1"/>
    </xf>
    <xf numFmtId="0" fontId="94" fillId="0" borderId="1" xfId="0" applyFont="1" applyBorder="1" applyAlignment="1">
      <alignment horizontal="left" vertical="center" wrapText="1" indent="1"/>
    </xf>
    <xf numFmtId="0" fontId="94" fillId="0" borderId="18" xfId="0" applyFont="1" applyBorder="1" applyAlignment="1">
      <alignment horizontal="left" vertical="center" wrapText="1" indent="1"/>
    </xf>
    <xf numFmtId="0" fontId="57" fillId="8" borderId="0" xfId="9" applyFont="1" applyFill="1" applyAlignment="1">
      <alignment horizontal="center" vertical="center"/>
    </xf>
    <xf numFmtId="0" fontId="52" fillId="8" borderId="7" xfId="9" applyFont="1" applyFill="1" applyBorder="1" applyAlignment="1">
      <alignment horizontal="center" vertical="center" wrapText="1"/>
    </xf>
    <xf numFmtId="0" fontId="94" fillId="8" borderId="16" xfId="9" applyFont="1" applyFill="1" applyBorder="1" applyAlignment="1">
      <alignment horizontal="center" vertical="center"/>
    </xf>
    <xf numFmtId="0" fontId="94" fillId="8" borderId="8" xfId="9" applyFont="1" applyFill="1" applyBorder="1" applyAlignment="1">
      <alignment horizontal="center" vertical="center"/>
    </xf>
    <xf numFmtId="0" fontId="94" fillId="8" borderId="17" xfId="9" applyFont="1" applyFill="1" applyBorder="1" applyAlignment="1">
      <alignment horizontal="center" vertical="center"/>
    </xf>
    <xf numFmtId="0" fontId="94" fillId="8" borderId="9" xfId="9" applyFont="1" applyFill="1" applyBorder="1" applyAlignment="1">
      <alignment horizontal="center" vertical="center"/>
    </xf>
    <xf numFmtId="0" fontId="94" fillId="8" borderId="18" xfId="9" applyFont="1" applyFill="1" applyBorder="1" applyAlignment="1">
      <alignment horizontal="center" vertical="center"/>
    </xf>
    <xf numFmtId="0" fontId="94" fillId="0" borderId="3" xfId="0" applyFont="1" applyBorder="1" applyAlignment="1">
      <alignment horizontal="center" vertical="center" wrapText="1"/>
    </xf>
    <xf numFmtId="0" fontId="52" fillId="3" borderId="7" xfId="0" applyFont="1" applyFill="1" applyBorder="1" applyAlignment="1">
      <alignment horizontal="left" vertical="center" wrapText="1"/>
    </xf>
    <xf numFmtId="0" fontId="52" fillId="3" borderId="2" xfId="0" applyFont="1" applyFill="1" applyBorder="1" applyAlignment="1">
      <alignment horizontal="left" vertical="center"/>
    </xf>
    <xf numFmtId="0" fontId="52" fillId="3" borderId="16" xfId="0" applyFont="1" applyFill="1" applyBorder="1" applyAlignment="1">
      <alignment horizontal="left" vertical="center"/>
    </xf>
    <xf numFmtId="0" fontId="52" fillId="3" borderId="8" xfId="0" applyFont="1" applyFill="1" applyBorder="1" applyAlignment="1">
      <alignment horizontal="left" vertical="center" wrapText="1"/>
    </xf>
    <xf numFmtId="0" fontId="52" fillId="3" borderId="0" xfId="0" applyFont="1" applyFill="1" applyAlignment="1">
      <alignment horizontal="left" vertical="center"/>
    </xf>
    <xf numFmtId="0" fontId="52" fillId="3" borderId="17" xfId="0" applyFont="1" applyFill="1" applyBorder="1" applyAlignment="1">
      <alignment horizontal="left" vertical="center"/>
    </xf>
    <xf numFmtId="0" fontId="52" fillId="3" borderId="8" xfId="0" applyFont="1" applyFill="1" applyBorder="1" applyAlignment="1">
      <alignment horizontal="left" vertical="center"/>
    </xf>
    <xf numFmtId="0" fontId="52" fillId="3" borderId="9" xfId="0" applyFont="1" applyFill="1" applyBorder="1" applyAlignment="1">
      <alignment horizontal="left" vertical="center"/>
    </xf>
    <xf numFmtId="0" fontId="52" fillId="3" borderId="1" xfId="0" applyFont="1" applyFill="1" applyBorder="1" applyAlignment="1">
      <alignment horizontal="left" vertical="center"/>
    </xf>
    <xf numFmtId="0" fontId="52" fillId="3" borderId="18" xfId="0" applyFont="1" applyFill="1" applyBorder="1" applyAlignment="1">
      <alignment horizontal="left" vertical="center"/>
    </xf>
    <xf numFmtId="0" fontId="134" fillId="3" borderId="8" xfId="0" applyFont="1" applyFill="1" applyBorder="1" applyAlignment="1" applyProtection="1">
      <alignment horizontal="center" vertical="center"/>
      <protection locked="0"/>
    </xf>
    <xf numFmtId="0" fontId="134" fillId="3" borderId="17" xfId="0" applyFont="1" applyFill="1" applyBorder="1" applyAlignment="1" applyProtection="1">
      <alignment horizontal="center" vertical="center"/>
      <protection locked="0"/>
    </xf>
    <xf numFmtId="0" fontId="52" fillId="3" borderId="2" xfId="0" applyFont="1" applyFill="1" applyBorder="1" applyAlignment="1">
      <alignment horizontal="left" vertical="center" wrapText="1"/>
    </xf>
    <xf numFmtId="0" fontId="52" fillId="3" borderId="16" xfId="0" applyFont="1" applyFill="1" applyBorder="1" applyAlignment="1">
      <alignment horizontal="left" vertical="center" wrapText="1"/>
    </xf>
    <xf numFmtId="0" fontId="52" fillId="3" borderId="0" xfId="0" applyFont="1" applyFill="1" applyAlignment="1">
      <alignment horizontal="left" vertical="center" wrapText="1"/>
    </xf>
    <xf numFmtId="0" fontId="52" fillId="3" borderId="17" xfId="0" applyFont="1" applyFill="1" applyBorder="1" applyAlignment="1">
      <alignment horizontal="left" vertical="center" wrapText="1"/>
    </xf>
    <xf numFmtId="0" fontId="52" fillId="3" borderId="9" xfId="0" applyFont="1" applyFill="1" applyBorder="1" applyAlignment="1">
      <alignment horizontal="left" vertical="center" wrapText="1"/>
    </xf>
    <xf numFmtId="0" fontId="52" fillId="3" borderId="1" xfId="0" applyFont="1" applyFill="1" applyBorder="1" applyAlignment="1">
      <alignment horizontal="left" vertical="center" wrapText="1"/>
    </xf>
    <xf numFmtId="0" fontId="52" fillId="3" borderId="18" xfId="0" applyFont="1" applyFill="1" applyBorder="1" applyAlignment="1">
      <alignment horizontal="left" vertical="center" wrapText="1"/>
    </xf>
    <xf numFmtId="0" fontId="95" fillId="0" borderId="0" xfId="0" applyFont="1" applyAlignment="1">
      <alignment horizontal="right" vertical="center"/>
    </xf>
    <xf numFmtId="0" fontId="94" fillId="0" borderId="7" xfId="0" applyFont="1" applyBorder="1" applyAlignment="1">
      <alignment horizontal="distributed" vertical="center" wrapText="1" justifyLastLine="1"/>
    </xf>
    <xf numFmtId="0" fontId="94" fillId="0" borderId="16" xfId="0" applyFont="1" applyBorder="1" applyAlignment="1">
      <alignment horizontal="distributed" vertical="center" wrapText="1" justifyLastLine="1"/>
    </xf>
    <xf numFmtId="0" fontId="94" fillId="0" borderId="8" xfId="0" applyFont="1" applyBorder="1" applyAlignment="1">
      <alignment horizontal="distributed" vertical="center" wrapText="1" justifyLastLine="1"/>
    </xf>
    <xf numFmtId="0" fontId="94" fillId="0" borderId="17" xfId="0" applyFont="1" applyBorder="1" applyAlignment="1">
      <alignment horizontal="distributed" vertical="center" wrapText="1" justifyLastLine="1"/>
    </xf>
    <xf numFmtId="0" fontId="94" fillId="0" borderId="9" xfId="0" applyFont="1" applyBorder="1" applyAlignment="1">
      <alignment horizontal="distributed" vertical="center" wrapText="1" justifyLastLine="1"/>
    </xf>
    <xf numFmtId="0" fontId="94" fillId="0" borderId="18" xfId="0" applyFont="1" applyBorder="1" applyAlignment="1">
      <alignment horizontal="distributed" vertical="center" wrapText="1" justifyLastLine="1"/>
    </xf>
    <xf numFmtId="0" fontId="122" fillId="9" borderId="7" xfId="4" applyFont="1" applyFill="1" applyBorder="1" applyAlignment="1" applyProtection="1">
      <alignment horizontal="center" vertical="center"/>
      <protection locked="0"/>
    </xf>
    <xf numFmtId="0" fontId="122" fillId="9" borderId="16" xfId="4" applyFont="1" applyFill="1" applyBorder="1" applyAlignment="1" applyProtection="1">
      <alignment horizontal="center" vertical="center"/>
      <protection locked="0"/>
    </xf>
    <xf numFmtId="0" fontId="122" fillId="9" borderId="8" xfId="4" applyFont="1" applyFill="1" applyBorder="1" applyAlignment="1" applyProtection="1">
      <alignment horizontal="center" vertical="center"/>
      <protection locked="0"/>
    </xf>
    <xf numFmtId="0" fontId="122" fillId="9" borderId="17" xfId="4" applyFont="1" applyFill="1" applyBorder="1" applyAlignment="1" applyProtection="1">
      <alignment horizontal="center" vertical="center"/>
      <protection locked="0"/>
    </xf>
    <xf numFmtId="0" fontId="122" fillId="9" borderId="9" xfId="4" applyFont="1" applyFill="1" applyBorder="1" applyAlignment="1" applyProtection="1">
      <alignment horizontal="center" vertical="center"/>
      <protection locked="0"/>
    </xf>
    <xf numFmtId="0" fontId="122"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1" fillId="0" borderId="0" xfId="4" applyFont="1" applyAlignment="1" applyProtection="1">
      <alignment horizontal="center" vertical="center"/>
      <protection locked="0"/>
    </xf>
    <xf numFmtId="0" fontId="52" fillId="0" borderId="7" xfId="4" applyFont="1" applyBorder="1" applyAlignment="1">
      <alignment horizontal="center" vertical="center" wrapText="1"/>
    </xf>
    <xf numFmtId="0" fontId="52" fillId="0" borderId="2" xfId="4" applyFont="1" applyBorder="1" applyAlignment="1">
      <alignment horizontal="center" vertical="center" wrapText="1"/>
    </xf>
    <xf numFmtId="0" fontId="52" fillId="0" borderId="16" xfId="4" applyFont="1" applyBorder="1" applyAlignment="1">
      <alignment horizontal="center" vertical="center" wrapText="1"/>
    </xf>
    <xf numFmtId="0" fontId="52" fillId="0" borderId="8" xfId="4" applyFont="1" applyBorder="1" applyAlignment="1">
      <alignment horizontal="center" vertical="center" wrapText="1"/>
    </xf>
    <xf numFmtId="0" fontId="52" fillId="0" borderId="0" xfId="4" applyFont="1" applyAlignment="1">
      <alignment horizontal="center" vertical="center" wrapText="1"/>
    </xf>
    <xf numFmtId="0" fontId="52" fillId="0" borderId="17" xfId="4" applyFont="1" applyBorder="1" applyAlignment="1">
      <alignment horizontal="center" vertical="center" wrapText="1"/>
    </xf>
    <xf numFmtId="0" fontId="52" fillId="0" borderId="9" xfId="4" applyFont="1" applyBorder="1" applyAlignment="1">
      <alignment horizontal="center" vertical="center" wrapText="1"/>
    </xf>
    <xf numFmtId="0" fontId="52" fillId="0" borderId="1" xfId="4" applyFont="1" applyBorder="1" applyAlignment="1">
      <alignment horizontal="center" vertical="center" wrapText="1"/>
    </xf>
    <xf numFmtId="0" fontId="52"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9" fillId="0" borderId="0" xfId="4" applyFont="1" applyAlignment="1">
      <alignment horizontal="left" vertical="top" wrapText="1"/>
    </xf>
    <xf numFmtId="0" fontId="9" fillId="0" borderId="0" xfId="4" applyAlignment="1">
      <alignment horizontal="center" vertical="center"/>
    </xf>
    <xf numFmtId="0" fontId="22" fillId="0" borderId="0" xfId="4" applyFont="1" applyAlignment="1">
      <alignment horizontal="center" vertical="center"/>
    </xf>
    <xf numFmtId="0" fontId="139" fillId="0" borderId="7" xfId="4" applyFont="1" applyBorder="1" applyAlignment="1">
      <alignment horizontal="center" vertical="center" wrapText="1"/>
    </xf>
    <xf numFmtId="0" fontId="139" fillId="0" borderId="16" xfId="4" applyFont="1" applyBorder="1" applyAlignment="1">
      <alignment horizontal="center" vertical="center"/>
    </xf>
    <xf numFmtId="0" fontId="139" fillId="0" borderId="8" xfId="4" applyFont="1" applyBorder="1" applyAlignment="1">
      <alignment horizontal="center" vertical="center" wrapText="1"/>
    </xf>
    <xf numFmtId="0" fontId="139" fillId="0" borderId="17" xfId="4" applyFont="1" applyBorder="1" applyAlignment="1">
      <alignment horizontal="center" vertical="center"/>
    </xf>
    <xf numFmtId="0" fontId="139" fillId="0" borderId="9" xfId="4" applyFont="1" applyBorder="1" applyAlignment="1">
      <alignment horizontal="center" vertical="center"/>
    </xf>
    <xf numFmtId="0" fontId="139" fillId="0" borderId="18" xfId="4" applyFont="1" applyBorder="1" applyAlignment="1">
      <alignment horizontal="center" vertical="center"/>
    </xf>
    <xf numFmtId="0" fontId="122" fillId="6" borderId="7" xfId="4" applyFont="1" applyFill="1" applyBorder="1" applyAlignment="1" applyProtection="1">
      <alignment horizontal="center" vertical="center"/>
      <protection locked="0"/>
    </xf>
    <xf numFmtId="0" fontId="122" fillId="6" borderId="16" xfId="4" applyFont="1" applyFill="1" applyBorder="1" applyAlignment="1" applyProtection="1">
      <alignment horizontal="center" vertical="center"/>
      <protection locked="0"/>
    </xf>
    <xf numFmtId="0" fontId="122" fillId="6" borderId="8" xfId="4" applyFont="1" applyFill="1" applyBorder="1" applyAlignment="1" applyProtection="1">
      <alignment horizontal="center" vertical="center"/>
      <protection locked="0"/>
    </xf>
    <xf numFmtId="0" fontId="122" fillId="6" borderId="17" xfId="4" applyFont="1" applyFill="1" applyBorder="1" applyAlignment="1" applyProtection="1">
      <alignment horizontal="center" vertical="center"/>
      <protection locked="0"/>
    </xf>
    <xf numFmtId="0" fontId="122" fillId="6" borderId="9" xfId="4" applyFont="1" applyFill="1" applyBorder="1" applyAlignment="1" applyProtection="1">
      <alignment horizontal="center" vertical="center"/>
      <protection locked="0"/>
    </xf>
    <xf numFmtId="0" fontId="122" fillId="6" borderId="18" xfId="4" applyFont="1" applyFill="1" applyBorder="1" applyAlignment="1" applyProtection="1">
      <alignment horizontal="center" vertical="center"/>
      <protection locked="0"/>
    </xf>
    <xf numFmtId="0" fontId="150" fillId="6" borderId="7" xfId="4" applyFont="1" applyFill="1" applyBorder="1" applyAlignment="1">
      <alignment horizontal="center" vertical="center"/>
    </xf>
    <xf numFmtId="0" fontId="150" fillId="6" borderId="2" xfId="4" applyFont="1" applyFill="1" applyBorder="1" applyAlignment="1">
      <alignment horizontal="center" vertical="center"/>
    </xf>
    <xf numFmtId="0" fontId="150" fillId="6" borderId="16" xfId="4" applyFont="1" applyFill="1" applyBorder="1" applyAlignment="1">
      <alignment horizontal="center" vertical="center"/>
    </xf>
    <xf numFmtId="0" fontId="150" fillId="6" borderId="8" xfId="4" applyFont="1" applyFill="1" applyBorder="1" applyAlignment="1">
      <alignment horizontal="center" vertical="center"/>
    </xf>
    <xf numFmtId="0" fontId="150" fillId="6" borderId="0" xfId="4" applyFont="1" applyFill="1" applyAlignment="1">
      <alignment horizontal="center" vertical="center"/>
    </xf>
    <xf numFmtId="0" fontId="150" fillId="6" borderId="17" xfId="4" applyFont="1" applyFill="1" applyBorder="1" applyAlignment="1">
      <alignment horizontal="center" vertical="center"/>
    </xf>
    <xf numFmtId="0" fontId="150" fillId="6" borderId="9" xfId="4" applyFont="1" applyFill="1" applyBorder="1" applyAlignment="1">
      <alignment horizontal="center" vertical="center"/>
    </xf>
    <xf numFmtId="0" fontId="150" fillId="6" borderId="1" xfId="4" applyFont="1" applyFill="1" applyBorder="1" applyAlignment="1">
      <alignment horizontal="center" vertical="center"/>
    </xf>
    <xf numFmtId="0" fontId="150" fillId="6" borderId="18" xfId="4" applyFont="1" applyFill="1" applyBorder="1" applyAlignment="1">
      <alignment horizontal="center" vertical="center"/>
    </xf>
    <xf numFmtId="0" fontId="110" fillId="9" borderId="7" xfId="4" applyFont="1" applyFill="1" applyBorder="1" applyAlignment="1" applyProtection="1">
      <alignment horizontal="center" vertical="center"/>
      <protection locked="0"/>
    </xf>
    <xf numFmtId="0" fontId="110" fillId="9" borderId="2" xfId="4" applyFont="1" applyFill="1" applyBorder="1" applyAlignment="1" applyProtection="1">
      <alignment horizontal="center" vertical="center"/>
      <protection locked="0"/>
    </xf>
    <xf numFmtId="0" fontId="110" fillId="9" borderId="8" xfId="4" applyFont="1" applyFill="1" applyBorder="1" applyAlignment="1" applyProtection="1">
      <alignment horizontal="center" vertical="center"/>
      <protection locked="0"/>
    </xf>
    <xf numFmtId="0" fontId="110" fillId="9" borderId="0" xfId="4" applyFont="1" applyFill="1" applyAlignment="1" applyProtection="1">
      <alignment horizontal="center" vertical="center"/>
      <protection locked="0"/>
    </xf>
    <xf numFmtId="0" fontId="110" fillId="9" borderId="50" xfId="4" applyFont="1" applyFill="1" applyBorder="1" applyAlignment="1" applyProtection="1">
      <alignment horizontal="center" vertical="center"/>
      <protection locked="0"/>
    </xf>
    <xf numFmtId="0" fontId="110" fillId="9" borderId="48" xfId="4" applyFont="1" applyFill="1" applyBorder="1" applyAlignment="1" applyProtection="1">
      <alignment horizontal="center" vertical="center"/>
      <protection locked="0"/>
    </xf>
    <xf numFmtId="0" fontId="75" fillId="7" borderId="0" xfId="4" applyFont="1" applyFill="1" applyAlignment="1">
      <alignment horizontal="center" vertical="center"/>
    </xf>
    <xf numFmtId="0" fontId="78" fillId="0" borderId="7" xfId="4" applyFont="1" applyBorder="1" applyAlignment="1">
      <alignment horizontal="distributed" vertical="center" wrapText="1" justifyLastLine="1"/>
    </xf>
    <xf numFmtId="0" fontId="78" fillId="0" borderId="16" xfId="4" applyFont="1" applyBorder="1" applyAlignment="1">
      <alignment horizontal="distributed" vertical="center" wrapText="1" justifyLastLine="1"/>
    </xf>
    <xf numFmtId="0" fontId="78" fillId="0" borderId="8" xfId="4" applyFont="1" applyBorder="1" applyAlignment="1">
      <alignment horizontal="distributed" vertical="center" wrapText="1" justifyLastLine="1"/>
    </xf>
    <xf numFmtId="0" fontId="78" fillId="0" borderId="17" xfId="4" applyFont="1" applyBorder="1" applyAlignment="1">
      <alignment horizontal="distributed" vertical="center" wrapText="1" justifyLastLine="1"/>
    </xf>
    <xf numFmtId="0" fontId="78" fillId="0" borderId="9" xfId="4" applyFont="1" applyBorder="1" applyAlignment="1">
      <alignment horizontal="distributed" vertical="center" wrapText="1" justifyLastLine="1"/>
    </xf>
    <xf numFmtId="0" fontId="78" fillId="0" borderId="18" xfId="4" applyFont="1" applyBorder="1" applyAlignment="1">
      <alignment horizontal="distributed" vertical="center" wrapText="1" justifyLastLine="1"/>
    </xf>
    <xf numFmtId="0" fontId="100" fillId="0" borderId="0" xfId="4" applyFont="1" applyAlignment="1">
      <alignment horizontal="left" vertical="center" wrapText="1"/>
    </xf>
    <xf numFmtId="0" fontId="30" fillId="0" borderId="0" xfId="4" applyFont="1" applyAlignment="1">
      <alignment horizontal="center" vertical="center"/>
    </xf>
    <xf numFmtId="0" fontId="38" fillId="0" borderId="7" xfId="4" applyFont="1" applyBorder="1" applyAlignment="1">
      <alignment horizontal="center" vertical="center" wrapText="1"/>
    </xf>
    <xf numFmtId="0" fontId="38" fillId="0" borderId="16" xfId="4" applyFont="1" applyBorder="1" applyAlignment="1">
      <alignment horizontal="center" vertical="center"/>
    </xf>
    <xf numFmtId="0" fontId="38" fillId="0" borderId="8" xfId="4" applyFont="1" applyBorder="1" applyAlignment="1">
      <alignment horizontal="center" vertical="center" wrapText="1"/>
    </xf>
    <xf numFmtId="0" fontId="38" fillId="0" borderId="17" xfId="4" applyFont="1" applyBorder="1" applyAlignment="1">
      <alignment horizontal="center" vertical="center"/>
    </xf>
    <xf numFmtId="0" fontId="38" fillId="0" borderId="9" xfId="4" applyFont="1" applyBorder="1" applyAlignment="1">
      <alignment horizontal="center" vertical="center"/>
    </xf>
    <xf numFmtId="0" fontId="38" fillId="0" borderId="18" xfId="4" applyFont="1" applyBorder="1" applyAlignment="1">
      <alignment horizontal="center" vertical="center"/>
    </xf>
    <xf numFmtId="0" fontId="38" fillId="0" borderId="16" xfId="4" applyFont="1" applyBorder="1" applyAlignment="1">
      <alignment horizontal="center" vertical="center" wrapText="1"/>
    </xf>
    <xf numFmtId="0" fontId="38" fillId="0" borderId="17" xfId="4" applyFont="1" applyBorder="1" applyAlignment="1">
      <alignment horizontal="center" vertical="center" wrapText="1"/>
    </xf>
    <xf numFmtId="0" fontId="38" fillId="0" borderId="9" xfId="4" applyFont="1" applyBorder="1" applyAlignment="1">
      <alignment horizontal="center" vertical="center" wrapText="1"/>
    </xf>
    <xf numFmtId="0" fontId="38"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6" fillId="9" borderId="2" xfId="4" applyFont="1" applyFill="1" applyBorder="1" applyAlignment="1">
      <alignment horizontal="center" vertical="center"/>
    </xf>
    <xf numFmtId="0" fontId="86" fillId="9" borderId="16" xfId="4" applyFont="1" applyFill="1" applyBorder="1" applyAlignment="1">
      <alignment horizontal="center" vertical="center"/>
    </xf>
    <xf numFmtId="0" fontId="86" fillId="9" borderId="0" xfId="4" applyFont="1" applyFill="1" applyAlignment="1">
      <alignment horizontal="center" vertical="center"/>
    </xf>
    <xf numFmtId="0" fontId="86" fillId="9" borderId="17" xfId="4" applyFont="1" applyFill="1" applyBorder="1" applyAlignment="1">
      <alignment horizontal="center" vertical="center"/>
    </xf>
    <xf numFmtId="0" fontId="86" fillId="9" borderId="1" xfId="4" applyFont="1" applyFill="1" applyBorder="1" applyAlignment="1">
      <alignment horizontal="center" vertical="center"/>
    </xf>
    <xf numFmtId="0" fontId="86" fillId="9" borderId="18" xfId="4" applyFont="1" applyFill="1" applyBorder="1" applyAlignment="1">
      <alignment horizontal="center" vertical="center"/>
    </xf>
    <xf numFmtId="0" fontId="123" fillId="9" borderId="7" xfId="4" applyFont="1" applyFill="1" applyBorder="1" applyAlignment="1" applyProtection="1">
      <alignment horizontal="center" vertical="center"/>
      <protection locked="0"/>
    </xf>
    <xf numFmtId="0" fontId="123" fillId="9" borderId="2" xfId="4" applyFont="1" applyFill="1" applyBorder="1" applyAlignment="1" applyProtection="1">
      <alignment horizontal="center" vertical="center"/>
      <protection locked="0"/>
    </xf>
    <xf numFmtId="0" fontId="123" fillId="9" borderId="16" xfId="4" applyFont="1" applyFill="1" applyBorder="1" applyAlignment="1" applyProtection="1">
      <alignment horizontal="center" vertical="center"/>
      <protection locked="0"/>
    </xf>
    <xf numFmtId="0" fontId="123" fillId="9" borderId="9" xfId="4" applyFont="1" applyFill="1" applyBorder="1" applyAlignment="1" applyProtection="1">
      <alignment horizontal="center" vertical="center"/>
      <protection locked="0"/>
    </xf>
    <xf numFmtId="0" fontId="123" fillId="9" borderId="1" xfId="4" applyFont="1" applyFill="1" applyBorder="1" applyAlignment="1" applyProtection="1">
      <alignment horizontal="center" vertical="center"/>
      <protection locked="0"/>
    </xf>
    <xf numFmtId="0" fontId="123" fillId="9" borderId="18" xfId="4" applyFont="1" applyFill="1" applyBorder="1" applyAlignment="1" applyProtection="1">
      <alignment horizontal="center" vertical="center"/>
      <protection locked="0"/>
    </xf>
    <xf numFmtId="0" fontId="124" fillId="0" borderId="7" xfId="4" applyFont="1" applyBorder="1" applyAlignment="1">
      <alignment horizontal="center" vertical="center" wrapText="1"/>
    </xf>
    <xf numFmtId="0" fontId="124" fillId="0" borderId="2" xfId="4" applyFont="1" applyBorder="1" applyAlignment="1">
      <alignment horizontal="center" vertical="center" wrapText="1"/>
    </xf>
    <xf numFmtId="0" fontId="124" fillId="0" borderId="9" xfId="4" applyFont="1" applyBorder="1" applyAlignment="1">
      <alignment horizontal="center" vertical="center" wrapText="1"/>
    </xf>
    <xf numFmtId="0" fontId="124" fillId="0" borderId="1" xfId="4" applyFont="1" applyBorder="1" applyAlignment="1">
      <alignment horizontal="center" vertical="center" wrapText="1"/>
    </xf>
    <xf numFmtId="0" fontId="109" fillId="9" borderId="16" xfId="4" applyFont="1" applyFill="1" applyBorder="1" applyAlignment="1">
      <alignment horizontal="center" vertical="center"/>
    </xf>
    <xf numFmtId="0" fontId="109" fillId="9" borderId="18" xfId="4" applyFont="1" applyFill="1" applyBorder="1" applyAlignment="1">
      <alignment horizontal="center" vertical="center"/>
    </xf>
    <xf numFmtId="0" fontId="100" fillId="9" borderId="7" xfId="4" applyFont="1" applyFill="1" applyBorder="1" applyAlignment="1" applyProtection="1">
      <alignment horizontal="center" vertical="center"/>
      <protection locked="0"/>
    </xf>
    <xf numFmtId="0" fontId="100" fillId="9" borderId="2" xfId="4" applyFont="1" applyFill="1" applyBorder="1" applyAlignment="1" applyProtection="1">
      <alignment horizontal="center" vertical="center"/>
      <protection locked="0"/>
    </xf>
    <xf numFmtId="0" fontId="100" fillId="9" borderId="16" xfId="4" applyFont="1" applyFill="1" applyBorder="1" applyAlignment="1" applyProtection="1">
      <alignment horizontal="center" vertical="center"/>
      <protection locked="0"/>
    </xf>
    <xf numFmtId="0" fontId="100" fillId="9" borderId="9" xfId="4" applyFont="1" applyFill="1" applyBorder="1" applyAlignment="1" applyProtection="1">
      <alignment horizontal="center" vertical="center"/>
      <protection locked="0"/>
    </xf>
    <xf numFmtId="0" fontId="100" fillId="9" borderId="1" xfId="4" applyFont="1" applyFill="1" applyBorder="1" applyAlignment="1" applyProtection="1">
      <alignment horizontal="center" vertical="center"/>
      <protection locked="0"/>
    </xf>
    <xf numFmtId="0" fontId="100" fillId="9" borderId="18" xfId="4" applyFont="1" applyFill="1" applyBorder="1" applyAlignment="1" applyProtection="1">
      <alignment horizontal="center" vertical="center"/>
      <protection locked="0"/>
    </xf>
    <xf numFmtId="0" fontId="18" fillId="0" borderId="0" xfId="4" applyFont="1" applyAlignment="1">
      <alignment horizontal="center" vertical="center" wrapText="1"/>
    </xf>
    <xf numFmtId="0" fontId="79" fillId="0" borderId="7" xfId="4" applyFont="1" applyBorder="1" applyAlignment="1">
      <alignment horizontal="center" vertical="center" wrapText="1"/>
    </xf>
    <xf numFmtId="0" fontId="79" fillId="0" borderId="16" xfId="4" applyFont="1" applyBorder="1" applyAlignment="1">
      <alignment horizontal="center" vertical="center" wrapText="1"/>
    </xf>
    <xf numFmtId="0" fontId="79" fillId="0" borderId="8" xfId="4" applyFont="1" applyBorder="1" applyAlignment="1">
      <alignment horizontal="center" vertical="center" wrapText="1"/>
    </xf>
    <xf numFmtId="0" fontId="79" fillId="0" borderId="17" xfId="4" applyFont="1" applyBorder="1" applyAlignment="1">
      <alignment horizontal="center" vertical="center" wrapText="1"/>
    </xf>
    <xf numFmtId="0" fontId="79" fillId="0" borderId="9" xfId="4" applyFont="1" applyBorder="1" applyAlignment="1">
      <alignment horizontal="center" vertical="center" wrapText="1"/>
    </xf>
    <xf numFmtId="0" fontId="79" fillId="0" borderId="18" xfId="4" applyFont="1" applyBorder="1" applyAlignment="1">
      <alignment horizontal="center" vertical="center" wrapText="1"/>
    </xf>
    <xf numFmtId="0" fontId="79" fillId="0" borderId="7" xfId="4" applyFont="1" applyBorder="1" applyAlignment="1">
      <alignment horizontal="center" vertical="center"/>
    </xf>
    <xf numFmtId="0" fontId="79" fillId="0" borderId="2" xfId="4" applyFont="1" applyBorder="1" applyAlignment="1">
      <alignment horizontal="center" vertical="center"/>
    </xf>
    <xf numFmtId="0" fontId="79" fillId="0" borderId="16" xfId="4" applyFont="1" applyBorder="1" applyAlignment="1">
      <alignment horizontal="center" vertical="center"/>
    </xf>
    <xf numFmtId="0" fontId="79" fillId="0" borderId="8" xfId="4" applyFont="1" applyBorder="1" applyAlignment="1">
      <alignment horizontal="center" vertical="center"/>
    </xf>
    <xf numFmtId="0" fontId="79" fillId="0" borderId="0" xfId="4" applyFont="1" applyAlignment="1">
      <alignment horizontal="center" vertical="center"/>
    </xf>
    <xf numFmtId="0" fontId="79" fillId="0" borderId="17" xfId="4" applyFont="1" applyBorder="1" applyAlignment="1">
      <alignment horizontal="center" vertical="center"/>
    </xf>
    <xf numFmtId="0" fontId="79" fillId="0" borderId="9" xfId="4" applyFont="1" applyBorder="1" applyAlignment="1">
      <alignment horizontal="center" vertical="center"/>
    </xf>
    <xf numFmtId="0" fontId="79" fillId="0" borderId="1" xfId="4" applyFont="1" applyBorder="1" applyAlignment="1">
      <alignment horizontal="center" vertical="center"/>
    </xf>
    <xf numFmtId="0" fontId="79" fillId="0" borderId="18" xfId="4" applyFont="1" applyBorder="1" applyAlignment="1">
      <alignment horizontal="center" vertical="center"/>
    </xf>
    <xf numFmtId="0" fontId="79" fillId="0" borderId="2" xfId="4" applyFont="1" applyBorder="1" applyAlignment="1">
      <alignment horizontal="center" vertical="center" wrapText="1"/>
    </xf>
    <xf numFmtId="0" fontId="79" fillId="0" borderId="0" xfId="4" applyFont="1" applyAlignment="1">
      <alignment horizontal="center" vertical="center" wrapText="1"/>
    </xf>
    <xf numFmtId="0" fontId="79" fillId="0" borderId="1" xfId="4" applyFont="1" applyBorder="1" applyAlignment="1">
      <alignment horizontal="center" vertical="center" wrapText="1"/>
    </xf>
    <xf numFmtId="0" fontId="79" fillId="0" borderId="7" xfId="4" applyFont="1" applyBorder="1" applyAlignment="1">
      <alignment horizontal="right" vertical="center"/>
    </xf>
    <xf numFmtId="0" fontId="79" fillId="0" borderId="2" xfId="4" applyFont="1" applyBorder="1" applyAlignment="1">
      <alignment horizontal="right" vertical="center"/>
    </xf>
    <xf numFmtId="0" fontId="79" fillId="0" borderId="9" xfId="4" applyFont="1" applyBorder="1" applyAlignment="1">
      <alignment horizontal="right" vertical="center"/>
    </xf>
    <xf numFmtId="0" fontId="79" fillId="0" borderId="1" xfId="4" applyFont="1" applyBorder="1" applyAlignment="1">
      <alignment horizontal="right" vertical="center"/>
    </xf>
    <xf numFmtId="0" fontId="109" fillId="9" borderId="2" xfId="4" applyFont="1" applyFill="1" applyBorder="1" applyAlignment="1">
      <alignment horizontal="center" vertical="center"/>
    </xf>
    <xf numFmtId="0" fontId="109" fillId="9" borderId="1" xfId="4" applyFont="1" applyFill="1" applyBorder="1" applyAlignment="1">
      <alignment horizontal="center" vertical="center"/>
    </xf>
    <xf numFmtId="0" fontId="150" fillId="0" borderId="3" xfId="0" applyFont="1" applyBorder="1" applyAlignment="1">
      <alignment horizontal="center" vertical="center" wrapText="1"/>
    </xf>
    <xf numFmtId="0" fontId="38" fillId="3" borderId="4" xfId="0" applyFont="1" applyFill="1" applyBorder="1" applyAlignment="1">
      <alignment horizontal="left" vertical="center" wrapText="1" indent="1"/>
    </xf>
    <xf numFmtId="0" fontId="38" fillId="3" borderId="37" xfId="0" applyFont="1" applyFill="1" applyBorder="1" applyAlignment="1">
      <alignment horizontal="left" vertical="center" wrapText="1" indent="1"/>
    </xf>
    <xf numFmtId="0" fontId="94" fillId="0" borderId="37" xfId="0" applyFont="1" applyBorder="1" applyAlignment="1">
      <alignment horizontal="left" vertical="center" wrapText="1" indent="1"/>
    </xf>
    <xf numFmtId="0" fontId="94" fillId="0" borderId="5" xfId="0" applyFont="1" applyBorder="1" applyAlignment="1">
      <alignment horizontal="left" vertical="center" wrapText="1" indent="1"/>
    </xf>
    <xf numFmtId="0" fontId="146" fillId="0" borderId="0" xfId="0" applyFont="1" applyAlignment="1">
      <alignment horizontal="center" vertical="center"/>
    </xf>
    <xf numFmtId="0" fontId="11" fillId="0" borderId="3" xfId="0" applyFont="1" applyBorder="1" applyAlignment="1">
      <alignment horizontal="center" vertical="center"/>
    </xf>
    <xf numFmtId="0" fontId="147" fillId="6" borderId="7" xfId="0" applyFont="1" applyFill="1" applyBorder="1" applyAlignment="1" applyProtection="1">
      <alignment horizontal="center" vertical="center" shrinkToFit="1"/>
      <protection locked="0"/>
    </xf>
    <xf numFmtId="0" fontId="147" fillId="6" borderId="2" xfId="0" applyFont="1" applyFill="1" applyBorder="1" applyAlignment="1" applyProtection="1">
      <alignment horizontal="center" vertical="center" shrinkToFit="1"/>
      <protection locked="0"/>
    </xf>
    <xf numFmtId="0" fontId="147" fillId="6" borderId="8" xfId="0" applyFont="1" applyFill="1" applyBorder="1" applyAlignment="1" applyProtection="1">
      <alignment horizontal="center" vertical="center" shrinkToFit="1"/>
      <protection locked="0"/>
    </xf>
    <xf numFmtId="0" fontId="147" fillId="6" borderId="0" xfId="0" applyFont="1" applyFill="1" applyAlignment="1" applyProtection="1">
      <alignment horizontal="center" vertical="center" shrinkToFit="1"/>
      <protection locked="0"/>
    </xf>
    <xf numFmtId="0" fontId="147" fillId="6" borderId="9" xfId="0" applyFont="1" applyFill="1" applyBorder="1" applyAlignment="1" applyProtection="1">
      <alignment horizontal="center" vertical="center" shrinkToFit="1"/>
      <protection locked="0"/>
    </xf>
    <xf numFmtId="0" fontId="147" fillId="6" borderId="1" xfId="0" applyFont="1" applyFill="1" applyBorder="1" applyAlignment="1" applyProtection="1">
      <alignment horizontal="center" vertical="center" shrinkToFit="1"/>
      <protection locked="0"/>
    </xf>
    <xf numFmtId="38" fontId="148" fillId="6" borderId="2" xfId="3" applyFont="1" applyFill="1" applyBorder="1" applyAlignment="1" applyProtection="1">
      <alignment horizontal="left" vertical="center"/>
    </xf>
    <xf numFmtId="38" fontId="148" fillId="6" borderId="16" xfId="3" applyFont="1" applyFill="1" applyBorder="1" applyAlignment="1" applyProtection="1">
      <alignment horizontal="left" vertical="center"/>
    </xf>
    <xf numFmtId="38" fontId="148" fillId="6" borderId="0" xfId="3" applyFont="1" applyFill="1" applyBorder="1" applyAlignment="1" applyProtection="1">
      <alignment horizontal="left" vertical="center"/>
    </xf>
    <xf numFmtId="38" fontId="148" fillId="6" borderId="17" xfId="3" applyFont="1" applyFill="1" applyBorder="1" applyAlignment="1" applyProtection="1">
      <alignment horizontal="left" vertical="center"/>
    </xf>
    <xf numFmtId="38" fontId="148" fillId="6" borderId="1" xfId="3" applyFont="1" applyFill="1" applyBorder="1" applyAlignment="1" applyProtection="1">
      <alignment horizontal="left" vertical="center"/>
    </xf>
    <xf numFmtId="38" fontId="148" fillId="6" borderId="18" xfId="3" applyFont="1" applyFill="1" applyBorder="1" applyAlignment="1" applyProtection="1">
      <alignment horizontal="left" vertical="center"/>
    </xf>
    <xf numFmtId="0" fontId="159" fillId="13" borderId="4" xfId="0" applyFont="1" applyFill="1" applyBorder="1" applyAlignment="1" applyProtection="1">
      <alignment horizontal="center" vertical="center" wrapText="1"/>
      <protection locked="0"/>
    </xf>
    <xf numFmtId="0" fontId="159" fillId="13" borderId="37" xfId="0" applyFont="1" applyFill="1" applyBorder="1" applyAlignment="1" applyProtection="1">
      <alignment horizontal="center" vertical="center" wrapText="1"/>
      <protection locked="0"/>
    </xf>
    <xf numFmtId="0" fontId="163" fillId="13" borderId="5" xfId="0" applyFont="1" applyFill="1" applyBorder="1" applyAlignment="1" applyProtection="1">
      <alignment vertical="center" wrapText="1"/>
      <protection locked="0"/>
    </xf>
    <xf numFmtId="0" fontId="114" fillId="13" borderId="4" xfId="0" applyFont="1" applyFill="1" applyBorder="1" applyAlignment="1" applyProtection="1">
      <alignment horizontal="center" vertical="center" wrapText="1"/>
      <protection locked="0"/>
    </xf>
    <xf numFmtId="0" fontId="114" fillId="13" borderId="5" xfId="0" applyFont="1" applyFill="1" applyBorder="1" applyAlignment="1" applyProtection="1">
      <alignment horizontal="center" vertical="center" wrapText="1"/>
      <protection locked="0"/>
    </xf>
    <xf numFmtId="0" fontId="157" fillId="0" borderId="0" xfId="0" applyFont="1" applyAlignment="1">
      <alignment horizontal="left" vertical="center" wrapText="1"/>
    </xf>
    <xf numFmtId="0" fontId="152" fillId="0" borderId="4" xfId="0" applyFont="1" applyBorder="1" applyAlignment="1">
      <alignment horizontal="center" vertical="center" wrapText="1"/>
    </xf>
    <xf numFmtId="0" fontId="152" fillId="0" borderId="37" xfId="0" applyFont="1" applyBorder="1" applyAlignment="1">
      <alignment horizontal="center" vertical="center" wrapText="1"/>
    </xf>
    <xf numFmtId="0" fontId="152" fillId="0" borderId="5" xfId="0" applyFont="1" applyBorder="1" applyAlignment="1">
      <alignment horizontal="center" vertical="center" wrapText="1"/>
    </xf>
    <xf numFmtId="0" fontId="0" fillId="0" borderId="5" xfId="0" applyBorder="1" applyAlignment="1">
      <alignment horizontal="center" vertical="center" wrapText="1"/>
    </xf>
    <xf numFmtId="178" fontId="152" fillId="0" borderId="4" xfId="0" applyNumberFormat="1" applyFont="1" applyBorder="1" applyAlignment="1">
      <alignment horizontal="center" vertical="center" shrinkToFit="1"/>
    </xf>
    <xf numFmtId="178" fontId="152" fillId="0" borderId="37" xfId="0" applyNumberFormat="1" applyFont="1" applyBorder="1" applyAlignment="1">
      <alignment horizontal="center" vertical="center" shrinkToFit="1"/>
    </xf>
    <xf numFmtId="178" fontId="152" fillId="0" borderId="5" xfId="0" applyNumberFormat="1" applyFont="1" applyBorder="1" applyAlignment="1">
      <alignment horizontal="center" vertical="center" shrinkToFit="1"/>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6" fillId="0" borderId="37" xfId="0" applyNumberFormat="1" applyFont="1" applyBorder="1" applyAlignment="1">
      <alignment horizontal="center" vertical="center"/>
    </xf>
    <xf numFmtId="38" fontId="36" fillId="0" borderId="5" xfId="0" applyNumberFormat="1" applyFont="1" applyBorder="1" applyAlignment="1">
      <alignment horizontal="center" vertical="center"/>
    </xf>
    <xf numFmtId="0" fontId="158" fillId="0" borderId="37" xfId="0" applyFont="1" applyBorder="1" applyAlignment="1">
      <alignment horizontal="left" vertical="center"/>
    </xf>
    <xf numFmtId="0" fontId="161" fillId="0" borderId="37" xfId="0" applyFont="1" applyBorder="1" applyAlignment="1">
      <alignment horizontal="left" vertical="center"/>
    </xf>
    <xf numFmtId="38" fontId="99" fillId="14" borderId="4" xfId="0" applyNumberFormat="1" applyFont="1" applyFill="1" applyBorder="1" applyAlignment="1">
      <alignment horizontal="center" vertical="center"/>
    </xf>
    <xf numFmtId="38" fontId="99" fillId="14" borderId="37" xfId="0" applyNumberFormat="1" applyFont="1" applyFill="1" applyBorder="1" applyAlignment="1">
      <alignment horizontal="center" vertical="center"/>
    </xf>
    <xf numFmtId="38" fontId="99" fillId="14" borderId="5" xfId="0" applyNumberFormat="1" applyFont="1" applyFill="1" applyBorder="1" applyAlignment="1">
      <alignment horizontal="center" vertical="center"/>
    </xf>
    <xf numFmtId="183" fontId="99" fillId="14" borderId="4" xfId="0" applyNumberFormat="1" applyFont="1" applyFill="1" applyBorder="1" applyAlignment="1">
      <alignment horizontal="center" vertical="center"/>
    </xf>
    <xf numFmtId="183" fontId="99" fillId="14" borderId="37" xfId="0" applyNumberFormat="1" applyFont="1" applyFill="1" applyBorder="1" applyAlignment="1">
      <alignment horizontal="center" vertical="center"/>
    </xf>
    <xf numFmtId="183" fontId="99" fillId="14" borderId="5" xfId="0" applyNumberFormat="1" applyFont="1" applyFill="1" applyBorder="1" applyAlignment="1">
      <alignment horizontal="center" vertical="center"/>
    </xf>
    <xf numFmtId="183" fontId="57" fillId="14" borderId="4" xfId="0" applyNumberFormat="1" applyFont="1" applyFill="1" applyBorder="1" applyAlignment="1">
      <alignment horizontal="center" vertical="center" wrapText="1"/>
    </xf>
    <xf numFmtId="183" fontId="57" fillId="14" borderId="37" xfId="0" applyNumberFormat="1" applyFont="1" applyFill="1" applyBorder="1" applyAlignment="1">
      <alignment horizontal="center" vertical="center" wrapText="1"/>
    </xf>
    <xf numFmtId="183" fontId="57" fillId="14" borderId="5" xfId="0" applyNumberFormat="1" applyFont="1" applyFill="1" applyBorder="1" applyAlignment="1">
      <alignment horizontal="center" vertical="center" wrapText="1"/>
    </xf>
    <xf numFmtId="0" fontId="51" fillId="0" borderId="2" xfId="0" applyFont="1" applyBorder="1">
      <alignment vertical="center"/>
    </xf>
    <xf numFmtId="0" fontId="164" fillId="0" borderId="2" xfId="0" applyFont="1" applyBorder="1">
      <alignment vertical="center"/>
    </xf>
    <xf numFmtId="0" fontId="11" fillId="0" borderId="0" xfId="0" applyFont="1" applyAlignment="1">
      <alignment horizontal="center" vertical="center"/>
    </xf>
    <xf numFmtId="0" fontId="51" fillId="0" borderId="37" xfId="0" applyFont="1" applyBorder="1">
      <alignment vertical="center"/>
    </xf>
    <xf numFmtId="0" fontId="164" fillId="0" borderId="37" xfId="0" applyFont="1" applyBorder="1">
      <alignment vertical="center"/>
    </xf>
    <xf numFmtId="0" fontId="164"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xf numFmtId="0" fontId="0" fillId="5" borderId="0" xfId="0" applyFill="1" applyAlignment="1">
      <alignment horizontal="left" vertical="top" wrapText="1"/>
    </xf>
    <xf numFmtId="0" fontId="67" fillId="3" borderId="8" xfId="0" applyFont="1" applyFill="1" applyBorder="1" applyAlignment="1" applyProtection="1">
      <alignment horizontal="left" vertical="top" wrapText="1"/>
      <protection locked="0"/>
    </xf>
    <xf numFmtId="0" fontId="67" fillId="3" borderId="0" xfId="0" applyFont="1" applyFill="1" applyAlignment="1" applyProtection="1">
      <alignment horizontal="left" vertical="top" wrapText="1"/>
      <protection locked="0"/>
    </xf>
    <xf numFmtId="0" fontId="67" fillId="3" borderId="17" xfId="0" applyFont="1" applyFill="1" applyBorder="1" applyAlignment="1" applyProtection="1">
      <alignment horizontal="left" vertical="top" wrapText="1"/>
      <protection locked="0"/>
    </xf>
    <xf numFmtId="0" fontId="67" fillId="3" borderId="9" xfId="0" applyFont="1" applyFill="1" applyBorder="1" applyAlignment="1" applyProtection="1">
      <alignment horizontal="left" vertical="top" wrapText="1"/>
      <protection locked="0"/>
    </xf>
    <xf numFmtId="0" fontId="67" fillId="3" borderId="1" xfId="0" applyFont="1" applyFill="1" applyBorder="1" applyAlignment="1" applyProtection="1">
      <alignment horizontal="left" vertical="top" wrapText="1"/>
      <protection locked="0"/>
    </xf>
    <xf numFmtId="0" fontId="67" fillId="3" borderId="18" xfId="0" applyFont="1" applyFill="1" applyBorder="1" applyAlignment="1" applyProtection="1">
      <alignment horizontal="left" vertical="top" wrapText="1"/>
      <protection locked="0"/>
    </xf>
    <xf numFmtId="0" fontId="11" fillId="0" borderId="1" xfId="0" applyFont="1" applyBorder="1" applyAlignment="1" applyProtection="1">
      <alignment horizontal="center" vertical="center"/>
      <protection locked="0"/>
    </xf>
    <xf numFmtId="0" fontId="72" fillId="0" borderId="4" xfId="0" applyFont="1" applyBorder="1" applyAlignment="1">
      <alignment horizontal="center" vertical="center" wrapText="1"/>
    </xf>
    <xf numFmtId="0" fontId="72" fillId="0" borderId="37" xfId="0" applyFont="1" applyBorder="1" applyAlignment="1">
      <alignment horizontal="center" vertical="center" wrapText="1"/>
    </xf>
    <xf numFmtId="0" fontId="72" fillId="0" borderId="37" xfId="0" applyFont="1" applyBorder="1" applyAlignment="1">
      <alignment horizontal="center" vertical="center"/>
    </xf>
    <xf numFmtId="0" fontId="72" fillId="0" borderId="5" xfId="0" applyFont="1" applyBorder="1" applyAlignment="1">
      <alignment horizontal="center" vertical="center"/>
    </xf>
    <xf numFmtId="0" fontId="78" fillId="3" borderId="3" xfId="0" applyFont="1" applyFill="1" applyBorder="1" applyAlignment="1" applyProtection="1">
      <alignment horizontal="left" vertical="center" wrapText="1"/>
      <protection locked="0"/>
    </xf>
    <xf numFmtId="0" fontId="78" fillId="3" borderId="3" xfId="0" applyFont="1" applyFill="1" applyBorder="1" applyAlignment="1" applyProtection="1">
      <alignment horizontal="left" vertical="center"/>
      <protection locked="0"/>
    </xf>
    <xf numFmtId="0" fontId="72" fillId="0" borderId="3" xfId="0" applyFont="1" applyBorder="1" applyAlignment="1">
      <alignment horizontal="center" vertical="center" wrapText="1"/>
    </xf>
    <xf numFmtId="0" fontId="78" fillId="3" borderId="7" xfId="0" applyFont="1" applyFill="1" applyBorder="1" applyAlignment="1" applyProtection="1">
      <alignment horizontal="left" vertical="center"/>
      <protection locked="0"/>
    </xf>
    <xf numFmtId="0" fontId="78" fillId="3" borderId="2" xfId="0" applyFont="1" applyFill="1" applyBorder="1" applyAlignment="1" applyProtection="1">
      <alignment horizontal="left" vertical="center"/>
      <protection locked="0"/>
    </xf>
    <xf numFmtId="0" fontId="78" fillId="3" borderId="16" xfId="0" applyFont="1" applyFill="1" applyBorder="1" applyAlignment="1" applyProtection="1">
      <alignment horizontal="left" vertical="center"/>
      <protection locked="0"/>
    </xf>
    <xf numFmtId="0" fontId="78" fillId="3" borderId="9" xfId="0" applyFont="1" applyFill="1" applyBorder="1" applyAlignment="1" applyProtection="1">
      <alignment horizontal="left" vertical="center"/>
      <protection locked="0"/>
    </xf>
    <xf numFmtId="0" fontId="78" fillId="3" borderId="1" xfId="0" applyFont="1" applyFill="1" applyBorder="1" applyAlignment="1" applyProtection="1">
      <alignment horizontal="left" vertical="center"/>
      <protection locked="0"/>
    </xf>
    <xf numFmtId="0" fontId="78" fillId="3" borderId="18" xfId="0" applyFont="1" applyFill="1" applyBorder="1" applyAlignment="1" applyProtection="1">
      <alignment horizontal="left" vertical="center"/>
      <protection locked="0"/>
    </xf>
    <xf numFmtId="0" fontId="45" fillId="0" borderId="2" xfId="0" applyFont="1" applyBorder="1" applyAlignment="1">
      <alignment horizontal="center" vertical="center" shrinkToFit="1"/>
    </xf>
    <xf numFmtId="0" fontId="0" fillId="0" borderId="129" xfId="0" applyBorder="1" applyAlignment="1">
      <alignment horizontal="center" vertical="center" textRotation="255"/>
    </xf>
    <xf numFmtId="0" fontId="0" fillId="0" borderId="130" xfId="0" applyBorder="1" applyAlignment="1">
      <alignment horizontal="center" vertical="center" textRotation="255"/>
    </xf>
    <xf numFmtId="0" fontId="0" fillId="0" borderId="131" xfId="0" applyBorder="1" applyAlignment="1">
      <alignment horizontal="center" vertical="center" textRotation="255"/>
    </xf>
    <xf numFmtId="0" fontId="0" fillId="0" borderId="19" xfId="0" applyBorder="1" applyAlignment="1">
      <alignment horizontal="center" vertical="center"/>
    </xf>
    <xf numFmtId="0" fontId="0" fillId="0" borderId="36" xfId="0" applyBorder="1" applyAlignment="1">
      <alignment horizontal="center" vertical="center"/>
    </xf>
    <xf numFmtId="0" fontId="0" fillId="0" borderId="28" xfId="0" applyBorder="1" applyAlignment="1">
      <alignment horizontal="center" vertical="center"/>
    </xf>
    <xf numFmtId="0" fontId="0" fillId="0" borderId="20" xfId="0" applyBorder="1" applyAlignment="1">
      <alignment horizontal="center" vertical="center"/>
    </xf>
    <xf numFmtId="0" fontId="0" fillId="0" borderId="29" xfId="0" applyBorder="1" applyAlignment="1">
      <alignment horizontal="center" vertical="center"/>
    </xf>
    <xf numFmtId="0" fontId="0" fillId="0" borderId="21" xfId="0" applyBorder="1" applyAlignment="1">
      <alignment horizontal="center" vertical="center"/>
    </xf>
    <xf numFmtId="0" fontId="0" fillId="0" borderId="34" xfId="0" applyBorder="1" applyAlignment="1">
      <alignment horizontal="center" vertical="center"/>
    </xf>
    <xf numFmtId="0" fontId="0" fillId="0" borderId="30" xfId="0" applyBorder="1" applyAlignment="1">
      <alignment horizontal="center" vertical="center"/>
    </xf>
    <xf numFmtId="0" fontId="189" fillId="0" borderId="0" xfId="0" applyFont="1" applyAlignment="1">
      <alignment horizontal="center" vertical="center" shrinkToFit="1"/>
    </xf>
    <xf numFmtId="0" fontId="22" fillId="0" borderId="20" xfId="0" applyFont="1" applyBorder="1" applyAlignment="1">
      <alignment horizontal="center" vertical="center"/>
    </xf>
    <xf numFmtId="0" fontId="30" fillId="0" borderId="0" xfId="0" applyFont="1" applyAlignment="1">
      <alignment horizontal="center" vertical="center" shrinkToFit="1"/>
    </xf>
    <xf numFmtId="0" fontId="67" fillId="0" borderId="0" xfId="0" applyFont="1" applyAlignment="1">
      <alignment vertical="center" shrinkToFit="1"/>
    </xf>
    <xf numFmtId="0" fontId="58" fillId="3" borderId="7" xfId="0" applyFont="1" applyFill="1" applyBorder="1" applyAlignment="1" applyProtection="1">
      <alignment horizontal="left" vertical="center"/>
      <protection locked="0"/>
    </xf>
    <xf numFmtId="0" fontId="58" fillId="3" borderId="2" xfId="0" applyFont="1" applyFill="1" applyBorder="1" applyAlignment="1" applyProtection="1">
      <alignment horizontal="left" vertical="center"/>
      <protection locked="0"/>
    </xf>
    <xf numFmtId="0" fontId="58" fillId="3" borderId="16" xfId="0" applyFont="1" applyFill="1" applyBorder="1" applyAlignment="1" applyProtection="1">
      <alignment horizontal="left" vertical="center"/>
      <protection locked="0"/>
    </xf>
    <xf numFmtId="0" fontId="58" fillId="3" borderId="9" xfId="0" applyFont="1" applyFill="1" applyBorder="1" applyAlignment="1" applyProtection="1">
      <alignment horizontal="left" vertical="center"/>
      <protection locked="0"/>
    </xf>
    <xf numFmtId="0" fontId="58" fillId="3" borderId="1" xfId="0" applyFont="1" applyFill="1" applyBorder="1" applyAlignment="1" applyProtection="1">
      <alignment horizontal="left" vertical="center"/>
      <protection locked="0"/>
    </xf>
    <xf numFmtId="0" fontId="58" fillId="3" borderId="18" xfId="0" applyFont="1" applyFill="1" applyBorder="1" applyAlignment="1" applyProtection="1">
      <alignment horizontal="left" vertical="center"/>
      <protection locked="0"/>
    </xf>
    <xf numFmtId="0" fontId="58" fillId="3" borderId="7" xfId="0" applyFont="1" applyFill="1" applyBorder="1" applyAlignment="1" applyProtection="1">
      <alignment horizontal="left" vertical="top" wrapText="1"/>
      <protection locked="0"/>
    </xf>
    <xf numFmtId="0" fontId="58" fillId="3" borderId="2" xfId="0" applyFont="1" applyFill="1" applyBorder="1" applyAlignment="1" applyProtection="1">
      <alignment horizontal="left" vertical="top" wrapText="1"/>
      <protection locked="0"/>
    </xf>
    <xf numFmtId="0" fontId="58" fillId="3" borderId="2" xfId="0" applyFont="1" applyFill="1" applyBorder="1" applyAlignment="1" applyProtection="1">
      <alignment horizontal="left" vertical="top"/>
      <protection locked="0"/>
    </xf>
    <xf numFmtId="0" fontId="58" fillId="3" borderId="16" xfId="0" applyFont="1" applyFill="1" applyBorder="1" applyAlignment="1" applyProtection="1">
      <alignment horizontal="left" vertical="top"/>
      <protection locked="0"/>
    </xf>
    <xf numFmtId="0" fontId="58" fillId="3" borderId="8" xfId="0" applyFont="1" applyFill="1" applyBorder="1" applyAlignment="1" applyProtection="1">
      <alignment horizontal="left" vertical="top"/>
      <protection locked="0"/>
    </xf>
    <xf numFmtId="0" fontId="58" fillId="3" borderId="0" xfId="0" applyFont="1" applyFill="1" applyAlignment="1" applyProtection="1">
      <alignment horizontal="left" vertical="top"/>
      <protection locked="0"/>
    </xf>
    <xf numFmtId="0" fontId="58" fillId="3" borderId="17" xfId="0" applyFont="1" applyFill="1" applyBorder="1" applyAlignment="1" applyProtection="1">
      <alignment horizontal="left" vertical="top"/>
      <protection locked="0"/>
    </xf>
    <xf numFmtId="0" fontId="58" fillId="3" borderId="9" xfId="0" applyFont="1" applyFill="1" applyBorder="1" applyAlignment="1" applyProtection="1">
      <alignment horizontal="left" vertical="top"/>
      <protection locked="0"/>
    </xf>
    <xf numFmtId="0" fontId="58" fillId="3" borderId="1" xfId="0" applyFont="1" applyFill="1" applyBorder="1" applyAlignment="1" applyProtection="1">
      <alignment horizontal="left" vertical="top"/>
      <protection locked="0"/>
    </xf>
    <xf numFmtId="0" fontId="58" fillId="3" borderId="18" xfId="0" applyFont="1" applyFill="1" applyBorder="1" applyAlignment="1" applyProtection="1">
      <alignment horizontal="left" vertical="top"/>
      <protection locked="0"/>
    </xf>
    <xf numFmtId="0" fontId="0" fillId="0" borderId="2" xfId="0" applyBorder="1" applyAlignment="1">
      <alignment horizontal="left" vertical="center" wrapText="1"/>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277">
    <dxf>
      <fill>
        <patternFill>
          <bgColor theme="0" tint="-0.34998626667073579"/>
        </patternFill>
      </fill>
    </dxf>
    <dxf>
      <fill>
        <patternFill patternType="none">
          <bgColor auto="1"/>
        </patternFill>
      </fill>
    </dxf>
    <dxf>
      <fill>
        <patternFill patternType="none">
          <bgColor auto="1"/>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fon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4" formatCode="&quot;令和元年&quot;m&quot;月&quot;d&quot;日&quot;"/>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theme="0"/>
        </patternFill>
      </fill>
    </dxf>
    <dxf>
      <fill>
        <patternFill>
          <bgColor rgb="FFFFFFCC"/>
        </patternFill>
      </fill>
    </dxf>
    <dxf>
      <fill>
        <patternFill patternType="none">
          <bgColor indexed="65"/>
        </patternFill>
      </fill>
    </dxf>
    <dxf>
      <fill>
        <patternFill patternType="none">
          <bgColor indexed="65"/>
        </patternFill>
      </fill>
    </dxf>
    <dxf>
      <fill>
        <patternFill>
          <bgColor rgb="FFFF0000"/>
        </patternFill>
      </fill>
    </dxf>
    <dxf>
      <fill>
        <patternFill>
          <bgColor rgb="FFFF0000"/>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FF99FF"/>
        </patternFill>
      </fill>
    </dxf>
  </dxfs>
  <tableStyles count="0" defaultTableStyle="TableStyleMedium9" defaultPivotStyle="PivotStyleLight16"/>
  <colors>
    <mruColors>
      <color rgb="FFFFFFCC"/>
      <color rgb="FF0066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641" y="0"/>
          <a:ext cx="1088445" cy="406398"/>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544" y="11903"/>
        <a:ext cx="1064639" cy="382592"/>
      </dsp:txXfrm>
    </dsp:sp>
    <dsp:sp modelId="{E3BE65F2-6D17-4578-BD73-01F284AFCCC4}">
      <dsp:nvSpPr>
        <dsp:cNvPr id="0" name=""/>
        <dsp:cNvSpPr/>
      </dsp:nvSpPr>
      <dsp:spPr>
        <a:xfrm>
          <a:off x="1200931" y="68232"/>
          <a:ext cx="230750" cy="269934"/>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200931" y="122219"/>
        <a:ext cx="161525" cy="161960"/>
      </dsp:txXfrm>
    </dsp:sp>
    <dsp:sp modelId="{DEAAE240-651D-4426-B3A0-2E61405A132E}">
      <dsp:nvSpPr>
        <dsp:cNvPr id="0" name=""/>
        <dsp:cNvSpPr/>
      </dsp:nvSpPr>
      <dsp:spPr>
        <a:xfrm>
          <a:off x="1527464" y="0"/>
          <a:ext cx="1088445" cy="406398"/>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39367" y="11903"/>
        <a:ext cx="1064639" cy="382592"/>
      </dsp:txXfrm>
    </dsp:sp>
    <dsp:sp modelId="{6975EB16-C793-4C74-87F9-CAED2B98F895}">
      <dsp:nvSpPr>
        <dsp:cNvPr id="0" name=""/>
        <dsp:cNvSpPr/>
      </dsp:nvSpPr>
      <dsp:spPr>
        <a:xfrm>
          <a:off x="2724754" y="68232"/>
          <a:ext cx="230750" cy="269934"/>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724754" y="122219"/>
        <a:ext cx="161525" cy="161960"/>
      </dsp:txXfrm>
    </dsp:sp>
    <dsp:sp modelId="{1481EE6E-9782-444D-8966-058978B9BFE3}">
      <dsp:nvSpPr>
        <dsp:cNvPr id="0" name=""/>
        <dsp:cNvSpPr/>
      </dsp:nvSpPr>
      <dsp:spPr>
        <a:xfrm>
          <a:off x="3051288" y="0"/>
          <a:ext cx="1088445" cy="406398"/>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63191" y="11903"/>
        <a:ext cx="1064639" cy="382592"/>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5.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22</xdr:col>
      <xdr:colOff>120650</xdr:colOff>
      <xdr:row>4</xdr:row>
      <xdr:rowOff>107950</xdr:rowOff>
    </xdr:from>
    <xdr:to>
      <xdr:col>40</xdr:col>
      <xdr:colOff>42958</xdr:colOff>
      <xdr:row>9</xdr:row>
      <xdr:rowOff>77214</xdr:rowOff>
    </xdr:to>
    <xdr:sp macro="" textlink="">
      <xdr:nvSpPr>
        <xdr:cNvPr id="2" name="角丸四角形吹き出し 5">
          <a:extLst>
            <a:ext uri="{FF2B5EF4-FFF2-40B4-BE49-F238E27FC236}">
              <a16:creationId xmlns:a16="http://schemas.microsoft.com/office/drawing/2014/main" id="{E37EE5F8-6164-4F8F-BC47-E60EA1727D05}"/>
            </a:ext>
          </a:extLst>
        </xdr:cNvPr>
        <xdr:cNvSpPr/>
      </xdr:nvSpPr>
      <xdr:spPr>
        <a:xfrm>
          <a:off x="7829550" y="895350"/>
          <a:ext cx="3322733" cy="848739"/>
        </a:xfrm>
        <a:prstGeom prst="wedgeRoundRectCallout">
          <a:avLst>
            <a:gd name="adj1" fmla="val -49668"/>
            <a:gd name="adj2" fmla="val 93643"/>
            <a:gd name="adj3" fmla="val 16667"/>
          </a:avLst>
        </a:prstGeom>
        <a:solidFill>
          <a:srgbClr val="FFC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400" b="1" u="dbl" baseline="0">
              <a:solidFill>
                <a:sysClr val="windowText" lastClr="000000"/>
              </a:solidFill>
            </a:rPr>
            <a:t>入札参加者　：　</a:t>
          </a:r>
          <a:r>
            <a:rPr kumimoji="1" lang="ja-JP" altLang="en-US" sz="1400" b="1" u="none">
              <a:solidFill>
                <a:srgbClr val="FF0000"/>
              </a:solidFill>
            </a:rPr>
            <a:t>クリーム色のセルに入力</a:t>
          </a:r>
          <a:endParaRPr kumimoji="1" lang="en-US" altLang="ja-JP" sz="1400" b="1" u="none">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78584</xdr:colOff>
      <xdr:row>38</xdr:row>
      <xdr:rowOff>90089</xdr:rowOff>
    </xdr:from>
    <xdr:to>
      <xdr:col>3</xdr:col>
      <xdr:colOff>413874</xdr:colOff>
      <xdr:row>40</xdr:row>
      <xdr:rowOff>82941</xdr:rowOff>
    </xdr:to>
    <xdr:sp macro="" textlink="">
      <xdr:nvSpPr>
        <xdr:cNvPr id="2" name="大かっこ 1">
          <a:extLst>
            <a:ext uri="{FF2B5EF4-FFF2-40B4-BE49-F238E27FC236}">
              <a16:creationId xmlns:a16="http://schemas.microsoft.com/office/drawing/2014/main" id="{00000000-0008-0000-0900-000002000000}"/>
            </a:ext>
          </a:extLst>
        </xdr:cNvPr>
        <xdr:cNvSpPr/>
      </xdr:nvSpPr>
      <xdr:spPr>
        <a:xfrm>
          <a:off x="573884" y="6957614"/>
          <a:ext cx="830590" cy="33575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457200</xdr:colOff>
      <xdr:row>21</xdr:row>
      <xdr:rowOff>152400</xdr:rowOff>
    </xdr:from>
    <xdr:to>
      <xdr:col>8</xdr:col>
      <xdr:colOff>47625</xdr:colOff>
      <xdr:row>24</xdr:row>
      <xdr:rowOff>38100</xdr:rowOff>
    </xdr:to>
    <xdr:sp macro="" textlink="">
      <xdr:nvSpPr>
        <xdr:cNvPr id="3" name="下矢印 2">
          <a:extLst>
            <a:ext uri="{FF2B5EF4-FFF2-40B4-BE49-F238E27FC236}">
              <a16:creationId xmlns:a16="http://schemas.microsoft.com/office/drawing/2014/main" id="{00000000-0008-0000-0900-000003000000}"/>
            </a:ext>
          </a:extLst>
        </xdr:cNvPr>
        <xdr:cNvSpPr/>
      </xdr:nvSpPr>
      <xdr:spPr>
        <a:xfrm>
          <a:off x="2971800" y="37623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4</xdr:col>
      <xdr:colOff>168951</xdr:colOff>
      <xdr:row>13</xdr:row>
      <xdr:rowOff>3588455</xdr:rowOff>
    </xdr:from>
    <xdr:ext cx="4792560" cy="1218606"/>
    <xdr:pic>
      <xdr:nvPicPr>
        <xdr:cNvPr id="2" name="図 1">
          <a:extLst>
            <a:ext uri="{FF2B5EF4-FFF2-40B4-BE49-F238E27FC236}">
              <a16:creationId xmlns:a16="http://schemas.microsoft.com/office/drawing/2014/main" id="{D861A388-AFAB-4420-8D3E-2BAA8D3432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016676" y="7344480"/>
          <a:ext cx="4792560" cy="121860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3F8B3-0978-4D21-9ED6-C05590051E4C}">
  <sheetPr>
    <tabColor rgb="FFFFC000"/>
    <pageSetUpPr fitToPage="1"/>
  </sheetPr>
  <dimension ref="A1:AJ78"/>
  <sheetViews>
    <sheetView showGridLines="0" tabSelected="1" zoomScaleNormal="100" workbookViewId="0">
      <selection activeCell="P6" sqref="P6:T6"/>
    </sheetView>
  </sheetViews>
  <sheetFormatPr defaultColWidth="9" defaultRowHeight="13" outlineLevelCol="1"/>
  <cols>
    <col min="1" max="1" width="3.36328125" style="338" customWidth="1"/>
    <col min="2" max="2" width="3.453125" style="458" customWidth="1"/>
    <col min="3" max="3" width="4.6328125" style="458" customWidth="1"/>
    <col min="4" max="4" width="5.453125" style="458" customWidth="1"/>
    <col min="5" max="8" width="4.6328125" style="458" customWidth="1"/>
    <col min="9" max="9" width="5.08984375" style="458" customWidth="1"/>
    <col min="10" max="14" width="4.6328125" style="458" customWidth="1"/>
    <col min="15" max="15" width="14.26953125" style="458" customWidth="1"/>
    <col min="16" max="16" width="4.6328125" style="459" customWidth="1"/>
    <col min="17" max="18" width="4.6328125" style="458" customWidth="1"/>
    <col min="19" max="19" width="4.6328125" style="459" customWidth="1"/>
    <col min="20" max="20" width="7.6328125" style="459" customWidth="1"/>
    <col min="21" max="21" width="3.7265625" style="460" customWidth="1"/>
    <col min="22" max="22" width="2.453125" style="338" customWidth="1"/>
    <col min="23" max="23" width="3.7265625" style="338" customWidth="1"/>
    <col min="24" max="35" width="0" style="338" hidden="1" customWidth="1" outlineLevel="1"/>
    <col min="36" max="36" width="9" style="338" collapsed="1"/>
    <col min="37" max="16384" width="9" style="338"/>
  </cols>
  <sheetData>
    <row r="1" spans="1:22" ht="21.5" thickBot="1">
      <c r="A1" s="478"/>
      <c r="B1" s="342"/>
      <c r="C1" s="342"/>
      <c r="D1" s="342"/>
      <c r="E1" s="342"/>
      <c r="F1" s="342"/>
      <c r="G1" s="342"/>
      <c r="H1" s="342"/>
      <c r="I1" s="342"/>
      <c r="J1" s="342"/>
      <c r="K1" s="342"/>
      <c r="L1" s="342"/>
      <c r="M1" s="342"/>
      <c r="N1" s="342"/>
      <c r="O1" s="342"/>
      <c r="P1" s="614" t="s">
        <v>487</v>
      </c>
      <c r="Q1" s="614"/>
      <c r="R1" s="614"/>
      <c r="S1" s="614"/>
      <c r="T1" s="614"/>
      <c r="U1" s="479"/>
      <c r="V1" s="352"/>
    </row>
    <row r="2" spans="1:22" ht="13.5" customHeight="1" thickTop="1">
      <c r="A2" s="478"/>
      <c r="B2" s="615"/>
      <c r="C2" s="615"/>
      <c r="D2" s="615"/>
      <c r="E2" s="615"/>
      <c r="F2" s="615"/>
      <c r="G2" s="615"/>
      <c r="H2" s="615"/>
      <c r="I2" s="615"/>
      <c r="J2" s="615"/>
      <c r="K2" s="615"/>
      <c r="L2" s="615"/>
      <c r="M2" s="615"/>
      <c r="N2" s="615"/>
      <c r="O2" s="615"/>
      <c r="P2" s="616" t="s">
        <v>488</v>
      </c>
      <c r="Q2" s="617"/>
      <c r="R2" s="617"/>
      <c r="S2" s="617"/>
      <c r="T2" s="618"/>
      <c r="U2" s="339"/>
      <c r="V2" s="352"/>
    </row>
    <row r="3" spans="1:22" ht="13.5" customHeight="1">
      <c r="A3" s="478"/>
      <c r="B3" s="615"/>
      <c r="C3" s="615"/>
      <c r="D3" s="615"/>
      <c r="E3" s="615"/>
      <c r="F3" s="615"/>
      <c r="G3" s="615"/>
      <c r="H3" s="615"/>
      <c r="I3" s="615"/>
      <c r="J3" s="615"/>
      <c r="K3" s="615"/>
      <c r="L3" s="615"/>
      <c r="M3" s="615"/>
      <c r="N3" s="615"/>
      <c r="O3" s="615"/>
      <c r="P3" s="619"/>
      <c r="Q3" s="620"/>
      <c r="R3" s="620"/>
      <c r="S3" s="620"/>
      <c r="T3" s="621"/>
      <c r="U3" s="339"/>
      <c r="V3" s="352"/>
    </row>
    <row r="4" spans="1:22" ht="13.5" customHeight="1" thickBot="1">
      <c r="A4" s="478"/>
      <c r="B4" s="340"/>
      <c r="C4" s="340"/>
      <c r="D4" s="340"/>
      <c r="E4" s="340"/>
      <c r="F4" s="340"/>
      <c r="G4" s="340"/>
      <c r="H4" s="340"/>
      <c r="I4" s="340"/>
      <c r="J4" s="340"/>
      <c r="K4" s="340"/>
      <c r="L4" s="340"/>
      <c r="M4" s="340"/>
      <c r="N4" s="340"/>
      <c r="O4" s="340"/>
      <c r="P4" s="622"/>
      <c r="Q4" s="623"/>
      <c r="R4" s="623"/>
      <c r="S4" s="623"/>
      <c r="T4" s="624"/>
      <c r="U4" s="341"/>
      <c r="V4" s="352"/>
    </row>
    <row r="5" spans="1:22" ht="13.5" customHeight="1" thickTop="1">
      <c r="A5" s="478"/>
      <c r="B5" s="342"/>
      <c r="C5" s="342"/>
      <c r="D5" s="342"/>
      <c r="E5" s="343"/>
      <c r="F5" s="343"/>
      <c r="G5" s="343"/>
      <c r="H5" s="343"/>
      <c r="I5" s="343"/>
      <c r="J5" s="343"/>
      <c r="K5" s="343"/>
      <c r="L5" s="343"/>
      <c r="M5" s="343"/>
      <c r="N5" s="343"/>
      <c r="O5" s="343"/>
      <c r="P5" s="343"/>
      <c r="Q5" s="343"/>
      <c r="R5" s="343"/>
      <c r="S5" s="343"/>
      <c r="T5" s="344"/>
      <c r="U5" s="344"/>
      <c r="V5" s="352"/>
    </row>
    <row r="6" spans="1:22" ht="13.5" customHeight="1">
      <c r="A6" s="478"/>
      <c r="B6" s="342"/>
      <c r="C6" s="342"/>
      <c r="D6" s="343"/>
      <c r="E6" s="343"/>
      <c r="F6" s="343"/>
      <c r="G6" s="343"/>
      <c r="H6" s="343"/>
      <c r="I6" s="343"/>
      <c r="J6" s="343"/>
      <c r="K6" s="343"/>
      <c r="L6" s="343"/>
      <c r="M6" s="343"/>
      <c r="N6" s="343"/>
      <c r="O6" s="343"/>
      <c r="P6" s="625" t="s">
        <v>489</v>
      </c>
      <c r="Q6" s="625"/>
      <c r="R6" s="625"/>
      <c r="S6" s="625"/>
      <c r="T6" s="625"/>
      <c r="U6" s="344"/>
      <c r="V6" s="352"/>
    </row>
    <row r="7" spans="1:22" ht="13.5" customHeight="1">
      <c r="A7" s="478"/>
      <c r="B7" s="626" t="s">
        <v>490</v>
      </c>
      <c r="C7" s="626"/>
      <c r="D7" s="342"/>
      <c r="E7" s="342"/>
      <c r="F7" s="342"/>
      <c r="G7" s="342"/>
      <c r="H7" s="342"/>
      <c r="I7" s="342"/>
      <c r="J7" s="342"/>
      <c r="K7" s="342"/>
      <c r="L7" s="342"/>
      <c r="M7" s="342"/>
      <c r="N7" s="342"/>
      <c r="O7" s="342"/>
      <c r="P7" s="464"/>
      <c r="Q7" s="342"/>
      <c r="R7" s="342"/>
      <c r="S7" s="464"/>
      <c r="T7" s="464"/>
      <c r="U7" s="345"/>
      <c r="V7" s="352"/>
    </row>
    <row r="8" spans="1:22" ht="14.25" customHeight="1">
      <c r="A8" s="478"/>
      <c r="B8" s="346"/>
      <c r="C8" s="346"/>
      <c r="D8" s="346"/>
      <c r="E8" s="346"/>
      <c r="F8" s="346"/>
      <c r="G8" s="346"/>
      <c r="H8" s="346"/>
      <c r="I8" s="347"/>
      <c r="J8" s="342"/>
      <c r="K8" s="342"/>
      <c r="L8" s="342"/>
      <c r="M8" s="342"/>
      <c r="N8" s="342"/>
      <c r="O8" s="342"/>
      <c r="P8" s="464"/>
      <c r="Q8" s="342"/>
      <c r="R8" s="342"/>
      <c r="S8" s="464"/>
      <c r="T8" s="464"/>
      <c r="U8" s="348"/>
      <c r="V8" s="352"/>
    </row>
    <row r="9" spans="1:22" ht="14.25" customHeight="1">
      <c r="A9" s="478"/>
      <c r="B9" s="342"/>
      <c r="C9" s="627"/>
      <c r="D9" s="627"/>
      <c r="E9" s="627"/>
      <c r="F9" s="627"/>
      <c r="G9" s="627"/>
      <c r="H9" s="627"/>
      <c r="I9" s="627"/>
      <c r="J9" s="342"/>
      <c r="K9" s="342"/>
      <c r="L9" s="342"/>
      <c r="M9" s="342"/>
      <c r="N9" s="342"/>
      <c r="O9" s="342"/>
      <c r="P9" s="464"/>
      <c r="Q9" s="464"/>
      <c r="R9" s="464"/>
      <c r="S9" s="464"/>
      <c r="T9" s="464"/>
      <c r="U9" s="464"/>
      <c r="V9" s="352"/>
    </row>
    <row r="10" spans="1:22" ht="14.25" customHeight="1">
      <c r="A10" s="478"/>
      <c r="B10" s="342"/>
      <c r="C10" s="342"/>
      <c r="D10" s="342"/>
      <c r="E10" s="342"/>
      <c r="F10" s="342"/>
      <c r="G10" s="342"/>
      <c r="H10" s="342"/>
      <c r="I10" s="342"/>
      <c r="J10" s="349" t="s">
        <v>491</v>
      </c>
      <c r="K10" s="350"/>
      <c r="L10" s="351"/>
      <c r="M10" s="342"/>
      <c r="N10" s="342"/>
      <c r="O10" s="342"/>
      <c r="P10" s="352"/>
      <c r="Q10" s="342"/>
      <c r="R10" s="342"/>
      <c r="S10" s="464"/>
      <c r="T10" s="464"/>
      <c r="U10" s="348"/>
      <c r="V10" s="352"/>
    </row>
    <row r="11" spans="1:22" ht="18.75" customHeight="1">
      <c r="A11" s="478"/>
      <c r="B11" s="352"/>
      <c r="C11" s="352"/>
      <c r="D11" s="352"/>
      <c r="E11" s="352"/>
      <c r="F11" s="352"/>
      <c r="G11" s="352"/>
      <c r="H11" s="352"/>
      <c r="I11" s="352"/>
      <c r="J11" s="609" t="s">
        <v>492</v>
      </c>
      <c r="K11" s="609"/>
      <c r="L11" s="610"/>
      <c r="M11" s="610"/>
      <c r="N11" s="610"/>
      <c r="O11" s="610"/>
      <c r="P11" s="610"/>
      <c r="Q11" s="610"/>
      <c r="R11" s="610"/>
      <c r="S11" s="610"/>
      <c r="T11" s="610"/>
      <c r="U11" s="610"/>
      <c r="V11" s="352"/>
    </row>
    <row r="12" spans="1:22" ht="18.75" customHeight="1">
      <c r="A12" s="478"/>
      <c r="B12" s="352"/>
      <c r="C12" s="352"/>
      <c r="D12" s="352"/>
      <c r="E12" s="352"/>
      <c r="F12" s="352"/>
      <c r="G12" s="352"/>
      <c r="H12" s="352"/>
      <c r="I12" s="352"/>
      <c r="J12" s="609" t="s">
        <v>493</v>
      </c>
      <c r="K12" s="609"/>
      <c r="L12" s="611"/>
      <c r="M12" s="611"/>
      <c r="N12" s="611"/>
      <c r="O12" s="611"/>
      <c r="P12" s="611"/>
      <c r="Q12" s="611"/>
      <c r="R12" s="611"/>
      <c r="S12" s="611"/>
      <c r="T12" s="611"/>
      <c r="U12" s="611"/>
      <c r="V12" s="352"/>
    </row>
    <row r="13" spans="1:22" ht="18.75" customHeight="1">
      <c r="A13" s="478"/>
      <c r="B13" s="352"/>
      <c r="C13" s="352"/>
      <c r="D13" s="352"/>
      <c r="E13" s="352"/>
      <c r="F13" s="352"/>
      <c r="G13" s="352"/>
      <c r="H13" s="352"/>
      <c r="I13" s="352"/>
      <c r="J13" s="609" t="s">
        <v>494</v>
      </c>
      <c r="K13" s="609"/>
      <c r="L13" s="611"/>
      <c r="M13" s="611"/>
      <c r="N13" s="611"/>
      <c r="O13" s="611"/>
      <c r="P13" s="611"/>
      <c r="Q13" s="611"/>
      <c r="R13" s="611"/>
      <c r="S13" s="612"/>
      <c r="T13" s="613"/>
      <c r="U13" s="342"/>
      <c r="V13" s="352"/>
    </row>
    <row r="14" spans="1:22" ht="18.75" customHeight="1">
      <c r="A14" s="478"/>
      <c r="B14" s="352"/>
      <c r="C14" s="352"/>
      <c r="D14" s="352"/>
      <c r="E14" s="352"/>
      <c r="F14" s="352"/>
      <c r="G14" s="352"/>
      <c r="H14" s="352"/>
      <c r="I14" s="352"/>
      <c r="J14" s="628" t="s">
        <v>495</v>
      </c>
      <c r="K14" s="628"/>
      <c r="L14" s="629"/>
      <c r="M14" s="629"/>
      <c r="N14" s="629"/>
      <c r="O14" s="629"/>
      <c r="P14" s="629"/>
      <c r="Q14" s="629"/>
      <c r="R14" s="629"/>
      <c r="S14" s="353"/>
      <c r="T14" s="354"/>
      <c r="U14" s="342"/>
      <c r="V14" s="352"/>
    </row>
    <row r="15" spans="1:22" ht="18.75" customHeight="1">
      <c r="A15" s="478"/>
      <c r="B15" s="352"/>
      <c r="C15" s="352"/>
      <c r="D15" s="352"/>
      <c r="E15" s="352"/>
      <c r="F15" s="352"/>
      <c r="G15" s="352"/>
      <c r="H15" s="352"/>
      <c r="I15" s="352"/>
      <c r="J15" s="628" t="s">
        <v>496</v>
      </c>
      <c r="K15" s="628"/>
      <c r="L15" s="630"/>
      <c r="M15" s="630"/>
      <c r="N15" s="630"/>
      <c r="O15" s="630"/>
      <c r="P15" s="355"/>
      <c r="Q15" s="355"/>
      <c r="R15" s="355"/>
      <c r="S15" s="353"/>
      <c r="T15" s="354"/>
      <c r="U15" s="342"/>
      <c r="V15" s="352"/>
    </row>
    <row r="16" spans="1:22">
      <c r="A16" s="478"/>
      <c r="B16" s="342"/>
      <c r="C16" s="342"/>
      <c r="D16" s="342"/>
      <c r="E16" s="342"/>
      <c r="F16" s="342"/>
      <c r="G16" s="342"/>
      <c r="H16" s="342"/>
      <c r="I16" s="342"/>
      <c r="J16" s="342"/>
      <c r="K16" s="342"/>
      <c r="L16" s="607"/>
      <c r="M16" s="607"/>
      <c r="N16" s="607"/>
      <c r="O16" s="607"/>
      <c r="P16" s="607"/>
      <c r="Q16" s="607"/>
      <c r="R16" s="607"/>
      <c r="S16" s="607"/>
      <c r="T16" s="607"/>
      <c r="U16" s="348"/>
      <c r="V16" s="352"/>
    </row>
    <row r="17" spans="1:35" ht="13.5" customHeight="1">
      <c r="A17" s="478"/>
      <c r="B17" s="608" t="s">
        <v>497</v>
      </c>
      <c r="C17" s="608"/>
      <c r="D17" s="608"/>
      <c r="E17" s="608"/>
      <c r="F17" s="608"/>
      <c r="G17" s="608"/>
      <c r="H17" s="608"/>
      <c r="I17" s="608"/>
      <c r="J17" s="608"/>
      <c r="K17" s="608"/>
      <c r="L17" s="608"/>
      <c r="M17" s="608"/>
      <c r="N17" s="608"/>
      <c r="O17" s="608"/>
      <c r="P17" s="608"/>
      <c r="Q17" s="608"/>
      <c r="R17" s="608"/>
      <c r="S17" s="608"/>
      <c r="T17" s="608"/>
      <c r="U17" s="608"/>
      <c r="V17" s="352"/>
    </row>
    <row r="18" spans="1:35">
      <c r="A18" s="478"/>
      <c r="B18" s="356"/>
      <c r="C18" s="356"/>
      <c r="D18" s="356"/>
      <c r="E18" s="356"/>
      <c r="F18" s="356"/>
      <c r="G18" s="356"/>
      <c r="H18" s="356"/>
      <c r="I18" s="356"/>
      <c r="J18" s="356"/>
      <c r="K18" s="356"/>
      <c r="L18" s="356"/>
      <c r="M18" s="356"/>
      <c r="N18" s="356"/>
      <c r="O18" s="356"/>
      <c r="P18" s="356"/>
      <c r="Q18" s="356"/>
      <c r="R18" s="356"/>
      <c r="S18" s="356"/>
      <c r="T18" s="356"/>
      <c r="U18" s="356"/>
      <c r="V18" s="352"/>
    </row>
    <row r="19" spans="1:35" ht="13.5" customHeight="1">
      <c r="A19" s="478"/>
      <c r="B19" s="352"/>
      <c r="C19" s="588" t="s">
        <v>498</v>
      </c>
      <c r="D19" s="588"/>
      <c r="E19" s="589"/>
      <c r="F19" s="589"/>
      <c r="G19" s="589"/>
      <c r="H19" s="589"/>
      <c r="I19" s="589"/>
      <c r="J19" s="589"/>
      <c r="K19" s="589"/>
      <c r="L19" s="589"/>
      <c r="M19" s="589"/>
      <c r="N19" s="589"/>
      <c r="O19" s="589"/>
      <c r="P19" s="589"/>
      <c r="Q19" s="589"/>
      <c r="R19" s="589"/>
      <c r="S19" s="589"/>
      <c r="T19" s="589"/>
      <c r="U19" s="348"/>
      <c r="V19" s="352"/>
    </row>
    <row r="20" spans="1:35" ht="3" customHeight="1">
      <c r="A20" s="478"/>
      <c r="B20" s="352"/>
      <c r="C20" s="357"/>
      <c r="D20" s="357"/>
      <c r="E20" s="358"/>
      <c r="F20" s="358"/>
      <c r="G20" s="358"/>
      <c r="H20" s="358"/>
      <c r="I20" s="358"/>
      <c r="J20" s="358"/>
      <c r="K20" s="358"/>
      <c r="L20" s="358"/>
      <c r="M20" s="358"/>
      <c r="N20" s="358"/>
      <c r="O20" s="358"/>
      <c r="P20" s="358"/>
      <c r="Q20" s="358"/>
      <c r="R20" s="358"/>
      <c r="S20" s="358"/>
      <c r="T20" s="358"/>
      <c r="U20" s="348"/>
      <c r="V20" s="352"/>
    </row>
    <row r="21" spans="1:35" ht="13.5" customHeight="1">
      <c r="A21" s="478"/>
      <c r="B21" s="352"/>
      <c r="C21" s="588" t="s">
        <v>499</v>
      </c>
      <c r="D21" s="588"/>
      <c r="E21" s="589"/>
      <c r="F21" s="589"/>
      <c r="G21" s="589"/>
      <c r="H21" s="589"/>
      <c r="I21" s="589"/>
      <c r="J21" s="589"/>
      <c r="K21" s="589"/>
      <c r="L21" s="589"/>
      <c r="M21" s="589"/>
      <c r="N21" s="589"/>
      <c r="O21" s="589"/>
      <c r="P21" s="589"/>
      <c r="Q21" s="589"/>
      <c r="R21" s="589"/>
      <c r="S21" s="589"/>
      <c r="T21" s="589"/>
      <c r="U21" s="348"/>
      <c r="V21" s="352"/>
    </row>
    <row r="22" spans="1:35" ht="6.75" customHeight="1" thickBot="1">
      <c r="A22" s="478"/>
      <c r="B22" s="342"/>
      <c r="C22" s="342"/>
      <c r="D22" s="342"/>
      <c r="E22" s="342"/>
      <c r="F22" s="342"/>
      <c r="G22" s="342"/>
      <c r="H22" s="342"/>
      <c r="I22" s="342"/>
      <c r="J22" s="342"/>
      <c r="K22" s="342"/>
      <c r="L22" s="342"/>
      <c r="M22" s="342"/>
      <c r="N22" s="342"/>
      <c r="O22" s="342"/>
      <c r="P22" s="590"/>
      <c r="Q22" s="590"/>
      <c r="R22" s="590"/>
      <c r="S22" s="590"/>
      <c r="T22" s="464"/>
      <c r="U22" s="348"/>
      <c r="V22" s="352"/>
    </row>
    <row r="23" spans="1:35" ht="20.25" customHeight="1" thickBot="1">
      <c r="A23" s="478"/>
      <c r="B23" s="591" t="s">
        <v>500</v>
      </c>
      <c r="C23" s="592"/>
      <c r="D23" s="592"/>
      <c r="E23" s="592"/>
      <c r="F23" s="592"/>
      <c r="G23" s="592"/>
      <c r="H23" s="592"/>
      <c r="I23" s="592"/>
      <c r="J23" s="592"/>
      <c r="K23" s="592"/>
      <c r="L23" s="592"/>
      <c r="M23" s="592"/>
      <c r="N23" s="592"/>
      <c r="O23" s="593"/>
      <c r="P23" s="594" t="s">
        <v>501</v>
      </c>
      <c r="Q23" s="596" t="s">
        <v>502</v>
      </c>
      <c r="R23" s="597"/>
      <c r="S23" s="600" t="s">
        <v>503</v>
      </c>
      <c r="T23" s="602" t="s">
        <v>504</v>
      </c>
      <c r="U23" s="348"/>
      <c r="V23" s="352"/>
    </row>
    <row r="24" spans="1:35" ht="20.25" customHeight="1" thickBot="1">
      <c r="A24" s="478"/>
      <c r="B24" s="359"/>
      <c r="C24" s="604" t="s">
        <v>505</v>
      </c>
      <c r="D24" s="604"/>
      <c r="E24" s="604"/>
      <c r="F24" s="604"/>
      <c r="G24" s="604"/>
      <c r="H24" s="605"/>
      <c r="I24" s="606" t="s">
        <v>506</v>
      </c>
      <c r="J24" s="606"/>
      <c r="K24" s="606"/>
      <c r="L24" s="606"/>
      <c r="M24" s="606"/>
      <c r="N24" s="606"/>
      <c r="O24" s="606"/>
      <c r="P24" s="595"/>
      <c r="Q24" s="598"/>
      <c r="R24" s="599"/>
      <c r="S24" s="601"/>
      <c r="T24" s="603"/>
      <c r="U24" s="348"/>
      <c r="V24" s="352"/>
      <c r="X24" s="571" t="s">
        <v>507</v>
      </c>
      <c r="Y24" s="572"/>
      <c r="Z24" s="572"/>
      <c r="AA24" s="572"/>
      <c r="AB24" s="572"/>
      <c r="AC24" s="572"/>
      <c r="AD24" s="572"/>
      <c r="AE24" s="572"/>
      <c r="AF24" s="572"/>
      <c r="AG24" s="572"/>
      <c r="AH24" s="572"/>
      <c r="AI24" s="573"/>
    </row>
    <row r="25" spans="1:35" ht="14.25" customHeight="1" thickTop="1">
      <c r="A25" s="478"/>
      <c r="B25" s="574" t="s">
        <v>508</v>
      </c>
      <c r="C25" s="561" t="s">
        <v>509</v>
      </c>
      <c r="D25" s="527" t="s">
        <v>510</v>
      </c>
      <c r="E25" s="527"/>
      <c r="F25" s="527"/>
      <c r="G25" s="527"/>
      <c r="H25" s="528"/>
      <c r="I25" s="360" t="s">
        <v>511</v>
      </c>
      <c r="J25" s="575" t="s">
        <v>512</v>
      </c>
      <c r="K25" s="575"/>
      <c r="L25" s="575"/>
      <c r="M25" s="575"/>
      <c r="N25" s="575"/>
      <c r="O25" s="576"/>
      <c r="P25" s="361" t="s">
        <v>513</v>
      </c>
      <c r="Q25" s="577" t="str">
        <f>IF(P25="○","様式ア（ア）","-")</f>
        <v>様式ア（ア）</v>
      </c>
      <c r="R25" s="577"/>
      <c r="S25" s="362">
        <f>IF(P25="○",2,"-")</f>
        <v>2</v>
      </c>
      <c r="T25" s="363"/>
      <c r="U25" s="348" t="str">
        <f t="shared" ref="U25:U30" si="0">IF(P25="○",IF(T25="","←入力",""),IF(P25="",IF(T25="","","←入力不要")))</f>
        <v>←入力</v>
      </c>
      <c r="V25" s="480"/>
      <c r="W25" s="364"/>
      <c r="X25" s="365">
        <v>0</v>
      </c>
      <c r="Y25" s="366">
        <v>1</v>
      </c>
      <c r="Z25" s="367">
        <v>1.1000000000000001</v>
      </c>
      <c r="AA25" s="367">
        <v>1.2</v>
      </c>
      <c r="AB25" s="367">
        <v>1.3</v>
      </c>
      <c r="AC25" s="367">
        <v>1.4</v>
      </c>
      <c r="AD25" s="367">
        <v>1.5</v>
      </c>
      <c r="AE25" s="367">
        <v>1.6</v>
      </c>
      <c r="AF25" s="367">
        <v>1.7</v>
      </c>
      <c r="AG25" s="367">
        <v>1.8</v>
      </c>
      <c r="AH25" s="367">
        <v>1.9</v>
      </c>
      <c r="AI25" s="368">
        <v>2</v>
      </c>
    </row>
    <row r="26" spans="1:35">
      <c r="A26" s="478"/>
      <c r="B26" s="552"/>
      <c r="C26" s="568"/>
      <c r="D26" s="529"/>
      <c r="E26" s="529"/>
      <c r="F26" s="529"/>
      <c r="G26" s="529"/>
      <c r="H26" s="530"/>
      <c r="I26" s="466" t="s">
        <v>514</v>
      </c>
      <c r="J26" s="529" t="s">
        <v>515</v>
      </c>
      <c r="K26" s="529"/>
      <c r="L26" s="529"/>
      <c r="M26" s="529"/>
      <c r="N26" s="529"/>
      <c r="O26" s="530"/>
      <c r="P26" s="369" t="s">
        <v>513</v>
      </c>
      <c r="Q26" s="558" t="str">
        <f>IF(P26="○","様式ア（イ）","-")</f>
        <v>様式ア（イ）</v>
      </c>
      <c r="R26" s="558"/>
      <c r="S26" s="370">
        <f>IF(P26="○",1,"-")</f>
        <v>1</v>
      </c>
      <c r="T26" s="371"/>
      <c r="U26" s="348" t="str">
        <f t="shared" si="0"/>
        <v>←入力</v>
      </c>
      <c r="V26" s="480"/>
      <c r="W26" s="364"/>
      <c r="X26" s="372">
        <v>0</v>
      </c>
      <c r="Y26" s="373">
        <v>1</v>
      </c>
      <c r="Z26" s="373"/>
      <c r="AA26" s="374"/>
      <c r="AB26" s="374"/>
      <c r="AC26" s="374"/>
      <c r="AD26" s="374"/>
      <c r="AE26" s="374"/>
      <c r="AF26" s="374"/>
      <c r="AG26" s="374"/>
      <c r="AH26" s="374"/>
      <c r="AI26" s="375"/>
    </row>
    <row r="27" spans="1:35">
      <c r="A27" s="478"/>
      <c r="B27" s="552"/>
      <c r="C27" s="560" t="s">
        <v>516</v>
      </c>
      <c r="D27" s="525" t="s">
        <v>517</v>
      </c>
      <c r="E27" s="525"/>
      <c r="F27" s="525"/>
      <c r="G27" s="525"/>
      <c r="H27" s="526"/>
      <c r="I27" s="376" t="s">
        <v>511</v>
      </c>
      <c r="J27" s="475" t="s">
        <v>518</v>
      </c>
      <c r="K27" s="475"/>
      <c r="L27" s="475"/>
      <c r="M27" s="475"/>
      <c r="N27" s="540"/>
      <c r="O27" s="578"/>
      <c r="P27" s="377" t="s">
        <v>513</v>
      </c>
      <c r="Q27" s="533" t="str">
        <f>IF(P27="○","様式イ（ア）","-")</f>
        <v>様式イ（ア）</v>
      </c>
      <c r="R27" s="533"/>
      <c r="S27" s="378">
        <f>IF(P27="○",1,"-")</f>
        <v>1</v>
      </c>
      <c r="T27" s="379"/>
      <c r="U27" s="348" t="str">
        <f t="shared" si="0"/>
        <v>←入力</v>
      </c>
      <c r="V27" s="480"/>
      <c r="W27" s="364"/>
      <c r="X27" s="380">
        <v>0</v>
      </c>
      <c r="Y27" s="381">
        <v>0.5</v>
      </c>
      <c r="Z27" s="381">
        <v>1</v>
      </c>
      <c r="AA27" s="382"/>
      <c r="AB27" s="382"/>
      <c r="AC27" s="382"/>
      <c r="AD27" s="382"/>
      <c r="AE27" s="382"/>
      <c r="AF27" s="382"/>
      <c r="AG27" s="382"/>
      <c r="AH27" s="382"/>
      <c r="AI27" s="383"/>
    </row>
    <row r="28" spans="1:35">
      <c r="A28" s="478"/>
      <c r="B28" s="552"/>
      <c r="C28" s="561"/>
      <c r="D28" s="527"/>
      <c r="E28" s="527"/>
      <c r="F28" s="527"/>
      <c r="G28" s="527"/>
      <c r="H28" s="528"/>
      <c r="I28" s="384" t="s">
        <v>514</v>
      </c>
      <c r="J28" s="385" t="s">
        <v>519</v>
      </c>
      <c r="K28" s="385"/>
      <c r="L28" s="385"/>
      <c r="M28" s="385"/>
      <c r="N28" s="579"/>
      <c r="O28" s="580"/>
      <c r="P28" s="369" t="s">
        <v>513</v>
      </c>
      <c r="Q28" s="558" t="str">
        <f>IF(P28="○","様式イ（イ）","-")</f>
        <v>様式イ（イ）</v>
      </c>
      <c r="R28" s="558"/>
      <c r="S28" s="370">
        <f>IF(P28="○",1,"-")</f>
        <v>1</v>
      </c>
      <c r="T28" s="371"/>
      <c r="U28" s="348" t="str">
        <f t="shared" si="0"/>
        <v>←入力</v>
      </c>
      <c r="V28" s="480"/>
      <c r="W28" s="364"/>
      <c r="X28" s="372">
        <v>0</v>
      </c>
      <c r="Y28" s="373">
        <v>0.5</v>
      </c>
      <c r="Z28" s="373">
        <v>1</v>
      </c>
      <c r="AA28" s="374"/>
      <c r="AB28" s="374"/>
      <c r="AC28" s="374"/>
      <c r="AD28" s="374"/>
      <c r="AE28" s="374"/>
      <c r="AF28" s="374"/>
      <c r="AG28" s="374"/>
      <c r="AH28" s="374"/>
      <c r="AI28" s="375"/>
    </row>
    <row r="29" spans="1:35">
      <c r="A29" s="478"/>
      <c r="B29" s="552"/>
      <c r="C29" s="560" t="s">
        <v>520</v>
      </c>
      <c r="D29" s="525" t="s">
        <v>521</v>
      </c>
      <c r="E29" s="525"/>
      <c r="F29" s="525"/>
      <c r="G29" s="525"/>
      <c r="H29" s="526"/>
      <c r="I29" s="386" t="s">
        <v>511</v>
      </c>
      <c r="J29" s="531" t="s">
        <v>512</v>
      </c>
      <c r="K29" s="531"/>
      <c r="L29" s="531"/>
      <c r="M29" s="531"/>
      <c r="N29" s="531"/>
      <c r="O29" s="532"/>
      <c r="P29" s="377" t="s">
        <v>513</v>
      </c>
      <c r="Q29" s="533" t="str">
        <f>IF(P29="○","様式ウ（ア）","-")</f>
        <v>様式ウ（ア）</v>
      </c>
      <c r="R29" s="533"/>
      <c r="S29" s="378">
        <f>IF(P29="○",2,"-")</f>
        <v>2</v>
      </c>
      <c r="T29" s="379"/>
      <c r="U29" s="348" t="str">
        <f t="shared" si="0"/>
        <v>←入力</v>
      </c>
      <c r="V29" s="480"/>
      <c r="W29" s="364"/>
      <c r="X29" s="380">
        <v>0</v>
      </c>
      <c r="Y29" s="381">
        <v>1</v>
      </c>
      <c r="Z29" s="381">
        <v>1.1000000000000001</v>
      </c>
      <c r="AA29" s="382">
        <v>1.2</v>
      </c>
      <c r="AB29" s="382">
        <v>1.3</v>
      </c>
      <c r="AC29" s="382">
        <v>1.4</v>
      </c>
      <c r="AD29" s="382">
        <v>1.5</v>
      </c>
      <c r="AE29" s="382">
        <v>1.6</v>
      </c>
      <c r="AF29" s="382">
        <v>1.7</v>
      </c>
      <c r="AG29" s="382">
        <v>1.8</v>
      </c>
      <c r="AH29" s="382">
        <v>1.9</v>
      </c>
      <c r="AI29" s="387">
        <v>2</v>
      </c>
    </row>
    <row r="30" spans="1:35">
      <c r="A30" s="478"/>
      <c r="B30" s="552"/>
      <c r="C30" s="561"/>
      <c r="D30" s="527"/>
      <c r="E30" s="527"/>
      <c r="F30" s="527"/>
      <c r="G30" s="527"/>
      <c r="H30" s="528"/>
      <c r="I30" s="388" t="s">
        <v>514</v>
      </c>
      <c r="J30" s="534" t="s">
        <v>522</v>
      </c>
      <c r="K30" s="534"/>
      <c r="L30" s="534"/>
      <c r="M30" s="534"/>
      <c r="N30" s="534"/>
      <c r="O30" s="535"/>
      <c r="P30" s="369" t="s">
        <v>513</v>
      </c>
      <c r="Q30" s="558" t="str">
        <f>IF(P30="○","様式ウ（イ）","-")</f>
        <v>様式ウ（イ）</v>
      </c>
      <c r="R30" s="558"/>
      <c r="S30" s="370">
        <f>IF(P30="○",1,"-")</f>
        <v>1</v>
      </c>
      <c r="T30" s="371"/>
      <c r="U30" s="348" t="str">
        <f t="shared" si="0"/>
        <v>←入力</v>
      </c>
      <c r="V30" s="480"/>
      <c r="W30" s="364"/>
      <c r="X30" s="372">
        <v>0</v>
      </c>
      <c r="Y30" s="373">
        <v>1</v>
      </c>
      <c r="Z30" s="373"/>
      <c r="AA30" s="374"/>
      <c r="AB30" s="374"/>
      <c r="AC30" s="374"/>
      <c r="AD30" s="374"/>
      <c r="AE30" s="374"/>
      <c r="AF30" s="374"/>
      <c r="AG30" s="374"/>
      <c r="AH30" s="374"/>
      <c r="AI30" s="375"/>
    </row>
    <row r="31" spans="1:35">
      <c r="A31" s="478"/>
      <c r="B31" s="552"/>
      <c r="C31" s="560" t="s">
        <v>523</v>
      </c>
      <c r="D31" s="581" t="s">
        <v>524</v>
      </c>
      <c r="E31" s="582"/>
      <c r="F31" s="582"/>
      <c r="G31" s="582"/>
      <c r="H31" s="583"/>
      <c r="I31" s="386" t="s">
        <v>511</v>
      </c>
      <c r="J31" s="531" t="s">
        <v>525</v>
      </c>
      <c r="K31" s="531"/>
      <c r="L31" s="531"/>
      <c r="M31" s="531"/>
      <c r="N31" s="531"/>
      <c r="O31" s="532"/>
      <c r="P31" s="377" t="s">
        <v>513</v>
      </c>
      <c r="Q31" s="533" t="str">
        <f>IF(P31="○","様式エ(技術提案Aﾀｲﾌﾟ)","-")</f>
        <v>様式エ(技術提案Aﾀｲﾌﾟ)</v>
      </c>
      <c r="R31" s="533"/>
      <c r="S31" s="378">
        <f>IF(P31="○",5,"-")</f>
        <v>5</v>
      </c>
      <c r="T31" s="389"/>
      <c r="U31" s="390"/>
      <c r="V31" s="480"/>
      <c r="W31" s="364"/>
      <c r="X31" s="391"/>
      <c r="Y31" s="392"/>
      <c r="Z31" s="392"/>
      <c r="AA31" s="393"/>
      <c r="AB31" s="393"/>
      <c r="AC31" s="393"/>
      <c r="AD31" s="393"/>
      <c r="AE31" s="393"/>
      <c r="AF31" s="393"/>
      <c r="AG31" s="393"/>
      <c r="AH31" s="393"/>
      <c r="AI31" s="394"/>
    </row>
    <row r="32" spans="1:35">
      <c r="A32" s="478"/>
      <c r="B32" s="552"/>
      <c r="C32" s="561"/>
      <c r="D32" s="584"/>
      <c r="E32" s="584"/>
      <c r="F32" s="584"/>
      <c r="G32" s="584"/>
      <c r="H32" s="585"/>
      <c r="I32" s="388" t="s">
        <v>514</v>
      </c>
      <c r="J32" s="534" t="s">
        <v>526</v>
      </c>
      <c r="K32" s="534"/>
      <c r="L32" s="534"/>
      <c r="M32" s="534"/>
      <c r="N32" s="534"/>
      <c r="O32" s="535"/>
      <c r="P32" s="395" t="s">
        <v>513</v>
      </c>
      <c r="Q32" s="536" t="str">
        <f>IF(P32="○","様式エ(技術提案Aﾀｲﾌﾟ)","-")</f>
        <v>様式エ(技術提案Aﾀｲﾌﾟ)</v>
      </c>
      <c r="R32" s="536"/>
      <c r="S32" s="396">
        <f t="shared" ref="S32:S34" si="1">IF(P32="○",5,"-")</f>
        <v>5</v>
      </c>
      <c r="T32" s="397"/>
      <c r="U32" s="390"/>
      <c r="V32" s="480"/>
      <c r="W32" s="364"/>
      <c r="X32" s="398"/>
      <c r="Y32" s="399"/>
      <c r="Z32" s="399"/>
      <c r="AA32" s="400"/>
      <c r="AB32" s="400"/>
      <c r="AC32" s="400"/>
      <c r="AD32" s="400"/>
      <c r="AE32" s="400"/>
      <c r="AF32" s="400"/>
      <c r="AG32" s="400"/>
      <c r="AH32" s="400"/>
      <c r="AI32" s="401"/>
    </row>
    <row r="33" spans="1:35">
      <c r="A33" s="478"/>
      <c r="B33" s="552"/>
      <c r="C33" s="561"/>
      <c r="D33" s="584"/>
      <c r="E33" s="584"/>
      <c r="F33" s="584"/>
      <c r="G33" s="584"/>
      <c r="H33" s="585"/>
      <c r="I33" s="388" t="s">
        <v>527</v>
      </c>
      <c r="J33" s="534" t="s">
        <v>528</v>
      </c>
      <c r="K33" s="534"/>
      <c r="L33" s="534"/>
      <c r="M33" s="534"/>
      <c r="N33" s="534"/>
      <c r="O33" s="535"/>
      <c r="P33" s="395" t="s">
        <v>513</v>
      </c>
      <c r="Q33" s="536" t="str">
        <f>IF(P33="○","様式エ(技術提案Aﾀｲﾌﾟ)","-")</f>
        <v>様式エ(技術提案Aﾀｲﾌﾟ)</v>
      </c>
      <c r="R33" s="536"/>
      <c r="S33" s="396">
        <f t="shared" si="1"/>
        <v>5</v>
      </c>
      <c r="T33" s="397"/>
      <c r="U33" s="390"/>
      <c r="V33" s="480"/>
      <c r="W33" s="364"/>
      <c r="X33" s="398"/>
      <c r="Y33" s="399"/>
      <c r="Z33" s="399"/>
      <c r="AA33" s="400"/>
      <c r="AB33" s="400"/>
      <c r="AC33" s="400"/>
      <c r="AD33" s="400"/>
      <c r="AE33" s="400"/>
      <c r="AF33" s="400"/>
      <c r="AG33" s="400"/>
      <c r="AH33" s="400"/>
      <c r="AI33" s="401"/>
    </row>
    <row r="34" spans="1:35">
      <c r="A34" s="478"/>
      <c r="B34" s="552"/>
      <c r="C34" s="568"/>
      <c r="D34" s="586"/>
      <c r="E34" s="586"/>
      <c r="F34" s="586"/>
      <c r="G34" s="586"/>
      <c r="H34" s="587"/>
      <c r="I34" s="402" t="s">
        <v>529</v>
      </c>
      <c r="J34" s="556" t="s">
        <v>530</v>
      </c>
      <c r="K34" s="556"/>
      <c r="L34" s="556"/>
      <c r="M34" s="556"/>
      <c r="N34" s="556"/>
      <c r="O34" s="557"/>
      <c r="P34" s="369" t="s">
        <v>513</v>
      </c>
      <c r="Q34" s="558" t="str">
        <f>IF(P34="○","様式エ(技術提案Aﾀｲﾌﾟ)","-")</f>
        <v>様式エ(技術提案Aﾀｲﾌﾟ)</v>
      </c>
      <c r="R34" s="558"/>
      <c r="S34" s="370">
        <f t="shared" si="1"/>
        <v>5</v>
      </c>
      <c r="T34" s="403"/>
      <c r="U34" s="390"/>
      <c r="V34" s="480"/>
      <c r="W34" s="364"/>
      <c r="X34" s="404"/>
      <c r="Y34" s="405"/>
      <c r="Z34" s="405"/>
      <c r="AA34" s="406"/>
      <c r="AB34" s="406"/>
      <c r="AC34" s="406"/>
      <c r="AD34" s="406"/>
      <c r="AE34" s="406"/>
      <c r="AF34" s="406"/>
      <c r="AG34" s="406"/>
      <c r="AH34" s="406"/>
      <c r="AI34" s="407"/>
    </row>
    <row r="35" spans="1:35">
      <c r="A35" s="478"/>
      <c r="B35" s="552"/>
      <c r="C35" s="560" t="s">
        <v>531</v>
      </c>
      <c r="D35" s="564" t="s">
        <v>532</v>
      </c>
      <c r="E35" s="525"/>
      <c r="F35" s="525"/>
      <c r="G35" s="525"/>
      <c r="H35" s="526"/>
      <c r="I35" s="386" t="s">
        <v>511</v>
      </c>
      <c r="J35" s="531" t="s">
        <v>533</v>
      </c>
      <c r="K35" s="531"/>
      <c r="L35" s="531"/>
      <c r="M35" s="531"/>
      <c r="N35" s="531"/>
      <c r="O35" s="532"/>
      <c r="P35" s="377" t="s">
        <v>513</v>
      </c>
      <c r="Q35" s="569" t="str">
        <f>IF(P35="○","様式オ(技術提案Bﾀｲﾌﾟ)","-")</f>
        <v>様式オ(技術提案Bﾀｲﾌﾟ)</v>
      </c>
      <c r="R35" s="570"/>
      <c r="S35" s="378">
        <f>IF(P35="○",6,"-")</f>
        <v>6</v>
      </c>
      <c r="T35" s="408"/>
      <c r="U35" s="390"/>
      <c r="V35" s="480"/>
      <c r="W35" s="364"/>
      <c r="X35" s="391"/>
      <c r="Y35" s="392"/>
      <c r="Z35" s="392"/>
      <c r="AA35" s="393"/>
      <c r="AB35" s="393"/>
      <c r="AC35" s="393"/>
      <c r="AD35" s="393"/>
      <c r="AE35" s="393"/>
      <c r="AF35" s="393"/>
      <c r="AG35" s="393"/>
      <c r="AH35" s="393"/>
      <c r="AI35" s="394"/>
    </row>
    <row r="36" spans="1:35">
      <c r="A36" s="478"/>
      <c r="B36" s="552"/>
      <c r="C36" s="568"/>
      <c r="D36" s="529"/>
      <c r="E36" s="529"/>
      <c r="F36" s="529"/>
      <c r="G36" s="529"/>
      <c r="H36" s="530"/>
      <c r="I36" s="409" t="s">
        <v>514</v>
      </c>
      <c r="J36" s="549" t="s">
        <v>534</v>
      </c>
      <c r="K36" s="549"/>
      <c r="L36" s="549"/>
      <c r="M36" s="549"/>
      <c r="N36" s="549"/>
      <c r="O36" s="550"/>
      <c r="P36" s="369" t="s">
        <v>513</v>
      </c>
      <c r="Q36" s="558" t="str">
        <f>IF(P36="○","様式オ(技術提案Bﾀｲﾌﾟ)","-")</f>
        <v>様式オ(技術提案Bﾀｲﾌﾟ)</v>
      </c>
      <c r="R36" s="558"/>
      <c r="S36" s="410">
        <f>IF(P36="○",4,"-")</f>
        <v>4</v>
      </c>
      <c r="T36" s="411"/>
      <c r="U36" s="390"/>
      <c r="V36" s="480"/>
      <c r="W36" s="364"/>
      <c r="X36" s="404"/>
      <c r="Y36" s="405"/>
      <c r="Z36" s="405"/>
      <c r="AA36" s="406"/>
      <c r="AB36" s="406"/>
      <c r="AC36" s="406"/>
      <c r="AD36" s="406"/>
      <c r="AE36" s="406"/>
      <c r="AF36" s="406"/>
      <c r="AG36" s="406"/>
      <c r="AH36" s="406"/>
      <c r="AI36" s="407"/>
    </row>
    <row r="37" spans="1:35">
      <c r="A37" s="478"/>
      <c r="B37" s="552"/>
      <c r="C37" s="560" t="s">
        <v>535</v>
      </c>
      <c r="D37" s="564" t="s">
        <v>536</v>
      </c>
      <c r="E37" s="564"/>
      <c r="F37" s="564"/>
      <c r="G37" s="564"/>
      <c r="H37" s="565"/>
      <c r="I37" s="386" t="s">
        <v>511</v>
      </c>
      <c r="J37" s="469" t="s">
        <v>537</v>
      </c>
      <c r="K37" s="469"/>
      <c r="L37" s="469"/>
      <c r="M37" s="469"/>
      <c r="N37" s="469"/>
      <c r="O37" s="470"/>
      <c r="P37" s="377" t="s">
        <v>513</v>
      </c>
      <c r="Q37" s="533" t="str">
        <f>IF(P37="○","様式カ（ア）","-")</f>
        <v>様式カ（ア）</v>
      </c>
      <c r="R37" s="533"/>
      <c r="S37" s="412" t="str">
        <f>IF(P37="○","-1～-6","-""")</f>
        <v>-1～-6</v>
      </c>
      <c r="T37" s="379"/>
      <c r="U37" s="348" t="str">
        <f t="shared" ref="U37:U44" si="2">IF(P37="○",IF(T37="","←入力",""),IF(P37="",IF(T37="","","←入力不要")))</f>
        <v>←入力</v>
      </c>
      <c r="V37" s="480"/>
      <c r="W37" s="413"/>
      <c r="X37" s="380">
        <v>0</v>
      </c>
      <c r="Y37" s="381">
        <v>-1</v>
      </c>
      <c r="Z37" s="381">
        <v>-2</v>
      </c>
      <c r="AA37" s="381">
        <v>-3</v>
      </c>
      <c r="AB37" s="381">
        <v>-4</v>
      </c>
      <c r="AC37" s="381">
        <v>-5</v>
      </c>
      <c r="AD37" s="381">
        <v>-6</v>
      </c>
      <c r="AE37" s="381"/>
      <c r="AF37" s="381"/>
      <c r="AG37" s="381"/>
      <c r="AH37" s="381"/>
      <c r="AI37" s="414"/>
    </row>
    <row r="38" spans="1:35">
      <c r="A38" s="478"/>
      <c r="B38" s="552"/>
      <c r="C38" s="561"/>
      <c r="D38" s="566"/>
      <c r="E38" s="566"/>
      <c r="F38" s="566"/>
      <c r="G38" s="566"/>
      <c r="H38" s="567"/>
      <c r="I38" s="388" t="s">
        <v>514</v>
      </c>
      <c r="J38" s="471" t="s">
        <v>538</v>
      </c>
      <c r="K38" s="471"/>
      <c r="L38" s="471"/>
      <c r="M38" s="471"/>
      <c r="N38" s="471"/>
      <c r="O38" s="472"/>
      <c r="P38" s="395" t="s">
        <v>513</v>
      </c>
      <c r="Q38" s="536" t="str">
        <f>IF(P38="○","様式カ（イ）","-")</f>
        <v>様式カ（イ）</v>
      </c>
      <c r="R38" s="536"/>
      <c r="S38" s="396">
        <f>IF(P38="○",-1,"-")</f>
        <v>-1</v>
      </c>
      <c r="T38" s="415"/>
      <c r="U38" s="348" t="str">
        <f t="shared" si="2"/>
        <v>←入力</v>
      </c>
      <c r="V38" s="480"/>
      <c r="W38" s="364"/>
      <c r="X38" s="416">
        <v>0</v>
      </c>
      <c r="Y38" s="417">
        <v>-0.5</v>
      </c>
      <c r="Z38" s="417">
        <v>-1</v>
      </c>
      <c r="AA38" s="417"/>
      <c r="AB38" s="417"/>
      <c r="AC38" s="417"/>
      <c r="AD38" s="417"/>
      <c r="AE38" s="417"/>
      <c r="AF38" s="417"/>
      <c r="AG38" s="417"/>
      <c r="AH38" s="417"/>
      <c r="AI38" s="418"/>
    </row>
    <row r="39" spans="1:35">
      <c r="A39" s="478"/>
      <c r="B39" s="552"/>
      <c r="C39" s="561"/>
      <c r="D39" s="566"/>
      <c r="E39" s="566"/>
      <c r="F39" s="566"/>
      <c r="G39" s="566"/>
      <c r="H39" s="567"/>
      <c r="I39" s="388" t="s">
        <v>527</v>
      </c>
      <c r="J39" s="554" t="s">
        <v>539</v>
      </c>
      <c r="K39" s="554"/>
      <c r="L39" s="554"/>
      <c r="M39" s="554"/>
      <c r="N39" s="554"/>
      <c r="O39" s="555"/>
      <c r="P39" s="395" t="s">
        <v>513</v>
      </c>
      <c r="Q39" s="536" t="str">
        <f>IF(P39="○","様式カ（ウ）","-")</f>
        <v>様式カ（ウ）</v>
      </c>
      <c r="R39" s="536"/>
      <c r="S39" s="396">
        <f t="shared" ref="S39" si="3">IF(P39="○",-1,"-")</f>
        <v>-1</v>
      </c>
      <c r="T39" s="415"/>
      <c r="U39" s="348" t="str">
        <f t="shared" si="2"/>
        <v>←入力</v>
      </c>
      <c r="V39" s="480"/>
      <c r="W39" s="364"/>
      <c r="X39" s="416">
        <v>0</v>
      </c>
      <c r="Y39" s="417">
        <v>-1</v>
      </c>
      <c r="Z39" s="417"/>
      <c r="AA39" s="417"/>
      <c r="AB39" s="417"/>
      <c r="AC39" s="417"/>
      <c r="AD39" s="417"/>
      <c r="AE39" s="417"/>
      <c r="AF39" s="417"/>
      <c r="AG39" s="417"/>
      <c r="AH39" s="417"/>
      <c r="AI39" s="418"/>
    </row>
    <row r="40" spans="1:35" ht="13.5" customHeight="1">
      <c r="A40" s="478"/>
      <c r="B40" s="551" t="s">
        <v>540</v>
      </c>
      <c r="C40" s="540" t="s">
        <v>541</v>
      </c>
      <c r="D40" s="525" t="s">
        <v>510</v>
      </c>
      <c r="E40" s="525"/>
      <c r="F40" s="525"/>
      <c r="G40" s="525"/>
      <c r="H40" s="526"/>
      <c r="I40" s="386" t="s">
        <v>511</v>
      </c>
      <c r="J40" s="531" t="s">
        <v>542</v>
      </c>
      <c r="K40" s="531"/>
      <c r="L40" s="531"/>
      <c r="M40" s="531"/>
      <c r="N40" s="531"/>
      <c r="O40" s="532"/>
      <c r="P40" s="377" t="s">
        <v>513</v>
      </c>
      <c r="Q40" s="533" t="str">
        <f>IF(P40="○","様式キ（ア）","-")</f>
        <v>様式キ（ア）</v>
      </c>
      <c r="R40" s="533"/>
      <c r="S40" s="378">
        <f>IF(P40="○",3,"-")</f>
        <v>3</v>
      </c>
      <c r="T40" s="379"/>
      <c r="U40" s="348" t="str">
        <f t="shared" si="2"/>
        <v>←入力</v>
      </c>
      <c r="V40" s="480"/>
      <c r="W40" s="364"/>
      <c r="X40" s="380">
        <v>0</v>
      </c>
      <c r="Y40" s="381">
        <v>1</v>
      </c>
      <c r="Z40" s="381">
        <v>2</v>
      </c>
      <c r="AA40" s="382">
        <v>3</v>
      </c>
      <c r="AB40" s="382"/>
      <c r="AC40" s="382"/>
      <c r="AD40" s="382"/>
      <c r="AE40" s="382"/>
      <c r="AF40" s="382"/>
      <c r="AG40" s="382"/>
      <c r="AH40" s="382"/>
      <c r="AI40" s="383"/>
    </row>
    <row r="41" spans="1:35">
      <c r="A41" s="478"/>
      <c r="B41" s="552"/>
      <c r="C41" s="541"/>
      <c r="D41" s="527"/>
      <c r="E41" s="527"/>
      <c r="F41" s="527"/>
      <c r="G41" s="527"/>
      <c r="H41" s="528"/>
      <c r="I41" s="388" t="s">
        <v>514</v>
      </c>
      <c r="J41" s="554" t="s">
        <v>543</v>
      </c>
      <c r="K41" s="554"/>
      <c r="L41" s="554"/>
      <c r="M41" s="554"/>
      <c r="N41" s="554"/>
      <c r="O41" s="555"/>
      <c r="P41" s="395" t="s">
        <v>513</v>
      </c>
      <c r="Q41" s="536" t="str">
        <f>IF(P41="○","様式キ（イ）","-")</f>
        <v>様式キ（イ）</v>
      </c>
      <c r="R41" s="536"/>
      <c r="S41" s="396">
        <f>IF(P41="○",1,"-")</f>
        <v>1</v>
      </c>
      <c r="T41" s="415"/>
      <c r="U41" s="348" t="str">
        <f t="shared" si="2"/>
        <v>←入力</v>
      </c>
      <c r="V41" s="480"/>
      <c r="W41" s="364"/>
      <c r="X41" s="416">
        <v>0</v>
      </c>
      <c r="Y41" s="417">
        <v>0.5</v>
      </c>
      <c r="Z41" s="417">
        <v>1</v>
      </c>
      <c r="AA41" s="419"/>
      <c r="AB41" s="419"/>
      <c r="AC41" s="419"/>
      <c r="AD41" s="419"/>
      <c r="AE41" s="419"/>
      <c r="AF41" s="419"/>
      <c r="AG41" s="419"/>
      <c r="AH41" s="419"/>
      <c r="AI41" s="420"/>
    </row>
    <row r="42" spans="1:35">
      <c r="A42" s="478"/>
      <c r="B42" s="552"/>
      <c r="C42" s="541"/>
      <c r="D42" s="527"/>
      <c r="E42" s="527"/>
      <c r="F42" s="527"/>
      <c r="G42" s="527"/>
      <c r="H42" s="528"/>
      <c r="I42" s="388" t="s">
        <v>527</v>
      </c>
      <c r="J42" s="534" t="s">
        <v>544</v>
      </c>
      <c r="K42" s="534"/>
      <c r="L42" s="534"/>
      <c r="M42" s="534"/>
      <c r="N42" s="534"/>
      <c r="O42" s="535"/>
      <c r="P42" s="395" t="s">
        <v>513</v>
      </c>
      <c r="Q42" s="536" t="str">
        <f>IF(P42="○","様式キ（ウ）","-")</f>
        <v>様式キ（ウ）</v>
      </c>
      <c r="R42" s="536"/>
      <c r="S42" s="396">
        <f>IF(P42="○",1.5,"-")</f>
        <v>1.5</v>
      </c>
      <c r="T42" s="415"/>
      <c r="U42" s="348" t="str">
        <f t="shared" si="2"/>
        <v>←入力</v>
      </c>
      <c r="V42" s="480"/>
      <c r="W42" s="364"/>
      <c r="X42" s="416">
        <v>0</v>
      </c>
      <c r="Y42" s="417">
        <v>1</v>
      </c>
      <c r="Z42" s="417">
        <v>1.5</v>
      </c>
      <c r="AA42" s="419"/>
      <c r="AB42" s="419"/>
      <c r="AC42" s="419"/>
      <c r="AD42" s="419"/>
      <c r="AE42" s="419"/>
      <c r="AF42" s="419"/>
      <c r="AG42" s="419"/>
      <c r="AH42" s="419"/>
      <c r="AI42" s="420"/>
    </row>
    <row r="43" spans="1:35">
      <c r="A43" s="478"/>
      <c r="B43" s="552"/>
      <c r="C43" s="541"/>
      <c r="D43" s="527"/>
      <c r="E43" s="527"/>
      <c r="F43" s="527"/>
      <c r="G43" s="527"/>
      <c r="H43" s="528"/>
      <c r="I43" s="476" t="s">
        <v>545</v>
      </c>
      <c r="J43" s="534" t="s">
        <v>156</v>
      </c>
      <c r="K43" s="534"/>
      <c r="L43" s="534"/>
      <c r="M43" s="534"/>
      <c r="N43" s="534"/>
      <c r="O43" s="535"/>
      <c r="P43" s="395" t="s">
        <v>513</v>
      </c>
      <c r="Q43" s="536" t="str">
        <f>IF(P43="○","様式キ（エ）","-")</f>
        <v>様式キ（エ）</v>
      </c>
      <c r="R43" s="536"/>
      <c r="S43" s="396">
        <f>IF(P43="○",0.5,"-")</f>
        <v>0.5</v>
      </c>
      <c r="T43" s="415"/>
      <c r="U43" s="348" t="str">
        <f t="shared" si="2"/>
        <v>←入力</v>
      </c>
      <c r="V43" s="480"/>
      <c r="W43" s="364"/>
      <c r="X43" s="416">
        <v>0</v>
      </c>
      <c r="Y43" s="417">
        <v>0.5</v>
      </c>
      <c r="Z43" s="417"/>
      <c r="AA43" s="419"/>
      <c r="AB43" s="419"/>
      <c r="AC43" s="419"/>
      <c r="AD43" s="419"/>
      <c r="AE43" s="419"/>
      <c r="AF43" s="419"/>
      <c r="AG43" s="419"/>
      <c r="AH43" s="419"/>
      <c r="AI43" s="420"/>
    </row>
    <row r="44" spans="1:35">
      <c r="A44" s="478"/>
      <c r="B44" s="552"/>
      <c r="C44" s="542"/>
      <c r="D44" s="529"/>
      <c r="E44" s="529"/>
      <c r="F44" s="529"/>
      <c r="G44" s="529"/>
      <c r="H44" s="530"/>
      <c r="I44" s="421" t="s">
        <v>546</v>
      </c>
      <c r="J44" s="556" t="s">
        <v>194</v>
      </c>
      <c r="K44" s="556"/>
      <c r="L44" s="556"/>
      <c r="M44" s="556"/>
      <c r="N44" s="556"/>
      <c r="O44" s="557"/>
      <c r="P44" s="369" t="s">
        <v>513</v>
      </c>
      <c r="Q44" s="558" t="str">
        <f>IF(P44="○","様式キ（オ）","-")</f>
        <v>様式キ（オ）</v>
      </c>
      <c r="R44" s="558"/>
      <c r="S44" s="370">
        <f>IF(P44="○",1,"-")</f>
        <v>1</v>
      </c>
      <c r="T44" s="371"/>
      <c r="U44" s="348" t="str">
        <f t="shared" si="2"/>
        <v>←入力</v>
      </c>
      <c r="V44" s="480"/>
      <c r="W44" s="364"/>
      <c r="X44" s="372">
        <v>0</v>
      </c>
      <c r="Y44" s="373">
        <v>1</v>
      </c>
      <c r="Z44" s="373"/>
      <c r="AA44" s="374"/>
      <c r="AB44" s="374"/>
      <c r="AC44" s="374"/>
      <c r="AD44" s="374"/>
      <c r="AE44" s="374"/>
      <c r="AF44" s="374"/>
      <c r="AG44" s="374"/>
      <c r="AH44" s="374"/>
      <c r="AI44" s="375"/>
    </row>
    <row r="45" spans="1:35">
      <c r="A45" s="478"/>
      <c r="B45" s="552"/>
      <c r="C45" s="540" t="s">
        <v>547</v>
      </c>
      <c r="D45" s="525" t="s">
        <v>521</v>
      </c>
      <c r="E45" s="525"/>
      <c r="F45" s="525"/>
      <c r="G45" s="525"/>
      <c r="H45" s="526"/>
      <c r="I45" s="386" t="s">
        <v>511</v>
      </c>
      <c r="J45" s="531" t="s">
        <v>548</v>
      </c>
      <c r="K45" s="531"/>
      <c r="L45" s="531"/>
      <c r="M45" s="531"/>
      <c r="N45" s="531"/>
      <c r="O45" s="532"/>
      <c r="P45" s="377" t="s">
        <v>513</v>
      </c>
      <c r="Q45" s="533" t="str">
        <f>IF(P45="○","不要","-")</f>
        <v>不要</v>
      </c>
      <c r="R45" s="533"/>
      <c r="S45" s="378">
        <f>IF(P45="○",3,"-")</f>
        <v>3</v>
      </c>
      <c r="T45" s="389"/>
      <c r="U45" s="390"/>
      <c r="V45" s="480"/>
      <c r="W45" s="364"/>
      <c r="X45" s="380"/>
      <c r="Y45" s="381"/>
      <c r="Z45" s="381"/>
      <c r="AA45" s="381"/>
      <c r="AB45" s="381"/>
      <c r="AC45" s="381"/>
      <c r="AD45" s="381"/>
      <c r="AE45" s="381"/>
      <c r="AF45" s="381"/>
      <c r="AG45" s="381"/>
      <c r="AH45" s="381"/>
      <c r="AI45" s="414"/>
    </row>
    <row r="46" spans="1:35">
      <c r="A46" s="478"/>
      <c r="B46" s="552"/>
      <c r="C46" s="541"/>
      <c r="D46" s="527"/>
      <c r="E46" s="527"/>
      <c r="F46" s="527"/>
      <c r="G46" s="527"/>
      <c r="H46" s="528"/>
      <c r="I46" s="388" t="s">
        <v>514</v>
      </c>
      <c r="J46" s="534" t="s">
        <v>549</v>
      </c>
      <c r="K46" s="534"/>
      <c r="L46" s="534"/>
      <c r="M46" s="534"/>
      <c r="N46" s="534"/>
      <c r="O46" s="535"/>
      <c r="P46" s="395" t="s">
        <v>513</v>
      </c>
      <c r="Q46" s="536" t="str">
        <f>IF(P46="○","不要","-")</f>
        <v>不要</v>
      </c>
      <c r="R46" s="536"/>
      <c r="S46" s="396">
        <f>IF(P46="○",3,"-")</f>
        <v>3</v>
      </c>
      <c r="T46" s="397"/>
      <c r="U46" s="390"/>
      <c r="V46" s="480"/>
      <c r="W46" s="364"/>
      <c r="X46" s="416"/>
      <c r="Y46" s="417"/>
      <c r="Z46" s="417"/>
      <c r="AA46" s="417"/>
      <c r="AB46" s="417"/>
      <c r="AC46" s="417"/>
      <c r="AD46" s="417"/>
      <c r="AE46" s="417"/>
      <c r="AF46" s="417"/>
      <c r="AG46" s="417"/>
      <c r="AH46" s="417"/>
      <c r="AI46" s="418"/>
    </row>
    <row r="47" spans="1:35">
      <c r="A47" s="478"/>
      <c r="B47" s="552"/>
      <c r="C47" s="541"/>
      <c r="D47" s="527"/>
      <c r="E47" s="527"/>
      <c r="F47" s="527"/>
      <c r="G47" s="527"/>
      <c r="H47" s="528"/>
      <c r="I47" s="388" t="s">
        <v>527</v>
      </c>
      <c r="J47" s="534" t="s">
        <v>550</v>
      </c>
      <c r="K47" s="534"/>
      <c r="L47" s="534"/>
      <c r="M47" s="534"/>
      <c r="N47" s="534"/>
      <c r="O47" s="535"/>
      <c r="P47" s="395" t="s">
        <v>513</v>
      </c>
      <c r="Q47" s="536" t="str">
        <f>IF(P47="○","不要","-")</f>
        <v>不要</v>
      </c>
      <c r="R47" s="536"/>
      <c r="S47" s="396">
        <f>IF(P47="○",3,"-")</f>
        <v>3</v>
      </c>
      <c r="T47" s="397"/>
      <c r="U47" s="390"/>
      <c r="V47" s="480"/>
      <c r="W47" s="364"/>
      <c r="X47" s="416"/>
      <c r="Y47" s="417"/>
      <c r="Z47" s="417"/>
      <c r="AA47" s="417"/>
      <c r="AB47" s="417"/>
      <c r="AC47" s="417"/>
      <c r="AD47" s="417"/>
      <c r="AE47" s="417"/>
      <c r="AF47" s="417"/>
      <c r="AG47" s="417"/>
      <c r="AH47" s="417"/>
      <c r="AI47" s="418"/>
    </row>
    <row r="48" spans="1:35">
      <c r="A48" s="478"/>
      <c r="B48" s="552"/>
      <c r="C48" s="541"/>
      <c r="D48" s="527"/>
      <c r="E48" s="527"/>
      <c r="F48" s="527"/>
      <c r="G48" s="527"/>
      <c r="H48" s="528"/>
      <c r="I48" s="388" t="s">
        <v>529</v>
      </c>
      <c r="J48" s="534" t="s">
        <v>196</v>
      </c>
      <c r="K48" s="534"/>
      <c r="L48" s="534"/>
      <c r="M48" s="534"/>
      <c r="N48" s="534"/>
      <c r="O48" s="535"/>
      <c r="P48" s="395" t="s">
        <v>513</v>
      </c>
      <c r="Q48" s="536" t="str">
        <f>IF(P48="○","様式ク（エ）","-")</f>
        <v>様式ク（エ）</v>
      </c>
      <c r="R48" s="536"/>
      <c r="S48" s="396">
        <f>IF(P48="○",1,"-")</f>
        <v>1</v>
      </c>
      <c r="T48" s="415"/>
      <c r="U48" s="348" t="str">
        <f t="shared" ref="U48:U65" si="4">IF(P48="○",IF(T48="","←入力",""),IF(P48="",IF(T48="","","←入力不要")))</f>
        <v>←入力</v>
      </c>
      <c r="V48" s="480"/>
      <c r="W48" s="364"/>
      <c r="X48" s="416">
        <v>0</v>
      </c>
      <c r="Y48" s="417">
        <v>1</v>
      </c>
      <c r="Z48" s="417"/>
      <c r="AA48" s="417"/>
      <c r="AB48" s="417"/>
      <c r="AC48" s="417"/>
      <c r="AD48" s="417"/>
      <c r="AE48" s="417"/>
      <c r="AF48" s="417"/>
      <c r="AG48" s="417"/>
      <c r="AH48" s="417"/>
      <c r="AI48" s="418"/>
    </row>
    <row r="49" spans="1:35">
      <c r="A49" s="478"/>
      <c r="B49" s="552"/>
      <c r="C49" s="541"/>
      <c r="D49" s="527"/>
      <c r="E49" s="527"/>
      <c r="F49" s="527"/>
      <c r="G49" s="527"/>
      <c r="H49" s="528"/>
      <c r="I49" s="465" t="s">
        <v>551</v>
      </c>
      <c r="J49" s="534" t="s">
        <v>552</v>
      </c>
      <c r="K49" s="534"/>
      <c r="L49" s="534"/>
      <c r="M49" s="534"/>
      <c r="N49" s="534"/>
      <c r="O49" s="535"/>
      <c r="P49" s="395" t="s">
        <v>513</v>
      </c>
      <c r="Q49" s="536" t="str">
        <f>IF(P49="○","様式ク（オ）","-")</f>
        <v>様式ク（オ）</v>
      </c>
      <c r="R49" s="536"/>
      <c r="S49" s="396">
        <f>IF(P49="○",1,"-")</f>
        <v>1</v>
      </c>
      <c r="T49" s="415"/>
      <c r="U49" s="348" t="str">
        <f t="shared" si="4"/>
        <v>←入力</v>
      </c>
      <c r="V49" s="480"/>
      <c r="W49" s="364"/>
      <c r="X49" s="416">
        <v>0</v>
      </c>
      <c r="Y49" s="417">
        <v>1</v>
      </c>
      <c r="Z49" s="417"/>
      <c r="AA49" s="417"/>
      <c r="AB49" s="417"/>
      <c r="AC49" s="417"/>
      <c r="AD49" s="417"/>
      <c r="AE49" s="417"/>
      <c r="AF49" s="417"/>
      <c r="AG49" s="417"/>
      <c r="AH49" s="417"/>
      <c r="AI49" s="418"/>
    </row>
    <row r="50" spans="1:35">
      <c r="A50" s="478"/>
      <c r="B50" s="552"/>
      <c r="C50" s="542"/>
      <c r="D50" s="529"/>
      <c r="E50" s="529"/>
      <c r="F50" s="529"/>
      <c r="G50" s="529"/>
      <c r="H50" s="530"/>
      <c r="I50" s="402" t="s">
        <v>553</v>
      </c>
      <c r="J50" s="556" t="s">
        <v>554</v>
      </c>
      <c r="K50" s="556"/>
      <c r="L50" s="556"/>
      <c r="M50" s="556"/>
      <c r="N50" s="556"/>
      <c r="O50" s="557"/>
      <c r="P50" s="369" t="s">
        <v>513</v>
      </c>
      <c r="Q50" s="558" t="str">
        <f>IF(P50="○","様式ク（カ）","-")</f>
        <v>様式ク（カ）</v>
      </c>
      <c r="R50" s="558"/>
      <c r="S50" s="370">
        <f>IF(P50="○",1,"-")</f>
        <v>1</v>
      </c>
      <c r="T50" s="371"/>
      <c r="U50" s="348" t="str">
        <f t="shared" si="4"/>
        <v>←入力</v>
      </c>
      <c r="V50" s="480"/>
      <c r="W50" s="364"/>
      <c r="X50" s="372">
        <v>0</v>
      </c>
      <c r="Y50" s="373">
        <v>0.5</v>
      </c>
      <c r="Z50" s="373">
        <v>1</v>
      </c>
      <c r="AA50" s="373"/>
      <c r="AB50" s="373"/>
      <c r="AC50" s="373"/>
      <c r="AD50" s="373"/>
      <c r="AE50" s="373"/>
      <c r="AF50" s="373"/>
      <c r="AG50" s="373"/>
      <c r="AH50" s="373"/>
      <c r="AI50" s="422"/>
    </row>
    <row r="51" spans="1:35">
      <c r="A51" s="478"/>
      <c r="B51" s="552"/>
      <c r="C51" s="473" t="s">
        <v>555</v>
      </c>
      <c r="D51" s="525" t="s">
        <v>556</v>
      </c>
      <c r="E51" s="525"/>
      <c r="F51" s="525"/>
      <c r="G51" s="525"/>
      <c r="H51" s="526"/>
      <c r="I51" s="386" t="s">
        <v>511</v>
      </c>
      <c r="J51" s="531" t="s">
        <v>557</v>
      </c>
      <c r="K51" s="531"/>
      <c r="L51" s="531"/>
      <c r="M51" s="531"/>
      <c r="N51" s="531"/>
      <c r="O51" s="532"/>
      <c r="P51" s="423" t="s">
        <v>513</v>
      </c>
      <c r="Q51" s="559" t="str">
        <f>IF(P51="○","不要","-")</f>
        <v>不要</v>
      </c>
      <c r="R51" s="559"/>
      <c r="S51" s="424">
        <f>IF(P51="○",1,"-")</f>
        <v>1</v>
      </c>
      <c r="T51" s="425"/>
      <c r="U51" s="348" t="str">
        <f t="shared" si="4"/>
        <v>←入力</v>
      </c>
      <c r="V51" s="480"/>
      <c r="W51" s="364"/>
      <c r="X51" s="426">
        <v>0</v>
      </c>
      <c r="Y51" s="427">
        <v>0.5</v>
      </c>
      <c r="Z51" s="427">
        <v>1</v>
      </c>
      <c r="AA51" s="427"/>
      <c r="AB51" s="427"/>
      <c r="AC51" s="427"/>
      <c r="AD51" s="427"/>
      <c r="AE51" s="427"/>
      <c r="AF51" s="427"/>
      <c r="AG51" s="427"/>
      <c r="AH51" s="427"/>
      <c r="AI51" s="428"/>
    </row>
    <row r="52" spans="1:35">
      <c r="A52" s="478"/>
      <c r="B52" s="552"/>
      <c r="C52" s="560" t="s">
        <v>558</v>
      </c>
      <c r="D52" s="525" t="s">
        <v>559</v>
      </c>
      <c r="E52" s="525"/>
      <c r="F52" s="525"/>
      <c r="G52" s="525"/>
      <c r="H52" s="526"/>
      <c r="I52" s="386" t="s">
        <v>511</v>
      </c>
      <c r="J52" s="547" t="s">
        <v>560</v>
      </c>
      <c r="K52" s="547"/>
      <c r="L52" s="547"/>
      <c r="M52" s="547"/>
      <c r="N52" s="547"/>
      <c r="O52" s="548"/>
      <c r="P52" s="377" t="s">
        <v>513</v>
      </c>
      <c r="Q52" s="533" t="str">
        <f>IF(P52="○","様式コ（ア）","-")</f>
        <v>様式コ（ア）</v>
      </c>
      <c r="R52" s="533"/>
      <c r="S52" s="378">
        <f>IF(P52="○",1.5,"-")</f>
        <v>1.5</v>
      </c>
      <c r="T52" s="379"/>
      <c r="U52" s="348" t="str">
        <f t="shared" si="4"/>
        <v>←入力</v>
      </c>
      <c r="V52" s="480"/>
      <c r="W52" s="364"/>
      <c r="X52" s="380">
        <v>0</v>
      </c>
      <c r="Y52" s="381">
        <v>0.5</v>
      </c>
      <c r="Z52" s="381">
        <v>1</v>
      </c>
      <c r="AA52" s="381">
        <v>1.5</v>
      </c>
      <c r="AB52" s="381"/>
      <c r="AC52" s="381"/>
      <c r="AD52" s="381"/>
      <c r="AE52" s="381"/>
      <c r="AF52" s="381"/>
      <c r="AG52" s="381"/>
      <c r="AH52" s="381"/>
      <c r="AI52" s="414"/>
    </row>
    <row r="53" spans="1:35">
      <c r="A53" s="478"/>
      <c r="B53" s="552"/>
      <c r="C53" s="561"/>
      <c r="D53" s="527"/>
      <c r="E53" s="527"/>
      <c r="F53" s="527"/>
      <c r="G53" s="527"/>
      <c r="H53" s="528"/>
      <c r="I53" s="360" t="s">
        <v>514</v>
      </c>
      <c r="J53" s="467" t="s">
        <v>0</v>
      </c>
      <c r="K53" s="467"/>
      <c r="L53" s="467"/>
      <c r="M53" s="467"/>
      <c r="N53" s="467"/>
      <c r="O53" s="468"/>
      <c r="P53" s="395" t="s">
        <v>513</v>
      </c>
      <c r="Q53" s="536" t="str">
        <f>IF(P53="○","様式コ（イ）","-")</f>
        <v>様式コ（イ）</v>
      </c>
      <c r="R53" s="536"/>
      <c r="S53" s="396">
        <f t="shared" ref="S53:S65" si="5">IF(P53="○",1,"-")</f>
        <v>1</v>
      </c>
      <c r="T53" s="415"/>
      <c r="U53" s="348" t="str">
        <f t="shared" si="4"/>
        <v>←入力</v>
      </c>
      <c r="V53" s="480"/>
      <c r="W53" s="364"/>
      <c r="X53" s="416">
        <v>0</v>
      </c>
      <c r="Y53" s="417">
        <v>1</v>
      </c>
      <c r="Z53" s="417"/>
      <c r="AA53" s="417"/>
      <c r="AB53" s="417"/>
      <c r="AC53" s="417"/>
      <c r="AD53" s="417"/>
      <c r="AE53" s="417"/>
      <c r="AF53" s="417"/>
      <c r="AG53" s="417"/>
      <c r="AH53" s="417"/>
      <c r="AI53" s="418"/>
    </row>
    <row r="54" spans="1:35">
      <c r="A54" s="478"/>
      <c r="B54" s="552"/>
      <c r="C54" s="561"/>
      <c r="D54" s="527"/>
      <c r="E54" s="527"/>
      <c r="F54" s="527"/>
      <c r="G54" s="527"/>
      <c r="H54" s="528"/>
      <c r="I54" s="409" t="s">
        <v>527</v>
      </c>
      <c r="J54" s="549" t="s">
        <v>561</v>
      </c>
      <c r="K54" s="549"/>
      <c r="L54" s="549"/>
      <c r="M54" s="549"/>
      <c r="N54" s="549"/>
      <c r="O54" s="550"/>
      <c r="P54" s="395" t="s">
        <v>513</v>
      </c>
      <c r="Q54" s="536" t="str">
        <f>IF(P54="○","様式コ（ウ）","-")</f>
        <v>様式コ（ウ）</v>
      </c>
      <c r="R54" s="536"/>
      <c r="S54" s="396">
        <f t="shared" si="5"/>
        <v>1</v>
      </c>
      <c r="T54" s="415"/>
      <c r="U54" s="348" t="str">
        <f t="shared" si="4"/>
        <v>←入力</v>
      </c>
      <c r="V54" s="480"/>
      <c r="W54" s="364"/>
      <c r="X54" s="416">
        <v>0</v>
      </c>
      <c r="Y54" s="417">
        <v>1</v>
      </c>
      <c r="Z54" s="417"/>
      <c r="AA54" s="417"/>
      <c r="AB54" s="417"/>
      <c r="AC54" s="417"/>
      <c r="AD54" s="417"/>
      <c r="AE54" s="417"/>
      <c r="AF54" s="417"/>
      <c r="AG54" s="417"/>
      <c r="AH54" s="417"/>
      <c r="AI54" s="418"/>
    </row>
    <row r="55" spans="1:35">
      <c r="A55" s="478"/>
      <c r="B55" s="552"/>
      <c r="C55" s="561"/>
      <c r="D55" s="527"/>
      <c r="E55" s="527"/>
      <c r="F55" s="527"/>
      <c r="G55" s="527"/>
      <c r="H55" s="528"/>
      <c r="I55" s="388" t="s">
        <v>529</v>
      </c>
      <c r="J55" s="471" t="s">
        <v>562</v>
      </c>
      <c r="K55" s="471"/>
      <c r="L55" s="471"/>
      <c r="M55" s="471"/>
      <c r="N55" s="471"/>
      <c r="O55" s="472"/>
      <c r="P55" s="395" t="s">
        <v>513</v>
      </c>
      <c r="Q55" s="536" t="str">
        <f>IF(P55="○","様式コ（エ）","-")</f>
        <v>様式コ（エ）</v>
      </c>
      <c r="R55" s="536"/>
      <c r="S55" s="396">
        <f t="shared" si="5"/>
        <v>1</v>
      </c>
      <c r="T55" s="415"/>
      <c r="U55" s="348" t="str">
        <f t="shared" si="4"/>
        <v>←入力</v>
      </c>
      <c r="V55" s="480"/>
      <c r="W55" s="364"/>
      <c r="X55" s="416">
        <v>0</v>
      </c>
      <c r="Y55" s="417">
        <v>1</v>
      </c>
      <c r="Z55" s="417"/>
      <c r="AA55" s="417"/>
      <c r="AB55" s="417"/>
      <c r="AC55" s="417"/>
      <c r="AD55" s="417"/>
      <c r="AE55" s="417"/>
      <c r="AF55" s="417"/>
      <c r="AG55" s="417"/>
      <c r="AH55" s="417"/>
      <c r="AI55" s="418"/>
    </row>
    <row r="56" spans="1:35">
      <c r="A56" s="478"/>
      <c r="B56" s="552"/>
      <c r="C56" s="561"/>
      <c r="D56" s="527"/>
      <c r="E56" s="527"/>
      <c r="F56" s="527"/>
      <c r="G56" s="527"/>
      <c r="H56" s="528"/>
      <c r="I56" s="388" t="s">
        <v>551</v>
      </c>
      <c r="J56" s="467" t="s">
        <v>563</v>
      </c>
      <c r="K56" s="467"/>
      <c r="L56" s="467"/>
      <c r="M56" s="467"/>
      <c r="N56" s="467"/>
      <c r="O56" s="468"/>
      <c r="P56" s="395" t="s">
        <v>513</v>
      </c>
      <c r="Q56" s="536" t="str">
        <f>IF(P56="○","様式コ（オ）","-")</f>
        <v>様式コ（オ）</v>
      </c>
      <c r="R56" s="536"/>
      <c r="S56" s="396">
        <f>IF(P56="○",0.5,"-")</f>
        <v>0.5</v>
      </c>
      <c r="T56" s="429"/>
      <c r="U56" s="348" t="str">
        <f t="shared" si="4"/>
        <v>←入力</v>
      </c>
      <c r="V56" s="480"/>
      <c r="W56" s="364"/>
      <c r="X56" s="430">
        <v>0</v>
      </c>
      <c r="Y56" s="431">
        <v>0.5</v>
      </c>
      <c r="Z56" s="431"/>
      <c r="AA56" s="431"/>
      <c r="AB56" s="431"/>
      <c r="AC56" s="431"/>
      <c r="AD56" s="431"/>
      <c r="AE56" s="431"/>
      <c r="AF56" s="431"/>
      <c r="AG56" s="431"/>
      <c r="AH56" s="431"/>
      <c r="AI56" s="432"/>
    </row>
    <row r="57" spans="1:35">
      <c r="A57" s="478"/>
      <c r="B57" s="552"/>
      <c r="C57" s="562"/>
      <c r="D57" s="543"/>
      <c r="E57" s="543"/>
      <c r="F57" s="543"/>
      <c r="G57" s="543"/>
      <c r="H57" s="544"/>
      <c r="I57" s="388" t="s">
        <v>564</v>
      </c>
      <c r="J57" s="467" t="s">
        <v>565</v>
      </c>
      <c r="K57" s="467"/>
      <c r="L57" s="467"/>
      <c r="M57" s="467"/>
      <c r="N57" s="467"/>
      <c r="O57" s="468"/>
      <c r="P57" s="395" t="s">
        <v>513</v>
      </c>
      <c r="Q57" s="536" t="str">
        <f>IF(P57="○","様式コ（キ）","-")</f>
        <v>様式コ（キ）</v>
      </c>
      <c r="R57" s="536"/>
      <c r="S57" s="396">
        <f>IF(P57="○",0.5,"-")</f>
        <v>0.5</v>
      </c>
      <c r="T57" s="429"/>
      <c r="U57" s="348" t="str">
        <f t="shared" si="4"/>
        <v>←入力</v>
      </c>
      <c r="V57" s="480"/>
      <c r="W57" s="364"/>
      <c r="X57" s="430">
        <v>0</v>
      </c>
      <c r="Y57" s="431">
        <v>0.5</v>
      </c>
      <c r="Z57" s="431"/>
      <c r="AA57" s="431"/>
      <c r="AB57" s="431"/>
      <c r="AC57" s="431"/>
      <c r="AD57" s="431"/>
      <c r="AE57" s="431"/>
      <c r="AF57" s="431"/>
      <c r="AG57" s="431"/>
      <c r="AH57" s="431"/>
      <c r="AI57" s="432"/>
    </row>
    <row r="58" spans="1:35" s="438" customFormat="1">
      <c r="A58" s="333"/>
      <c r="B58" s="552"/>
      <c r="C58" s="562"/>
      <c r="D58" s="543"/>
      <c r="E58" s="543"/>
      <c r="F58" s="543"/>
      <c r="G58" s="543"/>
      <c r="H58" s="544"/>
      <c r="I58" s="433" t="s">
        <v>566</v>
      </c>
      <c r="J58" s="434" t="s">
        <v>567</v>
      </c>
      <c r="K58" s="434"/>
      <c r="L58" s="434"/>
      <c r="M58" s="434"/>
      <c r="N58" s="434"/>
      <c r="O58" s="435"/>
      <c r="P58" s="395" t="s">
        <v>513</v>
      </c>
      <c r="Q58" s="538" t="str">
        <f>IF(P58="○","様式コ（ク）","-")</f>
        <v>様式コ（ク）</v>
      </c>
      <c r="R58" s="539"/>
      <c r="S58" s="436">
        <f>IF(P58="○",0.5,"-")</f>
        <v>0.5</v>
      </c>
      <c r="T58" s="437"/>
      <c r="U58" s="348" t="str">
        <f t="shared" si="4"/>
        <v>←入力</v>
      </c>
      <c r="V58" s="333"/>
      <c r="X58" s="372">
        <v>0</v>
      </c>
      <c r="Y58" s="373">
        <v>0.5</v>
      </c>
      <c r="Z58" s="373"/>
      <c r="AA58" s="374"/>
      <c r="AB58" s="374"/>
      <c r="AC58" s="374"/>
      <c r="AD58" s="374"/>
      <c r="AE58" s="374"/>
      <c r="AF58" s="374"/>
      <c r="AG58" s="374"/>
      <c r="AH58" s="374"/>
      <c r="AI58" s="375"/>
    </row>
    <row r="59" spans="1:35" s="438" customFormat="1">
      <c r="A59" s="333"/>
      <c r="B59" s="552"/>
      <c r="C59" s="563"/>
      <c r="D59" s="545"/>
      <c r="E59" s="545"/>
      <c r="F59" s="545"/>
      <c r="G59" s="545"/>
      <c r="H59" s="546"/>
      <c r="I59" s="433" t="s">
        <v>568</v>
      </c>
      <c r="J59" s="434" t="s">
        <v>569</v>
      </c>
      <c r="K59" s="434"/>
      <c r="L59" s="434"/>
      <c r="M59" s="434"/>
      <c r="N59" s="434"/>
      <c r="O59" s="435"/>
      <c r="P59" s="395" t="s">
        <v>513</v>
      </c>
      <c r="Q59" s="538" t="str">
        <f>IF(P59="○","様式コ（ケ）","-")</f>
        <v>様式コ（ケ）</v>
      </c>
      <c r="R59" s="539"/>
      <c r="S59" s="370">
        <f>IF(P59="○",1,"-")</f>
        <v>1</v>
      </c>
      <c r="T59" s="437"/>
      <c r="U59" s="348" t="str">
        <f t="shared" si="4"/>
        <v>←入力</v>
      </c>
      <c r="V59" s="333"/>
      <c r="X59" s="416">
        <v>0</v>
      </c>
      <c r="Y59" s="417">
        <v>1</v>
      </c>
      <c r="Z59" s="373"/>
      <c r="AA59" s="374"/>
      <c r="AB59" s="374"/>
      <c r="AC59" s="374"/>
      <c r="AD59" s="374"/>
      <c r="AE59" s="374"/>
      <c r="AF59" s="374"/>
      <c r="AG59" s="374"/>
      <c r="AH59" s="374"/>
      <c r="AI59" s="375"/>
    </row>
    <row r="60" spans="1:35">
      <c r="A60" s="478"/>
      <c r="B60" s="552"/>
      <c r="C60" s="540" t="s">
        <v>570</v>
      </c>
      <c r="D60" s="525" t="s">
        <v>571</v>
      </c>
      <c r="E60" s="525"/>
      <c r="F60" s="525"/>
      <c r="G60" s="525"/>
      <c r="H60" s="526"/>
      <c r="I60" s="386" t="s">
        <v>511</v>
      </c>
      <c r="J60" s="469" t="s">
        <v>474</v>
      </c>
      <c r="K60" s="469"/>
      <c r="L60" s="469"/>
      <c r="M60" s="469"/>
      <c r="N60" s="469"/>
      <c r="O60" s="470"/>
      <c r="P60" s="377" t="s">
        <v>513</v>
      </c>
      <c r="Q60" s="533" t="str">
        <f>IF(P60="○","様式サ（ア）","-")</f>
        <v>様式サ（ア）</v>
      </c>
      <c r="R60" s="533"/>
      <c r="S60" s="378">
        <f t="shared" si="5"/>
        <v>1</v>
      </c>
      <c r="T60" s="379"/>
      <c r="U60" s="348" t="str">
        <f t="shared" si="4"/>
        <v>←入力</v>
      </c>
      <c r="V60" s="480"/>
      <c r="W60" s="364"/>
      <c r="X60" s="380">
        <v>0</v>
      </c>
      <c r="Y60" s="381">
        <v>0.5</v>
      </c>
      <c r="Z60" s="381">
        <v>1</v>
      </c>
      <c r="AA60" s="381"/>
      <c r="AB60" s="381"/>
      <c r="AC60" s="381"/>
      <c r="AD60" s="381"/>
      <c r="AE60" s="381"/>
      <c r="AF60" s="381"/>
      <c r="AG60" s="381"/>
      <c r="AH60" s="381"/>
      <c r="AI60" s="414"/>
    </row>
    <row r="61" spans="1:35">
      <c r="A61" s="478"/>
      <c r="B61" s="552"/>
      <c r="C61" s="541"/>
      <c r="D61" s="527"/>
      <c r="E61" s="527"/>
      <c r="F61" s="527"/>
      <c r="G61" s="527"/>
      <c r="H61" s="528"/>
      <c r="I61" s="388" t="s">
        <v>514</v>
      </c>
      <c r="J61" s="467" t="s">
        <v>451</v>
      </c>
      <c r="K61" s="467"/>
      <c r="L61" s="467"/>
      <c r="M61" s="467"/>
      <c r="N61" s="467"/>
      <c r="O61" s="468"/>
      <c r="P61" s="395" t="s">
        <v>513</v>
      </c>
      <c r="Q61" s="536" t="str">
        <f>IF(P61="○","様式サ（イ）","-")</f>
        <v>様式サ（イ）</v>
      </c>
      <c r="R61" s="536"/>
      <c r="S61" s="396">
        <f t="shared" si="5"/>
        <v>1</v>
      </c>
      <c r="T61" s="415"/>
      <c r="U61" s="348" t="str">
        <f t="shared" si="4"/>
        <v>←入力</v>
      </c>
      <c r="V61" s="480"/>
      <c r="W61" s="364"/>
      <c r="X61" s="416">
        <v>0</v>
      </c>
      <c r="Y61" s="417">
        <v>0.5</v>
      </c>
      <c r="Z61" s="417">
        <v>1</v>
      </c>
      <c r="AA61" s="417"/>
      <c r="AB61" s="417"/>
      <c r="AC61" s="417"/>
      <c r="AD61" s="417"/>
      <c r="AE61" s="417"/>
      <c r="AF61" s="417"/>
      <c r="AG61" s="417"/>
      <c r="AH61" s="417"/>
      <c r="AI61" s="418"/>
    </row>
    <row r="62" spans="1:35">
      <c r="A62" s="478"/>
      <c r="B62" s="552"/>
      <c r="C62" s="542"/>
      <c r="D62" s="529"/>
      <c r="E62" s="529"/>
      <c r="F62" s="529"/>
      <c r="G62" s="529"/>
      <c r="H62" s="530"/>
      <c r="I62" s="388" t="s">
        <v>529</v>
      </c>
      <c r="J62" s="481" t="s">
        <v>588</v>
      </c>
      <c r="K62" s="467"/>
      <c r="L62" s="467"/>
      <c r="M62" s="467"/>
      <c r="N62" s="467"/>
      <c r="O62" s="468"/>
      <c r="P62" s="439" t="s">
        <v>513</v>
      </c>
      <c r="Q62" s="537" t="str">
        <f>IF(P62="○","様式サ（エ）","-")</f>
        <v>様式サ（エ）</v>
      </c>
      <c r="R62" s="537"/>
      <c r="S62" s="482">
        <f>IF(P62="○",1,"-")</f>
        <v>1</v>
      </c>
      <c r="T62" s="440"/>
      <c r="U62" s="348" t="str">
        <f t="shared" si="4"/>
        <v>←入力</v>
      </c>
      <c r="V62" s="480"/>
      <c r="W62" s="364"/>
      <c r="X62" s="441">
        <v>0</v>
      </c>
      <c r="Y62" s="442">
        <v>1</v>
      </c>
      <c r="Z62" s="442"/>
      <c r="AA62" s="442"/>
      <c r="AB62" s="442"/>
      <c r="AC62" s="442"/>
      <c r="AD62" s="442"/>
      <c r="AE62" s="442"/>
      <c r="AF62" s="442"/>
      <c r="AG62" s="442"/>
      <c r="AH62" s="442"/>
      <c r="AI62" s="443"/>
    </row>
    <row r="63" spans="1:35">
      <c r="A63" s="478"/>
      <c r="B63" s="552"/>
      <c r="C63" s="522" t="s">
        <v>572</v>
      </c>
      <c r="D63" s="525" t="s">
        <v>573</v>
      </c>
      <c r="E63" s="525"/>
      <c r="F63" s="525"/>
      <c r="G63" s="525"/>
      <c r="H63" s="526"/>
      <c r="I63" s="444" t="s">
        <v>511</v>
      </c>
      <c r="J63" s="531" t="s">
        <v>574</v>
      </c>
      <c r="K63" s="531"/>
      <c r="L63" s="531"/>
      <c r="M63" s="531"/>
      <c r="N63" s="531"/>
      <c r="O63" s="532"/>
      <c r="P63" s="377" t="s">
        <v>513</v>
      </c>
      <c r="Q63" s="533" t="str">
        <f>IF(P63="○","様式ス（ア）","-")</f>
        <v>様式ス（ア）</v>
      </c>
      <c r="R63" s="533"/>
      <c r="S63" s="378">
        <f t="shared" si="5"/>
        <v>1</v>
      </c>
      <c r="T63" s="379"/>
      <c r="U63" s="348" t="str">
        <f t="shared" si="4"/>
        <v>←入力</v>
      </c>
      <c r="V63" s="480"/>
      <c r="W63" s="364"/>
      <c r="X63" s="380">
        <v>0</v>
      </c>
      <c r="Y63" s="381">
        <v>0.5</v>
      </c>
      <c r="Z63" s="381">
        <v>1</v>
      </c>
      <c r="AA63" s="381"/>
      <c r="AB63" s="381"/>
      <c r="AC63" s="381"/>
      <c r="AD63" s="381"/>
      <c r="AE63" s="381"/>
      <c r="AF63" s="381"/>
      <c r="AG63" s="381"/>
      <c r="AH63" s="381"/>
      <c r="AI63" s="414"/>
    </row>
    <row r="64" spans="1:35">
      <c r="A64" s="478"/>
      <c r="B64" s="552"/>
      <c r="C64" s="523"/>
      <c r="D64" s="527"/>
      <c r="E64" s="527"/>
      <c r="F64" s="527"/>
      <c r="G64" s="527"/>
      <c r="H64" s="528"/>
      <c r="I64" s="474" t="s">
        <v>514</v>
      </c>
      <c r="J64" s="534" t="s">
        <v>575</v>
      </c>
      <c r="K64" s="534"/>
      <c r="L64" s="534"/>
      <c r="M64" s="534"/>
      <c r="N64" s="534"/>
      <c r="O64" s="535"/>
      <c r="P64" s="395" t="s">
        <v>513</v>
      </c>
      <c r="Q64" s="536" t="str">
        <f>IF(P64="○","様式ス（イ）","-")</f>
        <v>様式ス（イ）</v>
      </c>
      <c r="R64" s="536"/>
      <c r="S64" s="396">
        <f t="shared" si="5"/>
        <v>1</v>
      </c>
      <c r="T64" s="415"/>
      <c r="U64" s="348" t="str">
        <f t="shared" si="4"/>
        <v>←入力</v>
      </c>
      <c r="V64" s="480"/>
      <c r="W64" s="364"/>
      <c r="X64" s="430">
        <v>0</v>
      </c>
      <c r="Y64" s="431">
        <v>1</v>
      </c>
      <c r="Z64" s="431"/>
      <c r="AA64" s="431"/>
      <c r="AB64" s="431"/>
      <c r="AC64" s="431"/>
      <c r="AD64" s="431"/>
      <c r="AE64" s="431"/>
      <c r="AF64" s="431"/>
      <c r="AG64" s="431"/>
      <c r="AH64" s="431"/>
      <c r="AI64" s="432"/>
    </row>
    <row r="65" spans="1:35" ht="13.5" thickBot="1">
      <c r="A65" s="478"/>
      <c r="B65" s="553"/>
      <c r="C65" s="524"/>
      <c r="D65" s="529"/>
      <c r="E65" s="529"/>
      <c r="F65" s="529"/>
      <c r="G65" s="529"/>
      <c r="H65" s="530"/>
      <c r="I65" s="474" t="s">
        <v>527</v>
      </c>
      <c r="J65" s="534" t="s">
        <v>576</v>
      </c>
      <c r="K65" s="534"/>
      <c r="L65" s="534"/>
      <c r="M65" s="534"/>
      <c r="N65" s="534"/>
      <c r="O65" s="535"/>
      <c r="P65" s="369" t="s">
        <v>513</v>
      </c>
      <c r="Q65" s="537" t="str">
        <f>IF(P65="○","様式ス（ウ）","-")</f>
        <v>様式ス（ウ）</v>
      </c>
      <c r="R65" s="537"/>
      <c r="S65" s="370">
        <f t="shared" si="5"/>
        <v>1</v>
      </c>
      <c r="T65" s="445"/>
      <c r="U65" s="348" t="str">
        <f t="shared" si="4"/>
        <v>←入力</v>
      </c>
      <c r="V65" s="480"/>
      <c r="W65" s="364"/>
      <c r="X65" s="446">
        <v>0</v>
      </c>
      <c r="Y65" s="447">
        <v>0.2</v>
      </c>
      <c r="Z65" s="447">
        <v>0.4</v>
      </c>
      <c r="AA65" s="447">
        <v>0.6</v>
      </c>
      <c r="AB65" s="447">
        <v>0.8</v>
      </c>
      <c r="AC65" s="447">
        <v>1</v>
      </c>
      <c r="AD65" s="447"/>
      <c r="AE65" s="447"/>
      <c r="AF65" s="447"/>
      <c r="AG65" s="447"/>
      <c r="AH65" s="447"/>
      <c r="AI65" s="448"/>
    </row>
    <row r="66" spans="1:35" ht="13.5" thickBot="1">
      <c r="A66" s="478"/>
      <c r="B66" s="500" t="s">
        <v>577</v>
      </c>
      <c r="C66" s="501"/>
      <c r="D66" s="501"/>
      <c r="E66" s="501"/>
      <c r="F66" s="501"/>
      <c r="G66" s="501"/>
      <c r="H66" s="501"/>
      <c r="I66" s="501"/>
      <c r="J66" s="501"/>
      <c r="K66" s="501"/>
      <c r="L66" s="501"/>
      <c r="M66" s="501"/>
      <c r="N66" s="501"/>
      <c r="O66" s="502"/>
      <c r="P66" s="477"/>
      <c r="Q66" s="503"/>
      <c r="R66" s="503"/>
      <c r="S66" s="449">
        <f>SUM(S25:S36,S40:S65)</f>
        <v>71</v>
      </c>
      <c r="T66" s="450" t="s">
        <v>578</v>
      </c>
      <c r="U66" s="348"/>
      <c r="V66" s="352"/>
      <c r="X66" s="451"/>
      <c r="Y66" s="451"/>
      <c r="Z66" s="451"/>
      <c r="AA66" s="451"/>
      <c r="AB66" s="451"/>
    </row>
    <row r="67" spans="1:35">
      <c r="A67" s="478"/>
      <c r="B67" s="342"/>
      <c r="C67" s="342"/>
      <c r="D67" s="342"/>
      <c r="E67" s="342"/>
      <c r="F67" s="342"/>
      <c r="G67" s="342"/>
      <c r="H67" s="342"/>
      <c r="I67" s="342"/>
      <c r="J67" s="342"/>
      <c r="K67" s="342"/>
      <c r="L67" s="342"/>
      <c r="M67" s="342"/>
      <c r="N67" s="342"/>
      <c r="O67" s="342"/>
      <c r="P67" s="464"/>
      <c r="Q67" s="342"/>
      <c r="R67" s="342"/>
      <c r="S67" s="464"/>
      <c r="T67" s="464"/>
      <c r="U67" s="348"/>
      <c r="V67" s="352"/>
      <c r="X67" s="451"/>
      <c r="Y67" s="451"/>
      <c r="Z67" s="451"/>
      <c r="AA67" s="451"/>
      <c r="AB67" s="451"/>
    </row>
    <row r="68" spans="1:35">
      <c r="A68" s="478"/>
      <c r="B68" s="504" t="s">
        <v>579</v>
      </c>
      <c r="C68" s="505"/>
      <c r="D68" s="505"/>
      <c r="E68" s="505"/>
      <c r="F68" s="505"/>
      <c r="G68" s="505"/>
      <c r="H68" s="505"/>
      <c r="I68" s="505"/>
      <c r="J68" s="505"/>
      <c r="K68" s="506"/>
      <c r="L68" s="342"/>
      <c r="M68" s="342"/>
      <c r="N68" s="342"/>
      <c r="O68" s="342"/>
      <c r="P68" s="464"/>
      <c r="Q68" s="342"/>
      <c r="R68" s="342"/>
      <c r="S68" s="464"/>
      <c r="T68" s="464"/>
      <c r="U68" s="348"/>
      <c r="V68" s="352"/>
    </row>
    <row r="69" spans="1:35" ht="13.5" customHeight="1" thickBot="1">
      <c r="A69" s="478"/>
      <c r="B69" s="452"/>
      <c r="C69" s="452"/>
      <c r="D69" s="452"/>
      <c r="E69" s="452"/>
      <c r="F69" s="452"/>
      <c r="G69" s="452"/>
      <c r="H69" s="452"/>
      <c r="I69" s="452"/>
      <c r="J69" s="452"/>
      <c r="K69" s="452"/>
      <c r="L69" s="342"/>
      <c r="M69" s="342"/>
      <c r="N69" s="342"/>
      <c r="O69" s="342"/>
      <c r="P69" s="464"/>
      <c r="Q69" s="342"/>
      <c r="R69" s="453"/>
      <c r="S69" s="342"/>
      <c r="T69" s="342"/>
      <c r="U69" s="348"/>
      <c r="V69" s="352"/>
    </row>
    <row r="70" spans="1:35" ht="13.5" customHeight="1">
      <c r="A70" s="478"/>
      <c r="B70" s="454" t="s">
        <v>580</v>
      </c>
      <c r="C70" s="507" t="s">
        <v>581</v>
      </c>
      <c r="D70" s="507"/>
      <c r="E70" s="507"/>
      <c r="F70" s="507"/>
      <c r="G70" s="507"/>
      <c r="H70" s="507"/>
      <c r="I70" s="507"/>
      <c r="J70" s="507"/>
      <c r="K70" s="507"/>
      <c r="L70" s="507"/>
      <c r="M70" s="507"/>
      <c r="N70" s="507"/>
      <c r="O70" s="507"/>
      <c r="P70" s="507"/>
      <c r="Q70" s="507"/>
      <c r="R70" s="508"/>
      <c r="S70" s="509" t="s">
        <v>582</v>
      </c>
      <c r="T70" s="512"/>
      <c r="U70" s="513"/>
      <c r="V70" s="483"/>
      <c r="W70" s="455"/>
    </row>
    <row r="71" spans="1:35" ht="13.5" customHeight="1">
      <c r="A71" s="478"/>
      <c r="B71" s="454" t="s">
        <v>580</v>
      </c>
      <c r="C71" s="518" t="s">
        <v>583</v>
      </c>
      <c r="D71" s="518"/>
      <c r="E71" s="518"/>
      <c r="F71" s="518"/>
      <c r="G71" s="518"/>
      <c r="H71" s="518"/>
      <c r="I71" s="518"/>
      <c r="J71" s="518"/>
      <c r="K71" s="518"/>
      <c r="L71" s="518"/>
      <c r="M71" s="518"/>
      <c r="N71" s="518"/>
      <c r="O71" s="518"/>
      <c r="P71" s="518"/>
      <c r="Q71" s="518"/>
      <c r="R71" s="519"/>
      <c r="S71" s="510"/>
      <c r="T71" s="514"/>
      <c r="U71" s="515"/>
      <c r="V71" s="483"/>
      <c r="W71" s="455"/>
    </row>
    <row r="72" spans="1:35" ht="35" customHeight="1">
      <c r="A72" s="478"/>
      <c r="B72" s="456" t="s">
        <v>580</v>
      </c>
      <c r="C72" s="518" t="s">
        <v>584</v>
      </c>
      <c r="D72" s="518"/>
      <c r="E72" s="518"/>
      <c r="F72" s="518"/>
      <c r="G72" s="518"/>
      <c r="H72" s="518"/>
      <c r="I72" s="518"/>
      <c r="J72" s="518"/>
      <c r="K72" s="518"/>
      <c r="L72" s="518"/>
      <c r="M72" s="518"/>
      <c r="N72" s="518"/>
      <c r="O72" s="518"/>
      <c r="P72" s="518"/>
      <c r="Q72" s="518"/>
      <c r="R72" s="519"/>
      <c r="S72" s="510"/>
      <c r="T72" s="514"/>
      <c r="U72" s="515"/>
      <c r="V72" s="483"/>
      <c r="W72" s="455"/>
    </row>
    <row r="73" spans="1:35" ht="13.5" customHeight="1">
      <c r="A73" s="478"/>
      <c r="B73" s="454" t="s">
        <v>580</v>
      </c>
      <c r="C73" s="507" t="s">
        <v>585</v>
      </c>
      <c r="D73" s="507"/>
      <c r="E73" s="507"/>
      <c r="F73" s="507"/>
      <c r="G73" s="507"/>
      <c r="H73" s="507"/>
      <c r="I73" s="507"/>
      <c r="J73" s="507"/>
      <c r="K73" s="507"/>
      <c r="L73" s="507"/>
      <c r="M73" s="507"/>
      <c r="N73" s="507"/>
      <c r="O73" s="507"/>
      <c r="P73" s="507"/>
      <c r="Q73" s="507"/>
      <c r="R73" s="508"/>
      <c r="S73" s="510"/>
      <c r="T73" s="514"/>
      <c r="U73" s="515"/>
      <c r="V73" s="483"/>
      <c r="W73" s="455"/>
    </row>
    <row r="74" spans="1:35" ht="14.25" customHeight="1" thickBot="1">
      <c r="A74" s="478"/>
      <c r="B74" s="454" t="s">
        <v>580</v>
      </c>
      <c r="C74" s="520" t="s">
        <v>586</v>
      </c>
      <c r="D74" s="520"/>
      <c r="E74" s="520"/>
      <c r="F74" s="520"/>
      <c r="G74" s="520"/>
      <c r="H74" s="520"/>
      <c r="I74" s="520"/>
      <c r="J74" s="520"/>
      <c r="K74" s="520"/>
      <c r="L74" s="520"/>
      <c r="M74" s="520"/>
      <c r="N74" s="520"/>
      <c r="O74" s="520"/>
      <c r="P74" s="520"/>
      <c r="Q74" s="520"/>
      <c r="R74" s="521"/>
      <c r="S74" s="511"/>
      <c r="T74" s="516"/>
      <c r="U74" s="517"/>
      <c r="V74" s="352"/>
    </row>
    <row r="75" spans="1:35">
      <c r="A75" s="478"/>
      <c r="B75" s="454"/>
      <c r="C75" s="498"/>
      <c r="D75" s="498"/>
      <c r="E75" s="498"/>
      <c r="F75" s="498"/>
      <c r="G75" s="498"/>
      <c r="H75" s="498"/>
      <c r="I75" s="498"/>
      <c r="J75" s="498"/>
      <c r="K75" s="498"/>
      <c r="L75" s="498"/>
      <c r="M75" s="498"/>
      <c r="N75" s="498"/>
      <c r="O75" s="498"/>
      <c r="P75" s="498"/>
      <c r="Q75" s="498"/>
      <c r="R75" s="457"/>
      <c r="S75" s="464"/>
      <c r="T75" s="464"/>
      <c r="U75" s="348"/>
      <c r="V75" s="352"/>
    </row>
    <row r="76" spans="1:35">
      <c r="A76" s="478"/>
      <c r="B76" s="499" t="s">
        <v>587</v>
      </c>
      <c r="C76" s="499"/>
      <c r="D76" s="499"/>
      <c r="E76" s="499"/>
      <c r="F76" s="499"/>
      <c r="G76" s="499"/>
      <c r="H76" s="499"/>
      <c r="I76" s="499"/>
      <c r="J76" s="499"/>
      <c r="K76" s="499"/>
      <c r="L76" s="499"/>
      <c r="M76" s="499"/>
      <c r="N76" s="499"/>
      <c r="O76" s="499"/>
      <c r="P76" s="499"/>
      <c r="Q76" s="499"/>
      <c r="R76" s="499"/>
      <c r="S76" s="499"/>
      <c r="T76" s="499"/>
      <c r="U76" s="499"/>
      <c r="V76" s="352"/>
    </row>
    <row r="77" spans="1:35" ht="22.5" customHeight="1">
      <c r="A77" s="458"/>
    </row>
    <row r="78" spans="1:35">
      <c r="A78" s="458"/>
    </row>
  </sheetData>
  <sheetProtection sheet="1" objects="1" scenarios="1" selectLockedCells="1"/>
  <mergeCells count="140">
    <mergeCell ref="P1:T1"/>
    <mergeCell ref="B2:O3"/>
    <mergeCell ref="P2:T4"/>
    <mergeCell ref="P6:T6"/>
    <mergeCell ref="B7:C7"/>
    <mergeCell ref="C9:I9"/>
    <mergeCell ref="J14:K14"/>
    <mergeCell ref="L14:R14"/>
    <mergeCell ref="J15:K15"/>
    <mergeCell ref="L15:O15"/>
    <mergeCell ref="L16:T16"/>
    <mergeCell ref="B17:U17"/>
    <mergeCell ref="J11:K11"/>
    <mergeCell ref="L11:U11"/>
    <mergeCell ref="J12:K12"/>
    <mergeCell ref="L12:U12"/>
    <mergeCell ref="J13:K13"/>
    <mergeCell ref="L13:R13"/>
    <mergeCell ref="S13:T13"/>
    <mergeCell ref="Q31:R31"/>
    <mergeCell ref="C19:D19"/>
    <mergeCell ref="E19:T19"/>
    <mergeCell ref="C21:D21"/>
    <mergeCell ref="E21:T21"/>
    <mergeCell ref="P22:S22"/>
    <mergeCell ref="B23:O23"/>
    <mergeCell ref="P23:P24"/>
    <mergeCell ref="Q23:R24"/>
    <mergeCell ref="S23:S24"/>
    <mergeCell ref="T23:T24"/>
    <mergeCell ref="C24:H24"/>
    <mergeCell ref="I24:O24"/>
    <mergeCell ref="Q36:R36"/>
    <mergeCell ref="X24:AI24"/>
    <mergeCell ref="B25:B39"/>
    <mergeCell ref="C25:C26"/>
    <mergeCell ref="D25:H26"/>
    <mergeCell ref="J25:O25"/>
    <mergeCell ref="Q25:R25"/>
    <mergeCell ref="J26:O26"/>
    <mergeCell ref="Q26:R26"/>
    <mergeCell ref="C29:C30"/>
    <mergeCell ref="D29:H30"/>
    <mergeCell ref="J29:O29"/>
    <mergeCell ref="Q29:R29"/>
    <mergeCell ref="J30:O30"/>
    <mergeCell ref="Q30:R30"/>
    <mergeCell ref="C27:C28"/>
    <mergeCell ref="D27:H28"/>
    <mergeCell ref="N27:O27"/>
    <mergeCell ref="Q27:R27"/>
    <mergeCell ref="N28:O28"/>
    <mergeCell ref="Q28:R28"/>
    <mergeCell ref="C31:C34"/>
    <mergeCell ref="D31:H34"/>
    <mergeCell ref="J31:O31"/>
    <mergeCell ref="Q43:R43"/>
    <mergeCell ref="J44:O44"/>
    <mergeCell ref="Q44:R44"/>
    <mergeCell ref="D51:H51"/>
    <mergeCell ref="J51:O51"/>
    <mergeCell ref="Q51:R51"/>
    <mergeCell ref="C52:C59"/>
    <mergeCell ref="J32:O32"/>
    <mergeCell ref="Q32:R32"/>
    <mergeCell ref="J33:O33"/>
    <mergeCell ref="Q33:R33"/>
    <mergeCell ref="J34:O34"/>
    <mergeCell ref="Q34:R34"/>
    <mergeCell ref="C37:C39"/>
    <mergeCell ref="D37:H39"/>
    <mergeCell ref="Q37:R37"/>
    <mergeCell ref="Q38:R38"/>
    <mergeCell ref="J39:O39"/>
    <mergeCell ref="Q39:R39"/>
    <mergeCell ref="C35:C36"/>
    <mergeCell ref="D35:H36"/>
    <mergeCell ref="J35:O35"/>
    <mergeCell ref="Q35:R35"/>
    <mergeCell ref="J36:O36"/>
    <mergeCell ref="C45:C50"/>
    <mergeCell ref="D45:H50"/>
    <mergeCell ref="J45:O45"/>
    <mergeCell ref="Q45:R45"/>
    <mergeCell ref="J46:O46"/>
    <mergeCell ref="Q46:R46"/>
    <mergeCell ref="J47:O47"/>
    <mergeCell ref="B40:B65"/>
    <mergeCell ref="C40:C44"/>
    <mergeCell ref="D40:H44"/>
    <mergeCell ref="J40:O40"/>
    <mergeCell ref="Q40:R40"/>
    <mergeCell ref="J41:O41"/>
    <mergeCell ref="Q41:R41"/>
    <mergeCell ref="J42:O42"/>
    <mergeCell ref="Q42:R42"/>
    <mergeCell ref="J43:O43"/>
    <mergeCell ref="Q47:R47"/>
    <mergeCell ref="J48:O48"/>
    <mergeCell ref="Q48:R48"/>
    <mergeCell ref="J49:O49"/>
    <mergeCell ref="Q49:R49"/>
    <mergeCell ref="J50:O50"/>
    <mergeCell ref="Q50:R50"/>
    <mergeCell ref="C63:C65"/>
    <mergeCell ref="D63:H65"/>
    <mergeCell ref="J63:O63"/>
    <mergeCell ref="Q63:R63"/>
    <mergeCell ref="J64:O64"/>
    <mergeCell ref="Q64:R64"/>
    <mergeCell ref="J65:O65"/>
    <mergeCell ref="Q65:R65"/>
    <mergeCell ref="Q55:R55"/>
    <mergeCell ref="Q56:R56"/>
    <mergeCell ref="Q57:R57"/>
    <mergeCell ref="Q58:R58"/>
    <mergeCell ref="Q59:R59"/>
    <mergeCell ref="C60:C62"/>
    <mergeCell ref="D60:H62"/>
    <mergeCell ref="Q60:R60"/>
    <mergeCell ref="Q61:R61"/>
    <mergeCell ref="Q62:R62"/>
    <mergeCell ref="D52:H59"/>
    <mergeCell ref="J52:O52"/>
    <mergeCell ref="Q52:R52"/>
    <mergeCell ref="Q53:R53"/>
    <mergeCell ref="J54:O54"/>
    <mergeCell ref="Q54:R54"/>
    <mergeCell ref="C75:Q75"/>
    <mergeCell ref="B76:U76"/>
    <mergeCell ref="B66:O66"/>
    <mergeCell ref="Q66:R66"/>
    <mergeCell ref="B68:K68"/>
    <mergeCell ref="C70:R70"/>
    <mergeCell ref="S70:S74"/>
    <mergeCell ref="T70:U74"/>
    <mergeCell ref="C71:R71"/>
    <mergeCell ref="C72:R72"/>
    <mergeCell ref="C73:R73"/>
    <mergeCell ref="C74:R74"/>
  </mergeCells>
  <phoneticPr fontId="10"/>
  <conditionalFormatting sqref="B2">
    <cfRule type="expression" dxfId="276" priority="10" stopIfTrue="1">
      <formula>$B$2&lt;&gt;""</formula>
    </cfRule>
  </conditionalFormatting>
  <conditionalFormatting sqref="B8:H8">
    <cfRule type="expression" dxfId="275" priority="2" stopIfTrue="1">
      <formula>$B$8&lt;&gt;""</formula>
    </cfRule>
  </conditionalFormatting>
  <conditionalFormatting sqref="E19">
    <cfRule type="expression" dxfId="274" priority="5" stopIfTrue="1">
      <formula>$E$19&lt;&gt;""</formula>
    </cfRule>
  </conditionalFormatting>
  <conditionalFormatting sqref="E21">
    <cfRule type="expression" dxfId="273" priority="6" stopIfTrue="1">
      <formula>$E$21&lt;&gt;""</formula>
    </cfRule>
  </conditionalFormatting>
  <conditionalFormatting sqref="J51:O51">
    <cfRule type="expression" dxfId="272" priority="8">
      <formula>#REF!&lt;&gt;""</formula>
    </cfRule>
  </conditionalFormatting>
  <conditionalFormatting sqref="J63:O63">
    <cfRule type="expression" dxfId="271" priority="9">
      <formula>#REF!&lt;&gt;""</formula>
    </cfRule>
  </conditionalFormatting>
  <conditionalFormatting sqref="L11:L13 L15">
    <cfRule type="expression" dxfId="270" priority="3" stopIfTrue="1">
      <formula>L11&lt;&gt;""</formula>
    </cfRule>
  </conditionalFormatting>
  <conditionalFormatting sqref="L14">
    <cfRule type="expression" dxfId="269" priority="7" stopIfTrue="1">
      <formula>$L$14&lt;&gt;""</formula>
    </cfRule>
  </conditionalFormatting>
  <conditionalFormatting sqref="P6:T6">
    <cfRule type="cellIs" dxfId="268" priority="1" operator="equal">
      <formula>"令和　　年　　月　　日"</formula>
    </cfRule>
  </conditionalFormatting>
  <conditionalFormatting sqref="T66">
    <cfRule type="cellIs" dxfId="267" priority="4" stopIfTrue="1" operator="notEqual">
      <formula>$P$27="○"</formula>
    </cfRule>
  </conditionalFormatting>
  <dataValidations count="43">
    <dataValidation type="list" allowBlank="1" showInputMessage="1" showErrorMessage="1" sqref="P25:P65" xr:uid="{6069CE23-10B0-4A54-A942-C575CDC94ADE}">
      <formula1>"○"</formula1>
    </dataValidation>
    <dataValidation type="list" allowBlank="1" showInputMessage="1" showErrorMessage="1" sqref="T59" xr:uid="{59282984-6D9D-4BC8-BD57-85393A4834DE}">
      <formula1>$X$59:$Y$59</formula1>
    </dataValidation>
    <dataValidation type="list" allowBlank="1" showInputMessage="1" showErrorMessage="1" sqref="T56" xr:uid="{DB708015-E8E3-4F82-9C32-3B6674BC7595}">
      <formula1>$X$56:$Y$56</formula1>
    </dataValidation>
    <dataValidation type="list" allowBlank="1" showInputMessage="1" showErrorMessage="1" sqref="T65" xr:uid="{2FF5549C-3F40-4BCE-8265-BCFC87D6D002}">
      <formula1>$X$65:$AC$65</formula1>
    </dataValidation>
    <dataValidation type="list" allowBlank="1" showInputMessage="1" showErrorMessage="1" sqref="T62" xr:uid="{719C9AF5-2A5F-40C7-A79E-5F26FC374A3E}">
      <formula1>$X$62:$Y$62</formula1>
    </dataValidation>
    <dataValidation type="list" allowBlank="1" showInputMessage="1" showErrorMessage="1" sqref="T39" xr:uid="{23954AA6-12E4-4008-8D50-4EB3C25C84A4}">
      <formula1>$X$39:$Y$39</formula1>
    </dataValidation>
    <dataValidation type="list" allowBlank="1" showInputMessage="1" showErrorMessage="1" sqref="T38" xr:uid="{BCDFB3E2-AF05-4A3F-9B1C-F43A8BECFE37}">
      <formula1>$X$38:$Z$38</formula1>
    </dataValidation>
    <dataValidation type="list" allowBlank="1" showInputMessage="1" showErrorMessage="1" sqref="T58" xr:uid="{668E5808-632B-41B4-BCF0-C7CDEEEB2A54}">
      <formula1>$X$58:$Y$58</formula1>
    </dataValidation>
    <dataValidation type="list" allowBlank="1" showInputMessage="1" showErrorMessage="1" sqref="T57" xr:uid="{0F15E0D9-B88E-45C3-A6E8-D230F05650CB}">
      <formula1>$X$57:$Y$57</formula1>
    </dataValidation>
    <dataValidation type="list" allowBlank="1" showInputMessage="1" showErrorMessage="1" sqref="T64" xr:uid="{D6237CB3-D6DC-4167-865B-967815AE649B}">
      <formula1>$X$64:$Y$64</formula1>
    </dataValidation>
    <dataValidation type="list" allowBlank="1" showInputMessage="1" showErrorMessage="1" sqref="T63" xr:uid="{FF2E7000-1D95-4BC0-A548-49E0BE967686}">
      <formula1>$X$63:$Z$63</formula1>
    </dataValidation>
    <dataValidation type="list" allowBlank="1" showInputMessage="1" showErrorMessage="1" sqref="T61" xr:uid="{4CBCA1C7-D9C5-48FA-9A94-A5F61B6CED57}">
      <formula1>$X$61:$Z$61</formula1>
    </dataValidation>
    <dataValidation type="list" allowBlank="1" showInputMessage="1" showErrorMessage="1" sqref="T60" xr:uid="{466C668E-C5D1-419D-96A0-3677783CE684}">
      <formula1>$X$60:$Z$60</formula1>
    </dataValidation>
    <dataValidation type="list" allowBlank="1" showInputMessage="1" showErrorMessage="1" sqref="T55" xr:uid="{0EC0CF50-E198-4ADD-8EC1-68929F8BD764}">
      <formula1>$X$55:$Y$55</formula1>
    </dataValidation>
    <dataValidation type="list" allowBlank="1" showInputMessage="1" showErrorMessage="1" sqref="T54" xr:uid="{F343B40A-EF8F-477A-AC98-8EF675F446B2}">
      <formula1>$X$54:$Y$54</formula1>
    </dataValidation>
    <dataValidation type="list" allowBlank="1" showInputMessage="1" showErrorMessage="1" sqref="T53" xr:uid="{9EEFB8F2-977F-49CF-ABBF-45FF1AF53AC9}">
      <formula1>$X$53:$Y$53</formula1>
    </dataValidation>
    <dataValidation type="list" allowBlank="1" showInputMessage="1" showErrorMessage="1" sqref="T52" xr:uid="{D926BCD2-DB98-45FD-9C1C-CE087461AE0C}">
      <formula1>$X$52:$AA$52</formula1>
    </dataValidation>
    <dataValidation type="list" allowBlank="1" showInputMessage="1" showErrorMessage="1" sqref="T51" xr:uid="{48A4212F-1F72-4186-8A9B-C5FCBD9F19A3}">
      <formula1>$X$51:$Z$51</formula1>
    </dataValidation>
    <dataValidation type="list" allowBlank="1" showInputMessage="1" showErrorMessage="1" sqref="T50" xr:uid="{B399CEBD-2B0C-4B73-9DF8-0AB03965447F}">
      <formula1>$X$50:$Z$50</formula1>
    </dataValidation>
    <dataValidation type="list" allowBlank="1" showInputMessage="1" showErrorMessage="1" sqref="T49" xr:uid="{E7A0739E-FF34-48B6-B76F-8F7AC5F65F8A}">
      <formula1>$X$49:$Y$49</formula1>
    </dataValidation>
    <dataValidation type="list" allowBlank="1" showInputMessage="1" showErrorMessage="1" sqref="T48" xr:uid="{59AB2E55-1CA7-46DF-BF9A-BF64EB6D85B2}">
      <formula1>$X$48:$Y$48</formula1>
    </dataValidation>
    <dataValidation type="list" allowBlank="1" showInputMessage="1" showErrorMessage="1" sqref="T44" xr:uid="{B641FD7C-30C6-497F-8C58-5120A918B92C}">
      <formula1>$X$44:$Y$44</formula1>
    </dataValidation>
    <dataValidation type="list" allowBlank="1" showInputMessage="1" showErrorMessage="1" sqref="T43" xr:uid="{DFB538C1-11C2-4699-9D74-3C6F26510FAA}">
      <formula1>$X$43:$Y$43</formula1>
    </dataValidation>
    <dataValidation type="list" allowBlank="1" showInputMessage="1" showErrorMessage="1" sqref="T42" xr:uid="{54AD1B7E-4956-4717-84CF-02A5ECC41FE5}">
      <formula1>$X$42:$Z$42</formula1>
    </dataValidation>
    <dataValidation type="list" allowBlank="1" showInputMessage="1" showErrorMessage="1" sqref="T41" xr:uid="{33FAA583-21C2-4308-B1B8-B9134BE327AA}">
      <formula1>$X$41:$Z$41</formula1>
    </dataValidation>
    <dataValidation type="list" allowBlank="1" showInputMessage="1" showErrorMessage="1" sqref="T40" xr:uid="{811D77E5-E0E7-4919-918E-9AE42BFC41F0}">
      <formula1>$X$40:$AA$40</formula1>
    </dataValidation>
    <dataValidation type="list" allowBlank="1" showInputMessage="1" showErrorMessage="1" sqref="T37" xr:uid="{C2B072AC-D539-44B2-85B9-C08585C662F7}">
      <formula1>$X$37:$AD$37</formula1>
    </dataValidation>
    <dataValidation type="list" allowBlank="1" showInputMessage="1" showErrorMessage="1" sqref="T30" xr:uid="{21929F70-FE60-4665-BF3A-B4E1C3ED5ACB}">
      <formula1>$X$30:$Y$30</formula1>
    </dataValidation>
    <dataValidation type="list" allowBlank="1" showInputMessage="1" showErrorMessage="1" sqref="T29" xr:uid="{93351E28-8260-46EA-A644-CA169830BD5E}">
      <formula1>$X$29:$AI$29</formula1>
    </dataValidation>
    <dataValidation type="list" imeMode="off" allowBlank="1" showInputMessage="1" showErrorMessage="1" sqref="T25" xr:uid="{90F57AC2-AB54-4023-BDEF-C4C32D1A89B4}">
      <formula1>$X$25:$AI$25</formula1>
    </dataValidation>
    <dataValidation type="list" allowBlank="1" showInputMessage="1" showErrorMessage="1" sqref="T28" xr:uid="{03E0B5C7-A6F6-4427-BED6-ADCF95FF27AC}">
      <formula1>$X$28:$Z$28</formula1>
    </dataValidation>
    <dataValidation type="list" allowBlank="1" showInputMessage="1" showErrorMessage="1" sqref="T27" xr:uid="{D283D8E1-70BE-4886-A5A2-A5EB3A75E58D}">
      <formula1>$X$27:$Z$27</formula1>
    </dataValidation>
    <dataValidation type="list" allowBlank="1" showInputMessage="1" showErrorMessage="1" sqref="T26" xr:uid="{843FCB2F-7F41-49A7-8744-739BD705D251}">
      <formula1>$X$26:$Y$26</formula1>
    </dataValidation>
    <dataValidation allowBlank="1" showInputMessage="1" showErrorMessage="1" prompt="提出日を記入してください。_x000a__x000a_入力方法【例】_x000a_2025/10/10_x000a_令和7年10月10日_x000a_R7.10.10" sqref="P6:T6" xr:uid="{473B9FCE-0D44-4C75-963E-F88E1EBA36C1}"/>
    <dataValidation allowBlank="1" showInputMessage="1" showErrorMessage="1" prompt="住所を入力して下さい。" sqref="L11:U11" xr:uid="{6C69E501-048A-49A9-A377-07E41641E8A3}"/>
    <dataValidation allowBlank="1" showInputMessage="1" showErrorMessage="1" prompt="会社名を入力して下さい。" sqref="L12:U12" xr:uid="{DC448B39-1620-4513-B9A6-6CAD6D801666}"/>
    <dataValidation allowBlank="1" showInputMessage="1" showErrorMessage="1" prompt="代表者名を入力して下さい。" sqref="L13:R13" xr:uid="{C8B8FEAE-3A11-4F62-8542-E5F9298D0D57}"/>
    <dataValidation allowBlank="1" showInputMessage="1" showErrorMessage="1" prompt="連絡担当者名を入力して下さい。" sqref="L14:R14" xr:uid="{59A2BBB3-5077-4DDB-B6CA-822DADFD98DE}"/>
    <dataValidation allowBlank="1" showInputMessage="1" showErrorMessage="1" prompt="電話番号を入力して下さい。" sqref="L15:O15" xr:uid="{61B4415F-B33D-4ECF-A767-A0CAC1F308F8}"/>
    <dataValidation allowBlank="1" showInputMessage="1" showErrorMessage="1" prompt="工事名を入力して下さい。" sqref="E19:T19" xr:uid="{D091F5A1-00C9-4339-8881-9B261B9BB305}"/>
    <dataValidation allowBlank="1" showInputMessage="1" showErrorMessage="1" prompt="工事場所を入力して下さい。" sqref="E21:T21" xr:uid="{181D5487-BC8D-4E04-A909-807A1101183B}"/>
    <dataValidation allowBlank="1" showErrorMessage="1" sqref="S13:T13" xr:uid="{2C860A41-8241-4733-AF1B-6175F182162D}"/>
    <dataValidation allowBlank="1" showInputMessage="1" showErrorMessage="1" prompt="【入札説明書が知事の場合】_x000a_　　埼玉県知事　○○　○○_x000a__x000a_【入札説明書が○○事務所長の場合】_x000a_　　○○事務所長" sqref="B8" xr:uid="{E05E517F-8097-49F7-A801-F1710CDDE7BE}"/>
  </dataValidations>
  <pageMargins left="0.51181102362204722" right="0.51181102362204722" top="0.55118110236220474" bottom="0.55118110236220474" header="0.31496062992125984" footer="0.31496062992125984"/>
  <pageSetup paperSize="9" scale="7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c r="C2" s="188"/>
      <c r="D2" s="189"/>
      <c r="E2" s="189"/>
      <c r="F2" s="189"/>
      <c r="G2"/>
      <c r="H2"/>
      <c r="I2"/>
      <c r="J2"/>
      <c r="K2"/>
      <c r="L2" s="190"/>
      <c r="M2" s="740" t="s">
        <v>463</v>
      </c>
      <c r="N2" s="740"/>
      <c r="O2" s="740"/>
      <c r="P2"/>
    </row>
    <row r="3" spans="2:16" ht="13.5" customHeight="1" thickTop="1">
      <c r="B3"/>
      <c r="C3" s="741" t="s">
        <v>12</v>
      </c>
      <c r="D3" s="742"/>
      <c r="E3" s="743"/>
      <c r="F3"/>
      <c r="G3"/>
      <c r="H3"/>
      <c r="I3"/>
      <c r="J3"/>
      <c r="K3"/>
      <c r="L3"/>
      <c r="M3" s="750" t="s">
        <v>11</v>
      </c>
      <c r="N3" s="751"/>
      <c r="O3" s="752"/>
      <c r="P3"/>
    </row>
    <row r="4" spans="2:16" ht="13.5" customHeight="1">
      <c r="B4"/>
      <c r="C4" s="744"/>
      <c r="D4" s="745"/>
      <c r="E4" s="746"/>
      <c r="F4"/>
      <c r="G4"/>
      <c r="H4"/>
      <c r="I4"/>
      <c r="J4"/>
      <c r="K4"/>
      <c r="L4"/>
      <c r="M4" s="753"/>
      <c r="N4" s="754"/>
      <c r="O4" s="755"/>
      <c r="P4"/>
    </row>
    <row r="5" spans="2:16" ht="13.5" customHeight="1" thickBot="1">
      <c r="B5"/>
      <c r="C5" s="747"/>
      <c r="D5" s="748"/>
      <c r="E5" s="749"/>
      <c r="F5"/>
      <c r="G5"/>
      <c r="H5"/>
      <c r="I5"/>
      <c r="J5"/>
      <c r="K5"/>
      <c r="L5"/>
      <c r="M5" s="756"/>
      <c r="N5" s="757"/>
      <c r="O5" s="758"/>
      <c r="P5"/>
    </row>
    <row r="6" spans="2:16">
      <c r="B6"/>
      <c r="C6"/>
      <c r="D6"/>
      <c r="E6"/>
      <c r="F6"/>
      <c r="G6"/>
      <c r="H6"/>
      <c r="I6"/>
      <c r="J6"/>
      <c r="K6"/>
      <c r="L6"/>
      <c r="M6"/>
      <c r="N6"/>
      <c r="O6"/>
      <c r="P6"/>
    </row>
    <row r="7" spans="2:16" ht="16.5">
      <c r="B7"/>
      <c r="C7" s="759" t="s">
        <v>274</v>
      </c>
      <c r="D7" s="759"/>
      <c r="E7" s="759"/>
      <c r="F7" s="759"/>
      <c r="G7" s="759"/>
      <c r="H7" s="759"/>
      <c r="I7" s="759"/>
      <c r="J7" s="759"/>
      <c r="K7" s="759"/>
      <c r="L7" s="759"/>
      <c r="M7" s="759"/>
      <c r="N7" s="759"/>
      <c r="O7" s="759"/>
      <c r="P7"/>
    </row>
    <row r="8" spans="2:16">
      <c r="B8"/>
      <c r="C8" s="149"/>
      <c r="D8" s="149"/>
      <c r="E8" s="149"/>
      <c r="F8" s="149"/>
      <c r="G8" s="149"/>
      <c r="H8" s="149"/>
      <c r="I8" s="149"/>
      <c r="J8" s="149"/>
      <c r="K8" s="149"/>
      <c r="L8" s="149"/>
      <c r="M8" s="149"/>
      <c r="N8" s="149"/>
      <c r="O8" s="149"/>
      <c r="P8"/>
    </row>
    <row r="9" spans="2:16">
      <c r="B9"/>
      <c r="C9"/>
      <c r="D9" s="760" t="s">
        <v>350</v>
      </c>
      <c r="E9" s="760"/>
      <c r="F9" s="760"/>
      <c r="G9" s="760"/>
      <c r="H9" s="760"/>
      <c r="I9" s="760"/>
      <c r="J9" s="760"/>
      <c r="K9" s="760"/>
      <c r="L9" s="760"/>
      <c r="M9" s="760"/>
      <c r="N9" s="760"/>
      <c r="O9" s="760"/>
      <c r="P9"/>
    </row>
    <row r="10" spans="2:16" ht="13.5" customHeight="1">
      <c r="B10"/>
      <c r="C10"/>
      <c r="D10" s="728" t="s">
        <v>275</v>
      </c>
      <c r="E10" s="729"/>
      <c r="F10" s="708"/>
      <c r="G10" s="709"/>
      <c r="H10" s="734" t="s">
        <v>10</v>
      </c>
      <c r="I10" s="734"/>
      <c r="J10" s="734"/>
      <c r="K10" s="734"/>
      <c r="L10" s="734"/>
      <c r="M10" s="734"/>
      <c r="N10" s="735"/>
      <c r="O10" s="191"/>
      <c r="P10"/>
    </row>
    <row r="11" spans="2:16" ht="13.5" customHeight="1">
      <c r="B11"/>
      <c r="C11"/>
      <c r="D11" s="730"/>
      <c r="E11" s="731"/>
      <c r="F11" s="710"/>
      <c r="G11" s="711"/>
      <c r="H11" s="736"/>
      <c r="I11" s="736"/>
      <c r="J11" s="736"/>
      <c r="K11" s="736"/>
      <c r="L11" s="736"/>
      <c r="M11" s="736"/>
      <c r="N11" s="737"/>
      <c r="O11" s="191"/>
      <c r="P11" s="192"/>
    </row>
    <row r="12" spans="2:16" ht="13.5" customHeight="1">
      <c r="B12"/>
      <c r="C12"/>
      <c r="D12" s="730"/>
      <c r="E12" s="731"/>
      <c r="F12" s="712"/>
      <c r="G12" s="713"/>
      <c r="H12" s="738"/>
      <c r="I12" s="738"/>
      <c r="J12" s="738"/>
      <c r="K12" s="738"/>
      <c r="L12" s="738"/>
      <c r="M12" s="738"/>
      <c r="N12" s="739"/>
      <c r="O12" s="191"/>
      <c r="P12" s="192"/>
    </row>
    <row r="13" spans="2:16" ht="13.5" customHeight="1">
      <c r="B13"/>
      <c r="C13"/>
      <c r="D13" s="730"/>
      <c r="E13" s="731"/>
      <c r="F13" s="708"/>
      <c r="G13" s="709"/>
      <c r="H13" s="734" t="s">
        <v>9</v>
      </c>
      <c r="I13" s="734"/>
      <c r="J13" s="734"/>
      <c r="K13" s="734"/>
      <c r="L13" s="734"/>
      <c r="M13" s="734"/>
      <c r="N13" s="735"/>
      <c r="O13" s="191"/>
      <c r="P13" s="192"/>
    </row>
    <row r="14" spans="2:16" ht="13.5" customHeight="1">
      <c r="B14"/>
      <c r="C14"/>
      <c r="D14" s="730"/>
      <c r="E14" s="731"/>
      <c r="F14" s="710"/>
      <c r="G14" s="711"/>
      <c r="H14" s="736"/>
      <c r="I14" s="736"/>
      <c r="J14" s="736"/>
      <c r="K14" s="736"/>
      <c r="L14" s="736"/>
      <c r="M14" s="736"/>
      <c r="N14" s="737"/>
      <c r="O14" s="191"/>
      <c r="P14" s="192"/>
    </row>
    <row r="15" spans="2:16" ht="13.5" customHeight="1">
      <c r="B15"/>
      <c r="C15"/>
      <c r="D15" s="730"/>
      <c r="E15" s="731"/>
      <c r="F15" s="712"/>
      <c r="G15" s="713"/>
      <c r="H15" s="738"/>
      <c r="I15" s="738"/>
      <c r="J15" s="738"/>
      <c r="K15" s="738"/>
      <c r="L15" s="738"/>
      <c r="M15" s="738"/>
      <c r="N15" s="739"/>
      <c r="O15"/>
      <c r="P15" s="192"/>
    </row>
    <row r="16" spans="2:16" ht="13.5" customHeight="1">
      <c r="B16"/>
      <c r="C16"/>
      <c r="D16" s="730"/>
      <c r="E16" s="731"/>
      <c r="F16" s="708"/>
      <c r="G16" s="709"/>
      <c r="H16" s="714" t="s">
        <v>261</v>
      </c>
      <c r="I16" s="714"/>
      <c r="J16" s="714"/>
      <c r="K16" s="714"/>
      <c r="L16" s="714"/>
      <c r="M16" s="714"/>
      <c r="N16" s="715"/>
      <c r="O16" s="191"/>
      <c r="P16" s="192"/>
    </row>
    <row r="17" spans="2:42" ht="13.5" customHeight="1">
      <c r="B17"/>
      <c r="C17"/>
      <c r="D17" s="730"/>
      <c r="E17" s="731"/>
      <c r="F17" s="710"/>
      <c r="G17" s="711"/>
      <c r="H17" s="716"/>
      <c r="I17" s="716"/>
      <c r="J17" s="716"/>
      <c r="K17" s="716"/>
      <c r="L17" s="716"/>
      <c r="M17" s="716"/>
      <c r="N17" s="717"/>
      <c r="O17" s="191"/>
      <c r="P17" s="192"/>
    </row>
    <row r="18" spans="2:42" ht="13.5" customHeight="1">
      <c r="B18"/>
      <c r="C18"/>
      <c r="D18" s="730"/>
      <c r="E18" s="731"/>
      <c r="F18" s="712"/>
      <c r="G18" s="713"/>
      <c r="H18" s="718"/>
      <c r="I18" s="718"/>
      <c r="J18" s="718"/>
      <c r="K18" s="718"/>
      <c r="L18" s="718"/>
      <c r="M18" s="718"/>
      <c r="N18" s="719"/>
      <c r="O18"/>
      <c r="P18" s="192"/>
    </row>
    <row r="19" spans="2:42" ht="13.5" customHeight="1">
      <c r="B19"/>
      <c r="C19"/>
      <c r="D19" s="730"/>
      <c r="E19" s="731"/>
      <c r="F19" s="708"/>
      <c r="G19" s="709"/>
      <c r="H19" s="720" t="s">
        <v>8</v>
      </c>
      <c r="I19" s="720"/>
      <c r="J19" s="720"/>
      <c r="K19" s="720"/>
      <c r="L19" s="720"/>
      <c r="M19" s="720"/>
      <c r="N19" s="721"/>
      <c r="O19" s="191"/>
      <c r="P19" s="192"/>
    </row>
    <row r="20" spans="2:42" ht="13.5" customHeight="1">
      <c r="B20"/>
      <c r="C20"/>
      <c r="D20" s="730"/>
      <c r="E20" s="731"/>
      <c r="F20" s="710"/>
      <c r="G20" s="711"/>
      <c r="H20" s="722"/>
      <c r="I20" s="722"/>
      <c r="J20" s="722"/>
      <c r="K20" s="722"/>
      <c r="L20" s="722"/>
      <c r="M20" s="722"/>
      <c r="N20" s="723"/>
      <c r="O20" s="191"/>
      <c r="P20" s="192"/>
    </row>
    <row r="21" spans="2:42" ht="13.5" customHeight="1">
      <c r="B21"/>
      <c r="C21"/>
      <c r="D21" s="732"/>
      <c r="E21" s="733"/>
      <c r="F21" s="712"/>
      <c r="G21" s="713"/>
      <c r="H21" s="724"/>
      <c r="I21" s="724"/>
      <c r="J21" s="724"/>
      <c r="K21" s="724"/>
      <c r="L21" s="724"/>
      <c r="M21" s="724"/>
      <c r="N21" s="725"/>
      <c r="O21"/>
      <c r="P21"/>
    </row>
    <row r="22" spans="2:42">
      <c r="B22"/>
      <c r="C22"/>
      <c r="D22"/>
      <c r="E22"/>
      <c r="F22" s="3" t="str">
        <f>IF(F19="○","",IF(OR(COUNTBLANK(F10:G21)=24,,COUNTBLANK(F10:G21)=23,COUNTBLANK(F10:G21)=22),"　↑　該当するものすべてに○",""))</f>
        <v>　↑　該当するものすべてに○</v>
      </c>
      <c r="G22" s="2"/>
      <c r="H22"/>
      <c r="I22"/>
      <c r="J22"/>
      <c r="K22"/>
      <c r="L22"/>
      <c r="M22"/>
      <c r="N22"/>
      <c r="O22"/>
      <c r="P22"/>
    </row>
    <row r="23" spans="2:42">
      <c r="B23"/>
      <c r="C23"/>
      <c r="D23"/>
      <c r="E23"/>
      <c r="F23"/>
      <c r="G23"/>
      <c r="H23"/>
      <c r="I23"/>
      <c r="J23"/>
      <c r="K23"/>
      <c r="L23"/>
      <c r="M23"/>
      <c r="N23"/>
      <c r="O23"/>
      <c r="P23"/>
      <c r="AP23"/>
    </row>
    <row r="24" spans="2:42">
      <c r="B24"/>
      <c r="C24"/>
      <c r="D24"/>
      <c r="E24"/>
      <c r="F24"/>
      <c r="G24"/>
      <c r="H24"/>
      <c r="I24"/>
      <c r="J24"/>
      <c r="K24"/>
      <c r="L24" s="193"/>
      <c r="M24"/>
      <c r="N24"/>
      <c r="O24"/>
      <c r="P24"/>
    </row>
    <row r="25" spans="2:42">
      <c r="B25"/>
      <c r="C25"/>
      <c r="D25" t="s">
        <v>7</v>
      </c>
      <c r="E25"/>
      <c r="F25"/>
      <c r="G25"/>
      <c r="H25"/>
      <c r="I25"/>
      <c r="J25"/>
      <c r="K25"/>
      <c r="L25"/>
      <c r="M25"/>
      <c r="N25"/>
      <c r="O25"/>
      <c r="P25"/>
    </row>
    <row r="26" spans="2:42" ht="14.25" customHeight="1">
      <c r="B26"/>
      <c r="C26"/>
      <c r="D26" s="726" t="s">
        <v>6</v>
      </c>
      <c r="E26" s="727"/>
      <c r="F26" s="699"/>
      <c r="G26" s="700"/>
      <c r="H26" s="700"/>
      <c r="I26" s="700"/>
      <c r="J26" s="700"/>
      <c r="K26" s="700"/>
      <c r="L26" s="700"/>
      <c r="M26" s="700"/>
      <c r="N26" s="701"/>
      <c r="O26"/>
      <c r="P26"/>
    </row>
    <row r="27" spans="2:42" ht="14.25" customHeight="1">
      <c r="B27"/>
      <c r="C27"/>
      <c r="D27" s="726"/>
      <c r="E27" s="727"/>
      <c r="F27" s="702"/>
      <c r="G27" s="703"/>
      <c r="H27" s="703"/>
      <c r="I27" s="703"/>
      <c r="J27" s="703"/>
      <c r="K27" s="703"/>
      <c r="L27" s="703"/>
      <c r="M27" s="703"/>
      <c r="N27" s="704"/>
      <c r="O27"/>
      <c r="P27"/>
    </row>
    <row r="28" spans="2:42" ht="14.25" customHeight="1">
      <c r="B28"/>
      <c r="C28"/>
      <c r="D28" s="727"/>
      <c r="E28" s="727"/>
      <c r="F28" s="705"/>
      <c r="G28" s="706"/>
      <c r="H28" s="706"/>
      <c r="I28" s="706"/>
      <c r="J28" s="706"/>
      <c r="K28" s="706"/>
      <c r="L28" s="706"/>
      <c r="M28" s="706"/>
      <c r="N28" s="707"/>
      <c r="O28"/>
      <c r="P28"/>
    </row>
    <row r="29" spans="2:42" ht="14.25" customHeight="1">
      <c r="B29"/>
      <c r="C29"/>
      <c r="D29" s="676" t="s">
        <v>3</v>
      </c>
      <c r="E29" s="677"/>
      <c r="F29" s="682"/>
      <c r="G29" s="683"/>
      <c r="H29" s="683"/>
      <c r="I29" s="683"/>
      <c r="J29" s="683"/>
      <c r="K29" s="683"/>
      <c r="L29" s="683"/>
      <c r="M29" s="683"/>
      <c r="N29" s="684"/>
      <c r="O29"/>
      <c r="P29"/>
    </row>
    <row r="30" spans="2:42" ht="14.25" customHeight="1">
      <c r="B30"/>
      <c r="C30"/>
      <c r="D30" s="678"/>
      <c r="E30" s="679"/>
      <c r="F30" s="685"/>
      <c r="G30" s="686"/>
      <c r="H30" s="686"/>
      <c r="I30" s="686"/>
      <c r="J30" s="686"/>
      <c r="K30" s="686"/>
      <c r="L30" s="686"/>
      <c r="M30" s="686"/>
      <c r="N30" s="687"/>
      <c r="O30"/>
      <c r="P30"/>
    </row>
    <row r="31" spans="2:42" ht="14.25" customHeight="1">
      <c r="B31"/>
      <c r="C31"/>
      <c r="D31" s="678"/>
      <c r="E31" s="679"/>
      <c r="F31" s="688"/>
      <c r="G31" s="689"/>
      <c r="H31" s="689"/>
      <c r="I31" s="689"/>
      <c r="J31" s="689"/>
      <c r="K31" s="689"/>
      <c r="L31" s="689"/>
      <c r="M31" s="689"/>
      <c r="N31" s="690"/>
      <c r="O31"/>
      <c r="P31"/>
    </row>
    <row r="32" spans="2:42" ht="14.25" customHeight="1">
      <c r="B32"/>
      <c r="C32"/>
      <c r="D32" s="678"/>
      <c r="E32" s="679"/>
      <c r="F32" s="682"/>
      <c r="G32" s="691"/>
      <c r="H32" s="691"/>
      <c r="I32" s="691"/>
      <c r="J32" s="691"/>
      <c r="K32" s="691"/>
      <c r="L32" s="691"/>
      <c r="M32" s="691"/>
      <c r="N32" s="692"/>
      <c r="O32"/>
      <c r="P32"/>
    </row>
    <row r="33" spans="2:16" ht="14.25" customHeight="1">
      <c r="B33"/>
      <c r="C33"/>
      <c r="D33" s="678"/>
      <c r="E33" s="679"/>
      <c r="F33" s="693"/>
      <c r="G33" s="694"/>
      <c r="H33" s="694"/>
      <c r="I33" s="694"/>
      <c r="J33" s="694"/>
      <c r="K33" s="694"/>
      <c r="L33" s="694"/>
      <c r="M33" s="694"/>
      <c r="N33" s="695"/>
      <c r="O33"/>
      <c r="P33"/>
    </row>
    <row r="34" spans="2:16" ht="14.25" customHeight="1">
      <c r="B34"/>
      <c r="C34"/>
      <c r="D34" s="678"/>
      <c r="E34" s="679"/>
      <c r="F34" s="696"/>
      <c r="G34" s="697"/>
      <c r="H34" s="697"/>
      <c r="I34" s="697"/>
      <c r="J34" s="697"/>
      <c r="K34" s="697"/>
      <c r="L34" s="697"/>
      <c r="M34" s="697"/>
      <c r="N34" s="698"/>
      <c r="O34"/>
      <c r="P34"/>
    </row>
    <row r="35" spans="2:16" ht="14.25" customHeight="1">
      <c r="B35"/>
      <c r="C35"/>
      <c r="D35" s="678"/>
      <c r="E35" s="679"/>
      <c r="F35" s="682"/>
      <c r="G35" s="691"/>
      <c r="H35" s="691"/>
      <c r="I35" s="691"/>
      <c r="J35" s="691"/>
      <c r="K35" s="691"/>
      <c r="L35" s="691"/>
      <c r="M35" s="691"/>
      <c r="N35" s="692"/>
      <c r="O35"/>
      <c r="P35"/>
    </row>
    <row r="36" spans="2:16" ht="14.25" customHeight="1">
      <c r="B36"/>
      <c r="C36"/>
      <c r="D36" s="678"/>
      <c r="E36" s="679"/>
      <c r="F36" s="693"/>
      <c r="G36" s="694"/>
      <c r="H36" s="694"/>
      <c r="I36" s="694"/>
      <c r="J36" s="694"/>
      <c r="K36" s="694"/>
      <c r="L36" s="694"/>
      <c r="M36" s="694"/>
      <c r="N36" s="695"/>
      <c r="O36"/>
      <c r="P36"/>
    </row>
    <row r="37" spans="2:16" ht="14.25" customHeight="1">
      <c r="B37"/>
      <c r="C37"/>
      <c r="D37" s="680"/>
      <c r="E37" s="681"/>
      <c r="F37" s="696"/>
      <c r="G37" s="697"/>
      <c r="H37" s="697"/>
      <c r="I37" s="697"/>
      <c r="J37" s="697"/>
      <c r="K37" s="697"/>
      <c r="L37" s="697"/>
      <c r="M37" s="697"/>
      <c r="N37" s="698"/>
      <c r="O37"/>
      <c r="P37"/>
    </row>
    <row r="38" spans="2:16" ht="14.25" customHeight="1">
      <c r="B38"/>
      <c r="C38"/>
      <c r="D38" s="631" t="s">
        <v>262</v>
      </c>
      <c r="E38" s="632"/>
      <c r="F38" s="699"/>
      <c r="G38" s="700"/>
      <c r="H38" s="700"/>
      <c r="I38" s="700"/>
      <c r="J38" s="700"/>
      <c r="K38" s="700"/>
      <c r="L38" s="700"/>
      <c r="M38" s="700"/>
      <c r="N38" s="701"/>
      <c r="O38"/>
      <c r="P38"/>
    </row>
    <row r="39" spans="2:16" ht="14.25" customHeight="1">
      <c r="B39"/>
      <c r="C39"/>
      <c r="D39" s="631"/>
      <c r="E39" s="632"/>
      <c r="F39" s="702"/>
      <c r="G39" s="703"/>
      <c r="H39" s="703"/>
      <c r="I39" s="703"/>
      <c r="J39" s="703"/>
      <c r="K39" s="703"/>
      <c r="L39" s="703"/>
      <c r="M39" s="703"/>
      <c r="N39" s="704"/>
      <c r="O39"/>
      <c r="P39"/>
    </row>
    <row r="40" spans="2:16" ht="14.25" customHeight="1">
      <c r="B40"/>
      <c r="C40"/>
      <c r="D40" s="632"/>
      <c r="E40" s="632"/>
      <c r="F40" s="705"/>
      <c r="G40" s="706"/>
      <c r="H40" s="706"/>
      <c r="I40" s="706"/>
      <c r="J40" s="706"/>
      <c r="K40" s="706"/>
      <c r="L40" s="706"/>
      <c r="M40" s="706"/>
      <c r="N40" s="707"/>
      <c r="O40"/>
      <c r="P40"/>
    </row>
    <row r="41" spans="2:16" ht="12" customHeight="1">
      <c r="B41"/>
      <c r="C41"/>
      <c r="D41"/>
      <c r="E41"/>
      <c r="F41"/>
      <c r="G41"/>
      <c r="H41"/>
      <c r="I41"/>
      <c r="J41"/>
      <c r="K41"/>
      <c r="L41"/>
      <c r="M41"/>
      <c r="N41"/>
      <c r="O41"/>
      <c r="P41"/>
    </row>
    <row r="42" spans="2:16" ht="13.5" customHeight="1">
      <c r="B42"/>
      <c r="C42" s="188"/>
      <c r="D42"/>
      <c r="E42"/>
      <c r="F42"/>
      <c r="G42"/>
      <c r="H42"/>
      <c r="I42"/>
      <c r="J42"/>
      <c r="K42"/>
      <c r="L42"/>
      <c r="M42"/>
      <c r="N42"/>
      <c r="O42"/>
      <c r="P42"/>
    </row>
    <row r="43" spans="2:16" ht="13.5" customHeight="1">
      <c r="B43"/>
      <c r="C43" s="188"/>
      <c r="D43"/>
      <c r="E43"/>
      <c r="F43"/>
      <c r="G43"/>
      <c r="H43"/>
      <c r="I43"/>
      <c r="J43"/>
      <c r="K43"/>
      <c r="L43"/>
      <c r="M43"/>
      <c r="N43"/>
      <c r="O43"/>
      <c r="P43"/>
    </row>
    <row r="44" spans="2:16" ht="12" customHeight="1">
      <c r="B44"/>
      <c r="C44"/>
      <c r="D44"/>
      <c r="E44"/>
      <c r="F44"/>
      <c r="G44"/>
      <c r="H44"/>
      <c r="I44"/>
      <c r="J44"/>
      <c r="K44"/>
      <c r="L44"/>
      <c r="M44"/>
      <c r="N44"/>
      <c r="O44"/>
      <c r="P44"/>
    </row>
    <row r="45" spans="2:16" ht="14.25" customHeight="1" thickBot="1">
      <c r="B45"/>
      <c r="C45"/>
      <c r="D45" s="643" t="s">
        <v>265</v>
      </c>
      <c r="E45" s="644"/>
      <c r="F45" s="649"/>
      <c r="G45" s="650"/>
      <c r="H45" s="650"/>
      <c r="I45" s="650"/>
      <c r="J45" s="650"/>
      <c r="K45" s="650"/>
      <c r="L45" s="650"/>
      <c r="M45" s="650"/>
      <c r="N45" s="651"/>
      <c r="O45"/>
      <c r="P45"/>
    </row>
    <row r="46" spans="2:16" ht="14.25" customHeight="1" thickBot="1">
      <c r="B46"/>
      <c r="C46"/>
      <c r="D46" s="645"/>
      <c r="E46" s="646"/>
      <c r="F46" s="652"/>
      <c r="G46" s="653"/>
      <c r="H46" s="653"/>
      <c r="I46" s="653"/>
      <c r="J46" s="653"/>
      <c r="K46" s="653"/>
      <c r="L46" s="653"/>
      <c r="M46" s="653"/>
      <c r="N46" s="654"/>
      <c r="O46"/>
      <c r="P46"/>
    </row>
    <row r="47" spans="2:16" ht="14.25" customHeight="1">
      <c r="B47"/>
      <c r="C47"/>
      <c r="D47" s="647"/>
      <c r="E47" s="648"/>
      <c r="F47" s="655"/>
      <c r="G47" s="656"/>
      <c r="H47" s="656"/>
      <c r="I47" s="656"/>
      <c r="J47" s="656"/>
      <c r="K47" s="656"/>
      <c r="L47" s="656"/>
      <c r="M47" s="656"/>
      <c r="N47" s="657"/>
      <c r="O47"/>
      <c r="P47"/>
    </row>
    <row r="48" spans="2:16" ht="14.25" customHeight="1" thickBot="1">
      <c r="B48"/>
      <c r="C48"/>
      <c r="D48" s="643" t="s">
        <v>5</v>
      </c>
      <c r="E48" s="644"/>
      <c r="F48" s="658"/>
      <c r="G48" s="659"/>
      <c r="H48" s="659"/>
      <c r="I48" s="659"/>
      <c r="J48" s="659"/>
      <c r="K48" s="659"/>
      <c r="L48" s="659"/>
      <c r="M48" s="659"/>
      <c r="N48" s="660"/>
      <c r="O48"/>
      <c r="P48"/>
    </row>
    <row r="49" spans="2:16" ht="14.25" customHeight="1" thickBot="1">
      <c r="B49"/>
      <c r="C49"/>
      <c r="D49" s="645"/>
      <c r="E49" s="646"/>
      <c r="F49" s="661"/>
      <c r="G49" s="662"/>
      <c r="H49" s="662"/>
      <c r="I49" s="662"/>
      <c r="J49" s="662"/>
      <c r="K49" s="662"/>
      <c r="L49" s="662"/>
      <c r="M49" s="662"/>
      <c r="N49" s="663"/>
      <c r="O49"/>
      <c r="P49"/>
    </row>
    <row r="50" spans="2:16" ht="14.25" customHeight="1">
      <c r="B50"/>
      <c r="C50"/>
      <c r="D50" s="647"/>
      <c r="E50" s="648"/>
      <c r="F50" s="664"/>
      <c r="G50" s="665"/>
      <c r="H50" s="665"/>
      <c r="I50" s="665"/>
      <c r="J50" s="665"/>
      <c r="K50" s="665"/>
      <c r="L50" s="665"/>
      <c r="M50" s="665"/>
      <c r="N50" s="666"/>
      <c r="O50"/>
      <c r="P50"/>
    </row>
    <row r="51" spans="2:16" ht="14.25" customHeight="1" thickBot="1">
      <c r="B51"/>
      <c r="C51"/>
      <c r="D51" s="643" t="s">
        <v>4</v>
      </c>
      <c r="E51" s="644"/>
      <c r="F51" s="667"/>
      <c r="G51" s="670"/>
      <c r="H51" s="670"/>
      <c r="I51" s="670"/>
      <c r="J51" s="670"/>
      <c r="K51" s="670"/>
      <c r="L51" s="670"/>
      <c r="M51" s="670"/>
      <c r="N51" s="673"/>
      <c r="O51"/>
      <c r="P51"/>
    </row>
    <row r="52" spans="2:16" ht="14.25" customHeight="1" thickBot="1">
      <c r="B52"/>
      <c r="C52"/>
      <c r="D52" s="645"/>
      <c r="E52" s="646"/>
      <c r="F52" s="668"/>
      <c r="G52" s="671"/>
      <c r="H52" s="671"/>
      <c r="I52" s="671"/>
      <c r="J52" s="671"/>
      <c r="K52" s="671"/>
      <c r="L52" s="671"/>
      <c r="M52" s="671"/>
      <c r="N52" s="674"/>
      <c r="O52"/>
      <c r="P52"/>
    </row>
    <row r="53" spans="2:16" ht="14.25" customHeight="1">
      <c r="B53"/>
      <c r="C53"/>
      <c r="D53" s="647"/>
      <c r="E53" s="648"/>
      <c r="F53" s="669"/>
      <c r="G53" s="672"/>
      <c r="H53" s="672"/>
      <c r="I53" s="672"/>
      <c r="J53" s="672"/>
      <c r="K53" s="672"/>
      <c r="L53" s="672"/>
      <c r="M53" s="672"/>
      <c r="N53" s="675"/>
      <c r="O53"/>
      <c r="P53"/>
    </row>
    <row r="54" spans="2:16" ht="14.25" customHeight="1">
      <c r="B54"/>
      <c r="C54"/>
      <c r="D54" s="149"/>
      <c r="E54" s="149"/>
      <c r="F54" s="194"/>
      <c r="G54" s="194"/>
      <c r="H54" s="194"/>
      <c r="I54" s="194"/>
      <c r="J54" s="194"/>
      <c r="K54" s="194"/>
      <c r="L54" s="194"/>
      <c r="M54" s="194"/>
      <c r="N54" s="194"/>
      <c r="O54"/>
      <c r="P54"/>
    </row>
    <row r="55" spans="2:16" ht="14.25" customHeight="1">
      <c r="B55"/>
      <c r="C55"/>
      <c r="D55" s="631" t="s">
        <v>264</v>
      </c>
      <c r="E55" s="632"/>
      <c r="F55" s="633"/>
      <c r="G55" s="634"/>
      <c r="H55" s="634"/>
      <c r="I55" s="634"/>
      <c r="J55" s="634"/>
      <c r="K55" s="634"/>
      <c r="L55" s="634"/>
      <c r="M55" s="634"/>
      <c r="N55" s="635"/>
      <c r="O55"/>
      <c r="P55"/>
    </row>
    <row r="56" spans="2:16" ht="14.25" customHeight="1">
      <c r="B56"/>
      <c r="C56"/>
      <c r="D56" s="631"/>
      <c r="E56" s="632"/>
      <c r="F56" s="636"/>
      <c r="G56" s="637"/>
      <c r="H56" s="637"/>
      <c r="I56" s="637"/>
      <c r="J56" s="637"/>
      <c r="K56" s="637"/>
      <c r="L56" s="637"/>
      <c r="M56" s="637"/>
      <c r="N56" s="638"/>
      <c r="O56"/>
      <c r="P56"/>
    </row>
    <row r="57" spans="2:16" ht="14.25" customHeight="1">
      <c r="B57"/>
      <c r="C57"/>
      <c r="D57" s="632"/>
      <c r="E57" s="632"/>
      <c r="F57" s="639"/>
      <c r="G57" s="640"/>
      <c r="H57" s="640"/>
      <c r="I57" s="640"/>
      <c r="J57" s="640"/>
      <c r="K57" s="640"/>
      <c r="L57" s="640"/>
      <c r="M57" s="640"/>
      <c r="N57" s="641"/>
      <c r="O57"/>
      <c r="P57"/>
    </row>
    <row r="58" spans="2:16" ht="14.25" customHeight="1">
      <c r="B58"/>
      <c r="C58"/>
      <c r="D58" s="631" t="s">
        <v>5</v>
      </c>
      <c r="E58" s="632"/>
      <c r="F58" s="633"/>
      <c r="G58" s="634"/>
      <c r="H58" s="634"/>
      <c r="I58" s="634"/>
      <c r="J58" s="634"/>
      <c r="K58" s="634"/>
      <c r="L58" s="634"/>
      <c r="M58" s="634"/>
      <c r="N58" s="635"/>
      <c r="O58"/>
      <c r="P58"/>
    </row>
    <row r="59" spans="2:16" ht="14.25" customHeight="1">
      <c r="B59"/>
      <c r="C59"/>
      <c r="D59" s="631"/>
      <c r="E59" s="632"/>
      <c r="F59" s="636"/>
      <c r="G59" s="637"/>
      <c r="H59" s="637"/>
      <c r="I59" s="637"/>
      <c r="J59" s="637"/>
      <c r="K59" s="637"/>
      <c r="L59" s="637"/>
      <c r="M59" s="637"/>
      <c r="N59" s="638"/>
      <c r="O59"/>
      <c r="P59"/>
    </row>
    <row r="60" spans="2:16" ht="14.25" customHeight="1">
      <c r="B60"/>
      <c r="C60"/>
      <c r="D60" s="632"/>
      <c r="E60" s="632"/>
      <c r="F60" s="639"/>
      <c r="G60" s="640"/>
      <c r="H60" s="640"/>
      <c r="I60" s="640"/>
      <c r="J60" s="640"/>
      <c r="K60" s="640"/>
      <c r="L60" s="640"/>
      <c r="M60" s="640"/>
      <c r="N60" s="641"/>
      <c r="O60"/>
      <c r="P60"/>
    </row>
    <row r="61" spans="2:16" ht="13.5" customHeight="1">
      <c r="B61"/>
      <c r="C61" s="188"/>
      <c r="D61"/>
      <c r="E61"/>
      <c r="F61"/>
      <c r="G61"/>
      <c r="H61"/>
      <c r="I61"/>
      <c r="J61"/>
      <c r="K61"/>
      <c r="L61"/>
      <c r="M61"/>
      <c r="N61"/>
      <c r="O61"/>
      <c r="P61"/>
    </row>
    <row r="62" spans="2:16" ht="14">
      <c r="B62"/>
      <c r="C62"/>
      <c r="D62" s="195" t="s">
        <v>2</v>
      </c>
      <c r="E62"/>
      <c r="F62"/>
      <c r="G62"/>
      <c r="H62"/>
      <c r="I62"/>
      <c r="J62"/>
      <c r="K62"/>
      <c r="L62"/>
      <c r="M62"/>
      <c r="N62"/>
      <c r="O62"/>
      <c r="P62"/>
    </row>
    <row r="63" spans="2:16" ht="14">
      <c r="B63"/>
      <c r="C63"/>
      <c r="D63" s="196"/>
      <c r="E63"/>
      <c r="F63"/>
      <c r="G63"/>
      <c r="H63"/>
      <c r="I63"/>
      <c r="J63"/>
      <c r="K63"/>
      <c r="L63"/>
      <c r="M63"/>
      <c r="N63"/>
      <c r="O63"/>
      <c r="P63"/>
    </row>
    <row r="64" spans="2:16" ht="14.25" customHeight="1">
      <c r="B64"/>
      <c r="C64"/>
      <c r="D64" s="149"/>
      <c r="E64" s="149"/>
      <c r="F64" s="197"/>
      <c r="G64" s="197"/>
      <c r="H64" s="197"/>
      <c r="I64" s="197"/>
      <c r="J64" s="197"/>
      <c r="K64" s="197"/>
      <c r="L64" s="197"/>
      <c r="M64" s="197"/>
      <c r="N64" s="197"/>
      <c r="O64"/>
      <c r="P64"/>
    </row>
    <row r="65" spans="2:16" ht="19">
      <c r="B65"/>
      <c r="C65" s="642" t="s">
        <v>1</v>
      </c>
      <c r="D65" s="642"/>
      <c r="E65" s="642"/>
      <c r="F65" s="642"/>
      <c r="G65" s="642"/>
      <c r="H65" s="642"/>
      <c r="I65" s="642"/>
      <c r="J65" s="642"/>
      <c r="K65" s="642"/>
      <c r="L65" s="642"/>
      <c r="M65" s="642"/>
      <c r="N65" s="642"/>
      <c r="O65" s="642"/>
      <c r="P65"/>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M2:O2"/>
    <mergeCell ref="C3:E5"/>
    <mergeCell ref="M3:O5"/>
    <mergeCell ref="C7:O7"/>
    <mergeCell ref="D9:O9"/>
    <mergeCell ref="F16:G18"/>
    <mergeCell ref="H16:N18"/>
    <mergeCell ref="F19:G21"/>
    <mergeCell ref="H19:N21"/>
    <mergeCell ref="D26:E28"/>
    <mergeCell ref="F26:N28"/>
    <mergeCell ref="D10:E21"/>
    <mergeCell ref="F10:G12"/>
    <mergeCell ref="H10:N12"/>
    <mergeCell ref="F13:G15"/>
    <mergeCell ref="H13:N15"/>
    <mergeCell ref="D29:E37"/>
    <mergeCell ref="F29:N31"/>
    <mergeCell ref="F32:N34"/>
    <mergeCell ref="F35:N37"/>
    <mergeCell ref="D38:E40"/>
    <mergeCell ref="F38:N40"/>
    <mergeCell ref="D45:E47"/>
    <mergeCell ref="F45:N47"/>
    <mergeCell ref="D48:E50"/>
    <mergeCell ref="F48:N50"/>
    <mergeCell ref="D51:E53"/>
    <mergeCell ref="F51:F53"/>
    <mergeCell ref="G51:M53"/>
    <mergeCell ref="N51:N53"/>
    <mergeCell ref="D55:E57"/>
    <mergeCell ref="F55:N57"/>
    <mergeCell ref="D58:E60"/>
    <mergeCell ref="F58:N60"/>
    <mergeCell ref="C65:O65"/>
  </mergeCells>
  <phoneticPr fontId="10"/>
  <conditionalFormatting sqref="F26">
    <cfRule type="expression" dxfId="266" priority="12">
      <formula>$F$10="○"</formula>
    </cfRule>
  </conditionalFormatting>
  <conditionalFormatting sqref="F29 F32:N37">
    <cfRule type="expression" dxfId="265" priority="11">
      <formula>$F$13="○"</formula>
    </cfRule>
  </conditionalFormatting>
  <conditionalFormatting sqref="F10:N18">
    <cfRule type="expression" dxfId="264" priority="6">
      <formula>$F$19="○"</formula>
    </cfRule>
  </conditionalFormatting>
  <conditionalFormatting sqref="F19:N21">
    <cfRule type="expression" dxfId="263" priority="10">
      <formula>OR($F$10="○",$F$13="○",$F$16="○")</formula>
    </cfRule>
  </conditionalFormatting>
  <conditionalFormatting sqref="F38:N40">
    <cfRule type="expression" dxfId="262" priority="9">
      <formula>$F$16="○"</formula>
    </cfRule>
  </conditionalFormatting>
  <conditionalFormatting sqref="F45:N53">
    <cfRule type="expression" dxfId="261" priority="2">
      <formula>AND($F$26="",$F$29="",$F$32="",$F$35="",$F$38="")</formula>
    </cfRule>
  </conditionalFormatting>
  <conditionalFormatting sqref="F55:N60">
    <cfRule type="expression" dxfId="260" priority="1">
      <formula>$F$38=""</formula>
    </cfRule>
  </conditionalFormatting>
  <conditionalFormatting sqref="H16:N18">
    <cfRule type="expression" dxfId="259"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c r="B2"/>
      <c r="C2"/>
      <c r="D2"/>
      <c r="E2"/>
      <c r="F2"/>
      <c r="G2"/>
      <c r="H2"/>
      <c r="I2"/>
      <c r="J2"/>
      <c r="K2"/>
      <c r="L2"/>
      <c r="M2" s="190"/>
      <c r="N2" s="740" t="s">
        <v>463</v>
      </c>
      <c r="O2" s="740"/>
      <c r="P2" s="740"/>
      <c r="Q2"/>
    </row>
    <row r="3" spans="1:17" ht="13.5" customHeight="1" thickTop="1">
      <c r="A3"/>
      <c r="B3" s="774" t="s">
        <v>12</v>
      </c>
      <c r="C3" s="775"/>
      <c r="D3" s="775"/>
      <c r="E3" s="775"/>
      <c r="F3" s="776"/>
      <c r="G3"/>
      <c r="H3"/>
      <c r="I3"/>
      <c r="J3"/>
      <c r="K3"/>
      <c r="L3"/>
      <c r="M3"/>
      <c r="N3" s="765" t="s">
        <v>20</v>
      </c>
      <c r="O3" s="766"/>
      <c r="P3" s="767"/>
      <c r="Q3"/>
    </row>
    <row r="4" spans="1:17" ht="13.5" customHeight="1">
      <c r="A4"/>
      <c r="B4" s="777"/>
      <c r="C4" s="778"/>
      <c r="D4" s="778"/>
      <c r="E4" s="778"/>
      <c r="F4" s="779"/>
      <c r="G4"/>
      <c r="H4"/>
      <c r="I4"/>
      <c r="J4"/>
      <c r="K4"/>
      <c r="L4"/>
      <c r="M4"/>
      <c r="N4" s="768"/>
      <c r="O4" s="769"/>
      <c r="P4" s="770"/>
      <c r="Q4"/>
    </row>
    <row r="5" spans="1:17" ht="14.25" customHeight="1" thickBot="1">
      <c r="A5"/>
      <c r="B5" s="780"/>
      <c r="C5" s="781"/>
      <c r="D5" s="781"/>
      <c r="E5" s="781"/>
      <c r="F5" s="782"/>
      <c r="G5"/>
      <c r="H5"/>
      <c r="I5"/>
      <c r="J5"/>
      <c r="K5"/>
      <c r="L5"/>
      <c r="M5"/>
      <c r="N5" s="771"/>
      <c r="O5" s="772"/>
      <c r="P5" s="773"/>
      <c r="Q5"/>
    </row>
    <row r="6" spans="1:17">
      <c r="A6"/>
      <c r="B6"/>
      <c r="C6"/>
      <c r="D6"/>
      <c r="E6"/>
      <c r="F6"/>
      <c r="G6"/>
      <c r="H6"/>
      <c r="I6"/>
      <c r="J6"/>
      <c r="K6"/>
      <c r="L6"/>
      <c r="M6"/>
      <c r="N6"/>
      <c r="O6"/>
      <c r="P6"/>
      <c r="Q6"/>
    </row>
    <row r="7" spans="1:17">
      <c r="A7"/>
      <c r="B7"/>
      <c r="C7"/>
      <c r="D7"/>
      <c r="E7"/>
      <c r="F7"/>
      <c r="G7"/>
      <c r="H7"/>
      <c r="I7"/>
      <c r="J7"/>
      <c r="K7"/>
      <c r="L7"/>
      <c r="M7"/>
      <c r="N7"/>
      <c r="O7"/>
      <c r="P7"/>
      <c r="Q7"/>
    </row>
    <row r="8" spans="1:17" ht="16.5">
      <c r="A8"/>
      <c r="B8"/>
      <c r="C8"/>
      <c r="D8" s="759" t="s">
        <v>19</v>
      </c>
      <c r="E8" s="759"/>
      <c r="F8" s="759"/>
      <c r="G8" s="759"/>
      <c r="H8" s="759"/>
      <c r="I8" s="759"/>
      <c r="J8" s="759"/>
      <c r="K8" s="759"/>
      <c r="L8" s="759"/>
      <c r="M8" s="759"/>
      <c r="N8" s="759"/>
      <c r="O8" s="759"/>
      <c r="P8" s="759"/>
      <c r="Q8"/>
    </row>
    <row r="9" spans="1:17" ht="16.5">
      <c r="A9"/>
      <c r="B9"/>
      <c r="C9"/>
      <c r="D9" s="147"/>
      <c r="E9" s="147"/>
      <c r="F9" s="147"/>
      <c r="G9" s="147"/>
      <c r="H9" s="147"/>
      <c r="I9" s="147"/>
      <c r="J9" s="147"/>
      <c r="K9" s="147"/>
      <c r="L9" s="147"/>
      <c r="M9" s="147"/>
      <c r="N9" s="147"/>
      <c r="O9" s="147"/>
      <c r="P9" s="147"/>
      <c r="Q9"/>
    </row>
    <row r="10" spans="1:17">
      <c r="A10"/>
      <c r="B10"/>
      <c r="C10"/>
      <c r="D10" s="149"/>
      <c r="E10" s="149"/>
      <c r="F10" s="149"/>
      <c r="G10" s="149"/>
      <c r="H10" s="149"/>
      <c r="I10" s="149"/>
      <c r="J10" s="149"/>
      <c r="K10" s="149"/>
      <c r="L10" s="149"/>
      <c r="M10" s="149"/>
      <c r="N10" s="149"/>
      <c r="O10" s="149"/>
      <c r="P10" s="149"/>
      <c r="Q10"/>
    </row>
    <row r="11" spans="1:17">
      <c r="A11"/>
      <c r="B11" s="783" t="s">
        <v>18</v>
      </c>
      <c r="C11" s="784"/>
      <c r="D11" s="784"/>
      <c r="E11" s="785"/>
      <c r="F11" s="794"/>
      <c r="G11" s="795"/>
      <c r="H11" s="795"/>
      <c r="I11" s="795"/>
      <c r="J11" s="80"/>
      <c r="K11" s="806" t="s">
        <v>289</v>
      </c>
      <c r="L11" s="807"/>
      <c r="M11" s="800"/>
      <c r="N11" s="800"/>
      <c r="O11" s="800"/>
      <c r="P11" s="801"/>
      <c r="Q11"/>
    </row>
    <row r="12" spans="1:17" ht="13.5" customHeight="1">
      <c r="A12"/>
      <c r="B12" s="789" t="s">
        <v>288</v>
      </c>
      <c r="C12" s="790"/>
      <c r="D12" s="790"/>
      <c r="E12" s="791"/>
      <c r="F12" s="796"/>
      <c r="G12" s="797"/>
      <c r="H12" s="797"/>
      <c r="I12" s="797"/>
      <c r="J12" s="80"/>
      <c r="K12" s="808" t="s">
        <v>290</v>
      </c>
      <c r="L12" s="809"/>
      <c r="M12" s="802"/>
      <c r="N12" s="802"/>
      <c r="O12" s="802"/>
      <c r="P12" s="803"/>
      <c r="Q12"/>
    </row>
    <row r="13" spans="1:17" ht="13.5" customHeight="1">
      <c r="A13"/>
      <c r="B13" s="563"/>
      <c r="C13" s="792"/>
      <c r="D13" s="792"/>
      <c r="E13" s="793"/>
      <c r="F13" s="798"/>
      <c r="G13" s="799"/>
      <c r="H13" s="799"/>
      <c r="I13" s="799"/>
      <c r="J13" s="80"/>
      <c r="K13" s="810"/>
      <c r="L13" s="811"/>
      <c r="M13" s="804"/>
      <c r="N13" s="804"/>
      <c r="O13" s="804"/>
      <c r="P13" s="805"/>
      <c r="Q13"/>
    </row>
    <row r="14" spans="1:17">
      <c r="A14"/>
      <c r="B14" s="783" t="s">
        <v>292</v>
      </c>
      <c r="C14" s="784"/>
      <c r="D14" s="784"/>
      <c r="E14" s="785"/>
      <c r="F14" s="786"/>
      <c r="G14" s="787"/>
      <c r="H14" s="787"/>
      <c r="I14" s="788"/>
      <c r="J14" s="81"/>
      <c r="K14" s="148"/>
      <c r="L14" s="148"/>
      <c r="M14" s="82" t="s">
        <v>293</v>
      </c>
      <c r="N14" s="82"/>
      <c r="O14" s="82"/>
      <c r="P14" s="82"/>
      <c r="Q14"/>
    </row>
    <row r="15" spans="1:17">
      <c r="A15"/>
      <c r="B15"/>
      <c r="C15"/>
      <c r="D15"/>
      <c r="E15"/>
      <c r="F15" t="s">
        <v>291</v>
      </c>
      <c r="G15"/>
      <c r="H15"/>
      <c r="I15"/>
      <c r="J15"/>
      <c r="K15"/>
      <c r="L15"/>
      <c r="M15"/>
      <c r="N15"/>
      <c r="O15"/>
      <c r="P15"/>
      <c r="Q15"/>
    </row>
    <row r="16" spans="1:17">
      <c r="A16"/>
      <c r="B16"/>
      <c r="C16"/>
      <c r="D16"/>
      <c r="E16"/>
      <c r="F16"/>
      <c r="G16"/>
      <c r="H16"/>
      <c r="I16"/>
      <c r="J16"/>
      <c r="K16"/>
      <c r="L16"/>
      <c r="M16"/>
      <c r="N16"/>
      <c r="O16"/>
      <c r="P16"/>
      <c r="Q16"/>
    </row>
    <row r="17" spans="1:18">
      <c r="A17"/>
      <c r="B17"/>
      <c r="C17"/>
      <c r="D17"/>
      <c r="E17"/>
      <c r="F17"/>
      <c r="G17"/>
      <c r="H17"/>
      <c r="I17"/>
      <c r="J17"/>
      <c r="K17"/>
      <c r="L17"/>
      <c r="M17"/>
      <c r="N17"/>
      <c r="O17"/>
      <c r="P17"/>
      <c r="Q17"/>
    </row>
    <row r="18" spans="1:18">
      <c r="A18"/>
      <c r="B18"/>
      <c r="C18"/>
      <c r="D18"/>
      <c r="E18" s="763"/>
      <c r="F18" s="763"/>
      <c r="G18" s="764"/>
      <c r="H18" s="764"/>
      <c r="I18" s="764"/>
      <c r="J18" s="764"/>
      <c r="K18" s="764"/>
      <c r="L18" s="764"/>
      <c r="M18" s="764"/>
      <c r="N18" s="764"/>
      <c r="O18" s="764"/>
      <c r="P18"/>
      <c r="Q18"/>
    </row>
    <row r="19" spans="1:18" ht="13.5" customHeight="1">
      <c r="A19"/>
      <c r="B19" s="783" t="s">
        <v>18</v>
      </c>
      <c r="C19" s="784"/>
      <c r="D19" s="784"/>
      <c r="E19" s="785"/>
      <c r="F19" s="794"/>
      <c r="G19" s="795"/>
      <c r="H19" s="795"/>
      <c r="I19" s="795"/>
      <c r="J19" s="80"/>
      <c r="K19" s="806" t="s">
        <v>289</v>
      </c>
      <c r="L19" s="807"/>
      <c r="M19" s="800"/>
      <c r="N19" s="800"/>
      <c r="O19" s="800"/>
      <c r="P19" s="801"/>
      <c r="Q19"/>
    </row>
    <row r="20" spans="1:18" ht="13.5" customHeight="1">
      <c r="A20"/>
      <c r="B20" s="789" t="s">
        <v>288</v>
      </c>
      <c r="C20" s="790"/>
      <c r="D20" s="790"/>
      <c r="E20" s="791"/>
      <c r="F20" s="796"/>
      <c r="G20" s="797"/>
      <c r="H20" s="797"/>
      <c r="I20" s="797"/>
      <c r="J20" s="80"/>
      <c r="K20" s="808" t="s">
        <v>290</v>
      </c>
      <c r="L20" s="809"/>
      <c r="M20" s="802"/>
      <c r="N20" s="802"/>
      <c r="O20" s="802"/>
      <c r="P20" s="803"/>
      <c r="Q20"/>
    </row>
    <row r="21" spans="1:18">
      <c r="A21"/>
      <c r="B21" s="563"/>
      <c r="C21" s="792"/>
      <c r="D21" s="792"/>
      <c r="E21" s="793"/>
      <c r="F21" s="798"/>
      <c r="G21" s="799"/>
      <c r="H21" s="799"/>
      <c r="I21" s="799"/>
      <c r="J21" s="80"/>
      <c r="K21" s="810"/>
      <c r="L21" s="811"/>
      <c r="M21" s="804"/>
      <c r="N21" s="804"/>
      <c r="O21" s="804"/>
      <c r="P21" s="805"/>
      <c r="Q21"/>
    </row>
    <row r="22" spans="1:18">
      <c r="A22"/>
      <c r="B22" s="783" t="s">
        <v>292</v>
      </c>
      <c r="C22" s="784"/>
      <c r="D22" s="784"/>
      <c r="E22" s="785"/>
      <c r="F22" s="786"/>
      <c r="G22" s="787"/>
      <c r="H22" s="787"/>
      <c r="I22" s="788"/>
      <c r="J22" s="81"/>
      <c r="K22" s="148"/>
      <c r="L22" s="148"/>
      <c r="M22" s="82" t="s">
        <v>293</v>
      </c>
      <c r="N22" s="82"/>
      <c r="O22" s="82"/>
      <c r="P22" s="82"/>
      <c r="Q22"/>
    </row>
    <row r="23" spans="1:18">
      <c r="A23"/>
      <c r="B23"/>
      <c r="C23"/>
      <c r="D23"/>
      <c r="E23"/>
      <c r="F23" t="s">
        <v>291</v>
      </c>
      <c r="G23"/>
      <c r="H23"/>
      <c r="I23"/>
      <c r="J23"/>
      <c r="K23"/>
      <c r="L23"/>
      <c r="M23"/>
      <c r="N23"/>
      <c r="O23"/>
      <c r="P23"/>
      <c r="Q23"/>
    </row>
    <row r="24" spans="1:18">
      <c r="A24"/>
      <c r="B24"/>
      <c r="C24"/>
      <c r="D24"/>
      <c r="E24"/>
      <c r="F24"/>
      <c r="G24"/>
      <c r="H24"/>
      <c r="I24"/>
      <c r="J24"/>
      <c r="K24"/>
      <c r="L24"/>
      <c r="M24"/>
      <c r="N24"/>
      <c r="O24"/>
      <c r="P24"/>
      <c r="Q24"/>
    </row>
    <row r="25" spans="1:18">
      <c r="A25"/>
      <c r="B25"/>
      <c r="C25"/>
      <c r="D25"/>
      <c r="E25" s="763"/>
      <c r="F25" s="763"/>
      <c r="G25" s="764"/>
      <c r="H25" s="764"/>
      <c r="I25" s="764"/>
      <c r="J25" s="764"/>
      <c r="K25" s="764"/>
      <c r="L25" s="764"/>
      <c r="M25" s="764"/>
      <c r="N25" s="764"/>
      <c r="O25" s="764"/>
      <c r="P25"/>
      <c r="Q25"/>
    </row>
    <row r="26" spans="1:18" ht="13.5" customHeight="1">
      <c r="A26"/>
      <c r="B26" s="783" t="s">
        <v>18</v>
      </c>
      <c r="C26" s="784"/>
      <c r="D26" s="784"/>
      <c r="E26" s="785"/>
      <c r="F26" s="794"/>
      <c r="G26" s="795"/>
      <c r="H26" s="795"/>
      <c r="I26" s="795"/>
      <c r="J26" s="80"/>
      <c r="K26" s="806" t="s">
        <v>289</v>
      </c>
      <c r="L26" s="807"/>
      <c r="M26" s="800"/>
      <c r="N26" s="800"/>
      <c r="O26" s="800"/>
      <c r="P26" s="801"/>
      <c r="Q26"/>
    </row>
    <row r="27" spans="1:18" ht="13.5" customHeight="1">
      <c r="A27"/>
      <c r="B27" s="789" t="s">
        <v>288</v>
      </c>
      <c r="C27" s="790"/>
      <c r="D27" s="790"/>
      <c r="E27" s="791"/>
      <c r="F27" s="796"/>
      <c r="G27" s="797"/>
      <c r="H27" s="797"/>
      <c r="I27" s="797"/>
      <c r="J27" s="80"/>
      <c r="K27" s="808" t="s">
        <v>290</v>
      </c>
      <c r="L27" s="809"/>
      <c r="M27" s="802"/>
      <c r="N27" s="802"/>
      <c r="O27" s="802"/>
      <c r="P27" s="803"/>
      <c r="Q27"/>
    </row>
    <row r="28" spans="1:18">
      <c r="A28"/>
      <c r="B28" s="563"/>
      <c r="C28" s="792"/>
      <c r="D28" s="792"/>
      <c r="E28" s="793"/>
      <c r="F28" s="798"/>
      <c r="G28" s="799"/>
      <c r="H28" s="799"/>
      <c r="I28" s="799"/>
      <c r="J28" s="80"/>
      <c r="K28" s="810"/>
      <c r="L28" s="811"/>
      <c r="M28" s="804"/>
      <c r="N28" s="804"/>
      <c r="O28" s="804"/>
      <c r="P28" s="805"/>
      <c r="Q28"/>
    </row>
    <row r="29" spans="1:18" ht="14.25" customHeight="1">
      <c r="A29"/>
      <c r="B29" s="783" t="s">
        <v>292</v>
      </c>
      <c r="C29" s="784"/>
      <c r="D29" s="784"/>
      <c r="E29" s="785"/>
      <c r="F29" s="786"/>
      <c r="G29" s="787"/>
      <c r="H29" s="787"/>
      <c r="I29" s="788"/>
      <c r="J29" s="81"/>
      <c r="K29" s="148"/>
      <c r="L29" s="148"/>
      <c r="M29" s="82" t="s">
        <v>293</v>
      </c>
      <c r="N29" s="82"/>
      <c r="O29" s="82"/>
      <c r="P29" s="82"/>
      <c r="Q29"/>
    </row>
    <row r="30" spans="1:18" s="4" customFormat="1" ht="14">
      <c r="A30" s="150"/>
      <c r="B30"/>
      <c r="C30"/>
      <c r="D30"/>
      <c r="E30"/>
      <c r="F30" t="s">
        <v>291</v>
      </c>
      <c r="G30"/>
      <c r="H30"/>
      <c r="I30"/>
      <c r="J30"/>
      <c r="K30"/>
      <c r="L30"/>
      <c r="M30"/>
      <c r="N30"/>
      <c r="O30"/>
      <c r="P30"/>
      <c r="Q30" s="150"/>
      <c r="R30" s="1"/>
    </row>
    <row r="31" spans="1:18" s="4" customFormat="1" ht="14">
      <c r="A31" s="150"/>
      <c r="B31" s="150"/>
      <c r="C31" s="761"/>
      <c r="D31" s="762"/>
      <c r="E31" s="762"/>
      <c r="F31" s="762"/>
      <c r="G31" s="762"/>
      <c r="H31" s="762"/>
      <c r="I31" s="762"/>
      <c r="J31" s="762"/>
      <c r="K31" s="762"/>
      <c r="L31" s="762"/>
      <c r="M31" s="762"/>
      <c r="N31" s="762"/>
      <c r="O31" s="762"/>
      <c r="P31" s="762"/>
      <c r="Q31" s="150"/>
      <c r="R31" s="1"/>
    </row>
    <row r="32" spans="1:18" ht="19">
      <c r="A32"/>
      <c r="B32" s="151"/>
      <c r="C32" s="762"/>
      <c r="D32" s="762"/>
      <c r="E32" s="762"/>
      <c r="F32" s="762"/>
      <c r="G32" s="762"/>
      <c r="H32" s="762"/>
      <c r="I32" s="762"/>
      <c r="J32" s="762"/>
      <c r="K32" s="762"/>
      <c r="L32" s="762"/>
      <c r="M32" s="762"/>
      <c r="N32" s="762"/>
      <c r="O32" s="762"/>
      <c r="P32" s="762"/>
      <c r="Q32"/>
    </row>
    <row r="33" spans="1:17" ht="13.5" customHeight="1">
      <c r="A33"/>
      <c r="B33"/>
      <c r="C33"/>
      <c r="D33"/>
      <c r="E33" s="152"/>
      <c r="F33" s="152"/>
      <c r="G33" s="152"/>
      <c r="H33" s="152"/>
      <c r="I33" s="152"/>
      <c r="J33" s="152"/>
      <c r="K33" s="152"/>
      <c r="L33" s="152"/>
      <c r="M33" s="152"/>
      <c r="N33" s="152"/>
      <c r="O33" s="152"/>
      <c r="P33" s="152"/>
      <c r="Q33" s="152"/>
    </row>
    <row r="34" spans="1:17" ht="13.5" customHeight="1">
      <c r="A34"/>
      <c r="B34"/>
      <c r="C34"/>
      <c r="D34"/>
      <c r="E34" s="152"/>
      <c r="F34" s="152"/>
      <c r="G34" s="152"/>
      <c r="H34" s="152"/>
      <c r="I34" s="152"/>
      <c r="J34" s="152"/>
      <c r="K34" s="152"/>
      <c r="L34" s="152"/>
      <c r="M34" s="152"/>
      <c r="N34" s="152"/>
      <c r="O34" s="152"/>
      <c r="P34" s="152"/>
      <c r="Q34" s="152"/>
    </row>
    <row r="35" spans="1:17">
      <c r="A35"/>
      <c r="B35"/>
      <c r="C35" s="813" t="s">
        <v>17</v>
      </c>
      <c r="D35" s="813"/>
      <c r="E35" s="813"/>
      <c r="F35" s="813"/>
      <c r="G35" s="813"/>
      <c r="H35" s="813"/>
      <c r="I35" s="813"/>
      <c r="J35" s="813"/>
      <c r="K35" s="813"/>
      <c r="L35" s="813"/>
      <c r="M35" s="813"/>
      <c r="N35" s="813"/>
      <c r="O35" s="813"/>
      <c r="P35" s="813"/>
      <c r="Q35"/>
    </row>
    <row r="36" spans="1:17" ht="14.25" customHeight="1">
      <c r="A36"/>
      <c r="B36"/>
      <c r="C36" s="813"/>
      <c r="D36" s="813"/>
      <c r="E36" s="813"/>
      <c r="F36" s="813"/>
      <c r="G36" s="813"/>
      <c r="H36" s="813"/>
      <c r="I36" s="813"/>
      <c r="J36" s="813"/>
      <c r="K36" s="813"/>
      <c r="L36" s="813"/>
      <c r="M36" s="813"/>
      <c r="N36" s="813"/>
      <c r="O36" s="813"/>
      <c r="P36" s="813"/>
      <c r="Q36" s="152"/>
    </row>
    <row r="37" spans="1:17" ht="13.5" customHeight="1">
      <c r="A37"/>
      <c r="B37"/>
      <c r="C37" s="152"/>
      <c r="D37" s="152"/>
      <c r="E37" s="761" t="s">
        <v>16</v>
      </c>
      <c r="F37" s="761"/>
      <c r="G37" s="761"/>
      <c r="H37" s="761"/>
      <c r="I37" s="761"/>
      <c r="J37" s="761"/>
      <c r="K37" s="761"/>
      <c r="L37" s="761"/>
      <c r="M37" s="761"/>
      <c r="N37" s="761"/>
      <c r="O37" s="761"/>
      <c r="P37" s="761"/>
      <c r="Q37" s="761"/>
    </row>
    <row r="38" spans="1:17" ht="13.5" customHeight="1">
      <c r="A38"/>
      <c r="B38"/>
      <c r="C38" s="153"/>
      <c r="D38" s="153"/>
      <c r="E38" s="761"/>
      <c r="F38" s="761"/>
      <c r="G38" s="761"/>
      <c r="H38" s="761"/>
      <c r="I38" s="761"/>
      <c r="J38" s="761"/>
      <c r="K38" s="761"/>
      <c r="L38" s="761"/>
      <c r="M38" s="761"/>
      <c r="N38" s="761"/>
      <c r="O38" s="761"/>
      <c r="P38" s="761"/>
      <c r="Q38" s="761"/>
    </row>
    <row r="39" spans="1:17" ht="13.5" customHeight="1">
      <c r="A39"/>
      <c r="B39"/>
      <c r="C39" s="152"/>
      <c r="D39" s="152"/>
      <c r="E39" s="152"/>
      <c r="F39" s="152"/>
      <c r="G39" s="152"/>
      <c r="H39" s="152"/>
      <c r="I39" s="152"/>
      <c r="J39" s="152"/>
      <c r="K39" s="152"/>
      <c r="L39" s="152"/>
      <c r="M39" s="152"/>
      <c r="N39" s="152"/>
      <c r="O39" s="152"/>
      <c r="P39" s="154"/>
      <c r="Q39" s="153"/>
    </row>
    <row r="40" spans="1:17" ht="13.5" customHeight="1">
      <c r="A40"/>
      <c r="B40"/>
      <c r="C40" s="761" t="s">
        <v>15</v>
      </c>
      <c r="D40" s="761"/>
      <c r="E40" s="761"/>
      <c r="F40" s="761"/>
      <c r="G40" s="761"/>
      <c r="H40" s="761"/>
      <c r="I40" s="761"/>
      <c r="J40" s="761"/>
      <c r="K40" s="761"/>
      <c r="L40" s="761"/>
      <c r="M40" s="761"/>
      <c r="N40" s="761"/>
      <c r="O40" s="761"/>
      <c r="P40" s="761"/>
      <c r="Q40" s="761"/>
    </row>
    <row r="41" spans="1:17" ht="13.5" customHeight="1">
      <c r="A41"/>
      <c r="B41"/>
      <c r="C41" s="761"/>
      <c r="D41" s="761"/>
      <c r="E41" s="761"/>
      <c r="F41" s="761"/>
      <c r="G41" s="761"/>
      <c r="H41" s="761"/>
      <c r="I41" s="761"/>
      <c r="J41" s="761"/>
      <c r="K41" s="761"/>
      <c r="L41" s="761"/>
      <c r="M41" s="761"/>
      <c r="N41" s="761"/>
      <c r="O41" s="761"/>
      <c r="P41" s="761"/>
      <c r="Q41" s="761"/>
    </row>
    <row r="42" spans="1:17" ht="13.5" customHeight="1">
      <c r="A42"/>
      <c r="B42"/>
      <c r="C42" s="152"/>
      <c r="D42" s="152"/>
      <c r="E42" s="152"/>
      <c r="F42" s="152"/>
      <c r="G42" s="152"/>
      <c r="H42" s="152"/>
      <c r="I42" s="152"/>
      <c r="J42" s="152"/>
      <c r="K42" s="152"/>
      <c r="L42" s="152"/>
      <c r="M42" s="152"/>
      <c r="N42" s="152"/>
      <c r="O42" s="152"/>
      <c r="P42" s="154"/>
      <c r="Q42" s="153"/>
    </row>
    <row r="43" spans="1:17" ht="14.25" customHeight="1">
      <c r="A43"/>
      <c r="B43"/>
      <c r="C43" s="761" t="s">
        <v>14</v>
      </c>
      <c r="D43" s="761"/>
      <c r="E43" s="812" t="s">
        <v>607</v>
      </c>
      <c r="F43" s="812"/>
      <c r="G43" s="812"/>
      <c r="H43" s="812"/>
      <c r="I43" s="812"/>
      <c r="J43" s="812"/>
      <c r="K43" s="812"/>
      <c r="L43" s="812"/>
      <c r="M43" s="812"/>
      <c r="N43" s="812"/>
      <c r="O43" s="812"/>
      <c r="P43"/>
      <c r="Q43"/>
    </row>
    <row r="44" spans="1:17">
      <c r="A44"/>
      <c r="B44"/>
      <c r="C44"/>
      <c r="D44"/>
      <c r="E44" s="812"/>
      <c r="F44" s="812"/>
      <c r="G44" s="812"/>
      <c r="H44" s="812"/>
      <c r="I44" s="812"/>
      <c r="J44" s="812"/>
      <c r="K44" s="812"/>
      <c r="L44" s="812"/>
      <c r="M44" s="812"/>
      <c r="N44" s="812"/>
      <c r="O44" s="812"/>
      <c r="P44"/>
      <c r="Q44"/>
    </row>
    <row r="45" spans="1:17">
      <c r="A45"/>
      <c r="B45"/>
      <c r="C45"/>
      <c r="D45"/>
      <c r="E45" s="812"/>
      <c r="F45" s="812"/>
      <c r="G45" s="812"/>
      <c r="H45" s="812"/>
      <c r="I45" s="812"/>
      <c r="J45" s="812"/>
      <c r="K45" s="812"/>
      <c r="L45" s="812"/>
      <c r="M45" s="812"/>
      <c r="N45" s="812"/>
      <c r="O45" s="812"/>
      <c r="P45"/>
      <c r="Q45"/>
    </row>
    <row r="46" spans="1:17">
      <c r="A46"/>
      <c r="B46"/>
      <c r="C46"/>
      <c r="D46"/>
      <c r="E46" s="812"/>
      <c r="F46" s="812"/>
      <c r="G46" s="812"/>
      <c r="H46" s="812"/>
      <c r="I46" s="812"/>
      <c r="J46" s="812"/>
      <c r="K46" s="812"/>
      <c r="L46" s="812"/>
      <c r="M46" s="812"/>
      <c r="N46" s="812"/>
      <c r="O46" s="812"/>
      <c r="P46"/>
      <c r="Q46"/>
    </row>
    <row r="47" spans="1:17">
      <c r="A47"/>
      <c r="B47"/>
      <c r="C47"/>
      <c r="D47"/>
      <c r="E47" s="155"/>
      <c r="F47" s="155"/>
      <c r="G47" s="155"/>
      <c r="H47" s="155"/>
      <c r="I47" s="155"/>
      <c r="J47" s="155"/>
      <c r="K47" s="155"/>
      <c r="L47" s="155"/>
      <c r="M47" s="155"/>
      <c r="N47" s="155"/>
      <c r="O47" s="155"/>
      <c r="P47"/>
      <c r="Q47"/>
    </row>
    <row r="48" spans="1:17">
      <c r="A48"/>
      <c r="B48"/>
      <c r="C48"/>
      <c r="D48"/>
      <c r="E48" s="155"/>
      <c r="F48" s="155"/>
      <c r="G48" s="155"/>
      <c r="H48" s="155"/>
      <c r="I48" s="155"/>
      <c r="J48" s="155"/>
      <c r="K48" s="155"/>
      <c r="L48" s="155"/>
      <c r="M48" s="155"/>
      <c r="N48" s="155"/>
      <c r="O48" s="155"/>
      <c r="P48"/>
      <c r="Q48"/>
    </row>
    <row r="49" spans="1:18">
      <c r="A49"/>
      <c r="B49"/>
      <c r="C49"/>
      <c r="D49"/>
      <c r="E49" s="155"/>
      <c r="F49" s="155"/>
      <c r="G49" s="155"/>
      <c r="H49" s="155"/>
      <c r="I49" s="155"/>
      <c r="J49" s="155"/>
      <c r="K49" s="155"/>
      <c r="L49" s="155"/>
      <c r="M49" s="155"/>
      <c r="N49" s="155"/>
      <c r="O49" s="155"/>
      <c r="P49"/>
      <c r="Q49"/>
    </row>
    <row r="50" spans="1:18">
      <c r="A50"/>
      <c r="B50"/>
      <c r="C50"/>
      <c r="D50"/>
      <c r="E50" s="155"/>
      <c r="F50" s="155"/>
      <c r="G50" s="155"/>
      <c r="H50" s="155"/>
      <c r="I50" s="155"/>
      <c r="J50" s="155"/>
      <c r="K50" s="155"/>
      <c r="L50" s="155"/>
      <c r="M50" s="155"/>
      <c r="N50" s="155"/>
      <c r="O50" s="155"/>
      <c r="P50"/>
      <c r="Q50"/>
    </row>
    <row r="51" spans="1:18">
      <c r="A51"/>
      <c r="B51"/>
      <c r="C51"/>
      <c r="D51"/>
      <c r="E51"/>
      <c r="F51"/>
      <c r="G51"/>
      <c r="H51"/>
      <c r="I51"/>
      <c r="J51"/>
      <c r="K51"/>
      <c r="L51"/>
      <c r="M51"/>
      <c r="N51"/>
      <c r="O51"/>
      <c r="P51"/>
      <c r="Q51"/>
    </row>
    <row r="52" spans="1:18">
      <c r="A52"/>
      <c r="B52"/>
      <c r="C52"/>
      <c r="D52"/>
      <c r="E52"/>
      <c r="F52"/>
      <c r="G52"/>
      <c r="H52"/>
      <c r="I52"/>
      <c r="J52"/>
      <c r="K52"/>
      <c r="L52"/>
      <c r="M52"/>
      <c r="N52"/>
      <c r="O52"/>
      <c r="P52"/>
      <c r="Q52"/>
    </row>
    <row r="53" spans="1:18" s="4" customFormat="1" ht="14">
      <c r="A53"/>
      <c r="B53"/>
      <c r="C53"/>
      <c r="D53"/>
      <c r="E53"/>
      <c r="F53"/>
      <c r="G53"/>
      <c r="H53"/>
      <c r="I53"/>
      <c r="J53"/>
      <c r="K53"/>
      <c r="L53"/>
      <c r="M53"/>
      <c r="N53"/>
      <c r="O53"/>
      <c r="P53"/>
      <c r="Q53"/>
      <c r="R53" s="1"/>
    </row>
    <row r="54" spans="1:18" s="4" customFormat="1" ht="14">
      <c r="A54"/>
      <c r="B54"/>
      <c r="C54"/>
      <c r="D54"/>
      <c r="E54"/>
      <c r="F54"/>
      <c r="G54"/>
      <c r="H54"/>
      <c r="I54"/>
      <c r="J54"/>
      <c r="K54"/>
      <c r="L54"/>
      <c r="M54"/>
      <c r="N54"/>
      <c r="O54"/>
      <c r="P54"/>
      <c r="Q54"/>
      <c r="R54" s="1"/>
    </row>
    <row r="55" spans="1:18">
      <c r="A55"/>
      <c r="B55"/>
      <c r="C55"/>
      <c r="D55"/>
      <c r="E55"/>
      <c r="F55"/>
      <c r="G55"/>
      <c r="H55"/>
      <c r="I55"/>
      <c r="J55"/>
      <c r="K55"/>
      <c r="L55"/>
      <c r="M55"/>
      <c r="N55"/>
      <c r="O55"/>
      <c r="P55"/>
      <c r="Q55"/>
    </row>
    <row r="56" spans="1:18">
      <c r="A56"/>
      <c r="B56"/>
      <c r="C56"/>
      <c r="D56"/>
      <c r="E56"/>
      <c r="F56"/>
      <c r="G56"/>
      <c r="H56"/>
      <c r="I56"/>
      <c r="J56"/>
      <c r="K56"/>
      <c r="L56"/>
      <c r="M56"/>
      <c r="N56"/>
      <c r="O56"/>
      <c r="P56"/>
      <c r="Q56"/>
    </row>
    <row r="57" spans="1:18">
      <c r="A57"/>
      <c r="B57"/>
      <c r="C57"/>
      <c r="D57"/>
      <c r="E57"/>
      <c r="F57"/>
      <c r="G57"/>
      <c r="H57"/>
      <c r="I57"/>
      <c r="J57"/>
      <c r="K57"/>
      <c r="L57"/>
      <c r="M57"/>
      <c r="N57"/>
      <c r="O57"/>
      <c r="P57"/>
      <c r="Q57"/>
    </row>
    <row r="58" spans="1:18">
      <c r="A58"/>
      <c r="B58"/>
      <c r="C58"/>
      <c r="D58"/>
      <c r="E58"/>
      <c r="F58"/>
      <c r="G58"/>
      <c r="H58"/>
      <c r="I58"/>
      <c r="J58"/>
      <c r="K58"/>
      <c r="L58"/>
      <c r="M58"/>
      <c r="N58"/>
      <c r="O58"/>
      <c r="P58"/>
      <c r="Q58"/>
    </row>
    <row r="59" spans="1:18">
      <c r="A59"/>
      <c r="B59"/>
      <c r="C59"/>
      <c r="D59"/>
      <c r="E59"/>
      <c r="F59"/>
      <c r="G59"/>
      <c r="H59"/>
      <c r="I59"/>
      <c r="J59"/>
      <c r="K59"/>
      <c r="L59"/>
      <c r="M59"/>
      <c r="N59"/>
      <c r="O59"/>
      <c r="P59"/>
      <c r="Q59"/>
    </row>
    <row r="60" spans="1:18">
      <c r="A60"/>
      <c r="B60"/>
      <c r="C60"/>
      <c r="D60"/>
      <c r="E60"/>
      <c r="F60"/>
      <c r="G60"/>
      <c r="H60"/>
      <c r="I60"/>
      <c r="J60"/>
      <c r="K60"/>
      <c r="L60"/>
      <c r="M60"/>
      <c r="N60"/>
      <c r="O60"/>
      <c r="P60"/>
      <c r="Q60"/>
    </row>
    <row r="61" spans="1:18">
      <c r="A61"/>
      <c r="B61"/>
      <c r="C61"/>
      <c r="D61"/>
      <c r="E61"/>
      <c r="F61"/>
      <c r="G61"/>
      <c r="H61"/>
      <c r="I61"/>
      <c r="J61"/>
      <c r="K61"/>
      <c r="L61"/>
      <c r="M61"/>
      <c r="N61"/>
      <c r="O61"/>
      <c r="P61"/>
      <c r="Q61"/>
    </row>
    <row r="62" spans="1:18" ht="19">
      <c r="A62"/>
      <c r="B62" s="642" t="s">
        <v>13</v>
      </c>
      <c r="C62" s="642"/>
      <c r="D62" s="642"/>
      <c r="E62" s="642"/>
      <c r="F62" s="642"/>
      <c r="G62" s="642"/>
      <c r="H62" s="642"/>
      <c r="I62" s="642"/>
      <c r="J62" s="642"/>
      <c r="K62" s="642"/>
      <c r="L62" s="642"/>
      <c r="M62" s="642"/>
      <c r="N62" s="642"/>
      <c r="O62" s="642"/>
      <c r="P62" s="642"/>
      <c r="Q62"/>
    </row>
    <row r="63" spans="1:18" ht="22.5" customHeight="1"/>
  </sheetData>
  <sheetProtection sheet="1" selectLockedCells="1"/>
  <mergeCells count="45">
    <mergeCell ref="B29:E29"/>
    <mergeCell ref="F29:I29"/>
    <mergeCell ref="E43:O46"/>
    <mergeCell ref="C43:D43"/>
    <mergeCell ref="C40:Q41"/>
    <mergeCell ref="E37:Q38"/>
    <mergeCell ref="C35:P36"/>
    <mergeCell ref="M26:P26"/>
    <mergeCell ref="B27:E28"/>
    <mergeCell ref="F27:I28"/>
    <mergeCell ref="K27:L28"/>
    <mergeCell ref="M27:P28"/>
    <mergeCell ref="B22:E22"/>
    <mergeCell ref="F22:I22"/>
    <mergeCell ref="B26:E26"/>
    <mergeCell ref="F26:I26"/>
    <mergeCell ref="K26:L26"/>
    <mergeCell ref="B19:E19"/>
    <mergeCell ref="F19:I19"/>
    <mergeCell ref="K19:L19"/>
    <mergeCell ref="B20:E21"/>
    <mergeCell ref="F20:I21"/>
    <mergeCell ref="K20:L21"/>
    <mergeCell ref="M19:P19"/>
    <mergeCell ref="M20:P21"/>
    <mergeCell ref="M11:P11"/>
    <mergeCell ref="M12:P13"/>
    <mergeCell ref="K11:L11"/>
    <mergeCell ref="K12:L13"/>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s>
  <phoneticPr fontId="10"/>
  <dataValidations disablePrompts="1"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L26" sqref="L26:P26"/>
    </sheetView>
  </sheetViews>
  <sheetFormatPr defaultColWidth="3.453125" defaultRowHeight="17.25" customHeight="1"/>
  <cols>
    <col min="1" max="1" width="3.7265625" style="5" customWidth="1"/>
    <col min="2" max="2" width="2.453125" style="5" customWidth="1"/>
    <col min="3" max="4" width="3.453125" style="8" customWidth="1"/>
    <col min="5" max="8" width="3.453125" style="5" customWidth="1"/>
    <col min="9" max="9" width="6.08984375" style="8" customWidth="1"/>
    <col min="10" max="25" width="3.453125" style="5" customWidth="1"/>
    <col min="26" max="28" width="3.453125" style="7" customWidth="1"/>
    <col min="29" max="35" width="3.453125" style="5"/>
    <col min="36" max="36" width="2.453125" style="5" customWidth="1"/>
    <col min="37" max="37" width="3.7265625" style="5" customWidth="1"/>
    <col min="38" max="38" width="3.453125" style="6"/>
    <col min="39" max="46" width="3.453125" style="5" customWidth="1"/>
    <col min="47" max="16384" width="3.453125" style="5"/>
  </cols>
  <sheetData>
    <row r="1" spans="1:37" ht="22.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row>
    <row r="2" spans="1:37" ht="32.25" customHeight="1">
      <c r="A2" s="6"/>
      <c r="B2" s="140"/>
      <c r="C2" s="18"/>
      <c r="D2" s="18"/>
      <c r="E2" s="12"/>
      <c r="F2" s="12"/>
      <c r="G2" s="12"/>
      <c r="H2" s="12"/>
      <c r="I2" s="18"/>
      <c r="J2" s="12"/>
      <c r="K2" s="12"/>
      <c r="L2" s="12"/>
      <c r="M2" s="12"/>
      <c r="N2" s="12"/>
      <c r="O2" s="12"/>
      <c r="P2" s="12"/>
      <c r="Q2" s="12"/>
      <c r="R2" s="12"/>
      <c r="S2" s="12"/>
      <c r="T2" s="12"/>
      <c r="U2" s="12"/>
      <c r="V2" s="12"/>
      <c r="W2" s="12"/>
      <c r="X2" s="12"/>
      <c r="Y2" s="12"/>
      <c r="Z2" s="120"/>
      <c r="AA2" s="120"/>
      <c r="AB2" s="120"/>
      <c r="AC2" s="740" t="s">
        <v>463</v>
      </c>
      <c r="AD2" s="740"/>
      <c r="AE2" s="740"/>
      <c r="AF2" s="740"/>
      <c r="AG2" s="740"/>
      <c r="AH2" s="740"/>
      <c r="AI2" s="740"/>
      <c r="AJ2" s="12"/>
      <c r="AK2" s="6"/>
    </row>
    <row r="3" spans="1:37" ht="21" customHeight="1">
      <c r="A3" s="6"/>
      <c r="B3" s="140"/>
      <c r="C3" s="18"/>
      <c r="D3" s="18"/>
      <c r="E3" s="12"/>
      <c r="F3" s="12"/>
      <c r="G3" s="12"/>
      <c r="H3" s="12"/>
      <c r="I3" s="18"/>
      <c r="J3" s="12"/>
      <c r="K3" s="12"/>
      <c r="L3" s="12"/>
      <c r="M3" s="12"/>
      <c r="N3" s="12"/>
      <c r="O3" s="12"/>
      <c r="P3" s="12"/>
      <c r="Q3" s="12"/>
      <c r="R3" s="12"/>
      <c r="S3" s="12"/>
      <c r="T3" s="12"/>
      <c r="U3" s="12"/>
      <c r="V3" s="12"/>
      <c r="W3" s="12"/>
      <c r="X3" s="12"/>
      <c r="Y3" s="12"/>
      <c r="Z3" s="120"/>
      <c r="AA3" s="120"/>
      <c r="AB3" s="120"/>
      <c r="AC3" s="845" t="s">
        <v>70</v>
      </c>
      <c r="AD3" s="845"/>
      <c r="AE3" s="845"/>
      <c r="AF3" s="845"/>
      <c r="AG3" s="845"/>
      <c r="AH3" s="845"/>
      <c r="AI3" s="845"/>
      <c r="AJ3" s="12"/>
      <c r="AK3" s="6"/>
    </row>
    <row r="4" spans="1:37" ht="18" customHeight="1">
      <c r="A4" s="6"/>
      <c r="B4" s="140"/>
      <c r="C4" s="18"/>
      <c r="D4" s="18"/>
      <c r="E4" s="12"/>
      <c r="F4" s="12"/>
      <c r="G4" s="12"/>
      <c r="H4" s="12"/>
      <c r="I4" s="18"/>
      <c r="J4" s="12"/>
      <c r="K4" s="12"/>
      <c r="L4" s="12"/>
      <c r="M4" s="12"/>
      <c r="N4" s="12"/>
      <c r="O4" s="12"/>
      <c r="P4" s="12"/>
      <c r="Q4" s="12"/>
      <c r="R4" s="12"/>
      <c r="S4" s="12"/>
      <c r="T4" s="12"/>
      <c r="U4" s="12"/>
      <c r="V4" s="12"/>
      <c r="W4" s="12"/>
      <c r="X4" s="12"/>
      <c r="Y4" s="12"/>
      <c r="Z4" s="120"/>
      <c r="AA4" s="120"/>
      <c r="AB4" s="120"/>
      <c r="AC4" s="845"/>
      <c r="AD4" s="845"/>
      <c r="AE4" s="845"/>
      <c r="AF4" s="845"/>
      <c r="AG4" s="845"/>
      <c r="AH4" s="845"/>
      <c r="AI4" s="845"/>
      <c r="AJ4" s="12"/>
      <c r="AK4" s="6"/>
    </row>
    <row r="5" spans="1:37" ht="21" customHeight="1">
      <c r="A5" s="6"/>
      <c r="B5" s="140"/>
      <c r="C5" s="18"/>
      <c r="D5" s="18"/>
      <c r="E5" s="12"/>
      <c r="F5" s="12"/>
      <c r="G5" s="12"/>
      <c r="H5" s="12"/>
      <c r="I5" s="18"/>
      <c r="J5" s="12"/>
      <c r="K5" s="12"/>
      <c r="L5" s="12"/>
      <c r="M5" s="12"/>
      <c r="N5" s="12"/>
      <c r="O5" s="12"/>
      <c r="P5" s="12"/>
      <c r="Q5" s="12"/>
      <c r="R5" s="12"/>
      <c r="S5" s="12"/>
      <c r="T5" s="12"/>
      <c r="U5" s="12"/>
      <c r="V5" s="12"/>
      <c r="W5" s="12"/>
      <c r="X5" s="12"/>
      <c r="Y5" s="12"/>
      <c r="Z5" s="120"/>
      <c r="AA5" s="120"/>
      <c r="AB5" s="120"/>
      <c r="AC5" s="845"/>
      <c r="AD5" s="845"/>
      <c r="AE5" s="845"/>
      <c r="AF5" s="845"/>
      <c r="AG5" s="845"/>
      <c r="AH5" s="845"/>
      <c r="AI5" s="845"/>
      <c r="AJ5" s="120"/>
      <c r="AK5" s="6"/>
    </row>
    <row r="6" spans="1:37" ht="23.25" customHeight="1">
      <c r="A6" s="6"/>
      <c r="B6" s="140"/>
      <c r="C6" s="18"/>
      <c r="D6" s="18"/>
      <c r="E6" s="12"/>
      <c r="F6" s="12"/>
      <c r="G6" s="12"/>
      <c r="H6" s="12"/>
      <c r="I6" s="18"/>
      <c r="J6" s="12"/>
      <c r="K6" s="12"/>
      <c r="L6" s="12"/>
      <c r="M6" s="12"/>
      <c r="N6" s="12"/>
      <c r="O6" s="12"/>
      <c r="P6" s="12"/>
      <c r="Q6" s="12"/>
      <c r="R6" s="12"/>
      <c r="S6" s="12"/>
      <c r="T6" s="12"/>
      <c r="U6" s="12"/>
      <c r="V6" s="12"/>
      <c r="W6" s="12"/>
      <c r="X6" s="12"/>
      <c r="Y6" s="12"/>
      <c r="Z6" s="120"/>
      <c r="AA6" s="120"/>
      <c r="AB6" s="120"/>
      <c r="AC6" s="12"/>
      <c r="AD6" s="12"/>
      <c r="AE6" s="12"/>
      <c r="AF6" s="120"/>
      <c r="AG6" s="120"/>
      <c r="AH6" s="120"/>
      <c r="AI6" s="120"/>
      <c r="AJ6" s="120"/>
      <c r="AK6" s="6"/>
    </row>
    <row r="7" spans="1:37" ht="23.25" customHeight="1">
      <c r="A7" s="6"/>
      <c r="B7" s="140"/>
      <c r="C7" s="846" t="s">
        <v>69</v>
      </c>
      <c r="D7" s="846"/>
      <c r="E7" s="846"/>
      <c r="F7" s="846"/>
      <c r="G7" s="846"/>
      <c r="H7" s="846"/>
      <c r="I7" s="846"/>
      <c r="J7" s="846"/>
      <c r="K7" s="846"/>
      <c r="L7" s="846"/>
      <c r="M7" s="846"/>
      <c r="N7" s="846"/>
      <c r="O7" s="846"/>
      <c r="P7" s="846"/>
      <c r="Q7" s="846"/>
      <c r="R7" s="846"/>
      <c r="S7" s="846"/>
      <c r="T7" s="846"/>
      <c r="U7" s="846"/>
      <c r="V7" s="846"/>
      <c r="W7" s="846"/>
      <c r="X7" s="846"/>
      <c r="Y7" s="846"/>
      <c r="Z7" s="846"/>
      <c r="AA7" s="846"/>
      <c r="AB7" s="846"/>
      <c r="AC7" s="846"/>
      <c r="AD7" s="846"/>
      <c r="AE7" s="846"/>
      <c r="AF7" s="846"/>
      <c r="AG7" s="846"/>
      <c r="AH7" s="846"/>
      <c r="AI7" s="846"/>
      <c r="AJ7" s="12"/>
      <c r="AK7" s="6"/>
    </row>
    <row r="8" spans="1:37" ht="23.25" customHeight="1">
      <c r="A8" s="6"/>
      <c r="B8" s="140"/>
      <c r="C8" s="18"/>
      <c r="D8" s="18"/>
      <c r="E8" s="12"/>
      <c r="F8" s="12"/>
      <c r="G8" s="12"/>
      <c r="H8" s="12"/>
      <c r="I8" s="18"/>
      <c r="J8" s="12"/>
      <c r="K8" s="12"/>
      <c r="L8" s="12"/>
      <c r="M8" s="12"/>
      <c r="N8" s="12"/>
      <c r="O8" s="12"/>
      <c r="P8" s="12"/>
      <c r="Q8" s="12"/>
      <c r="R8" s="198"/>
      <c r="S8" s="198"/>
      <c r="T8" s="198"/>
      <c r="U8" s="198"/>
      <c r="V8" s="198"/>
      <c r="W8" s="198"/>
      <c r="X8" s="198"/>
      <c r="Y8" s="198"/>
      <c r="Z8" s="198"/>
      <c r="AA8" s="198"/>
      <c r="AB8" s="198"/>
      <c r="AC8" s="198"/>
      <c r="AD8" s="198"/>
      <c r="AE8" s="198"/>
      <c r="AF8" s="198"/>
      <c r="AG8" s="198"/>
      <c r="AH8" s="198"/>
      <c r="AI8" s="198"/>
      <c r="AJ8" s="12"/>
      <c r="AK8" s="6"/>
    </row>
    <row r="9" spans="1:37" ht="23.25" customHeight="1">
      <c r="A9" s="6"/>
      <c r="B9" s="140"/>
      <c r="C9" s="18"/>
      <c r="D9" s="18"/>
      <c r="E9" s="12"/>
      <c r="F9" s="12"/>
      <c r="G9" s="12"/>
      <c r="H9" s="12"/>
      <c r="I9" s="18"/>
      <c r="J9" s="847" t="s">
        <v>68</v>
      </c>
      <c r="K9" s="847"/>
      <c r="L9" s="847"/>
      <c r="M9" s="847"/>
      <c r="N9" s="848"/>
      <c r="O9" s="849"/>
      <c r="P9" s="849"/>
      <c r="Q9" s="849"/>
      <c r="R9" s="849"/>
      <c r="S9" s="849"/>
      <c r="T9" s="849"/>
      <c r="U9" s="849"/>
      <c r="V9" s="849"/>
      <c r="W9" s="852" t="s">
        <v>67</v>
      </c>
      <c r="X9" s="852"/>
      <c r="Y9" s="852"/>
      <c r="Z9" s="852"/>
      <c r="AA9" s="852"/>
      <c r="AB9" s="853"/>
      <c r="AC9" s="198"/>
      <c r="AD9" s="198"/>
      <c r="AE9" s="198"/>
      <c r="AF9" s="198"/>
      <c r="AG9" s="198"/>
      <c r="AH9" s="198"/>
      <c r="AI9" s="198"/>
      <c r="AJ9" s="12"/>
      <c r="AK9" s="6"/>
    </row>
    <row r="10" spans="1:37" ht="23.25" customHeight="1">
      <c r="A10" s="6"/>
      <c r="B10" s="140"/>
      <c r="C10" s="199"/>
      <c r="D10" s="18"/>
      <c r="E10" s="12"/>
      <c r="F10" s="12"/>
      <c r="G10" s="12"/>
      <c r="H10" s="12"/>
      <c r="I10" s="18"/>
      <c r="J10" s="847"/>
      <c r="K10" s="847"/>
      <c r="L10" s="847"/>
      <c r="M10" s="847"/>
      <c r="N10" s="850"/>
      <c r="O10" s="851"/>
      <c r="P10" s="851"/>
      <c r="Q10" s="851"/>
      <c r="R10" s="851"/>
      <c r="S10" s="851"/>
      <c r="T10" s="851"/>
      <c r="U10" s="851"/>
      <c r="V10" s="851"/>
      <c r="W10" s="854"/>
      <c r="X10" s="854"/>
      <c r="Y10" s="854"/>
      <c r="Z10" s="854"/>
      <c r="AA10" s="854"/>
      <c r="AB10" s="855"/>
      <c r="AC10" s="12"/>
      <c r="AD10" s="12"/>
      <c r="AE10" s="12"/>
      <c r="AF10" s="12"/>
      <c r="AG10" s="12"/>
      <c r="AH10" s="12"/>
      <c r="AI10" s="12"/>
      <c r="AJ10" s="12"/>
      <c r="AK10" s="6"/>
    </row>
    <row r="11" spans="1:37" ht="17.25" customHeight="1">
      <c r="A11" s="6"/>
      <c r="B11" s="140"/>
      <c r="C11" s="173"/>
      <c r="D11" s="173"/>
      <c r="E11" s="173"/>
      <c r="F11" s="173"/>
      <c r="G11" s="173"/>
      <c r="H11" s="173"/>
      <c r="I11" s="200"/>
      <c r="J11" s="200"/>
      <c r="K11" s="200"/>
      <c r="L11" s="200"/>
      <c r="M11" s="200"/>
      <c r="N11" s="200"/>
      <c r="O11" s="200"/>
      <c r="P11" s="200"/>
      <c r="Q11" s="200"/>
      <c r="R11" s="200"/>
      <c r="S11" s="200"/>
      <c r="T11" s="200"/>
      <c r="U11" s="200"/>
      <c r="V11" s="200"/>
      <c r="W11" s="200"/>
      <c r="X11" s="200"/>
      <c r="Y11" s="12"/>
      <c r="Z11" s="120"/>
      <c r="AA11" s="120"/>
      <c r="AB11" s="120"/>
      <c r="AC11" s="12"/>
      <c r="AD11" s="12"/>
      <c r="AE11" s="12"/>
      <c r="AF11" s="12"/>
      <c r="AG11" s="12"/>
      <c r="AH11" s="12"/>
      <c r="AI11" s="12"/>
      <c r="AJ11" s="12"/>
      <c r="AK11" s="6"/>
    </row>
    <row r="12" spans="1:37" ht="23.25" customHeight="1">
      <c r="A12" s="6"/>
      <c r="B12" s="140"/>
      <c r="C12"/>
      <c r="D12"/>
      <c r="E12"/>
      <c r="F12"/>
      <c r="G12"/>
      <c r="H12"/>
      <c r="I12"/>
      <c r="J12" s="856" t="s">
        <v>66</v>
      </c>
      <c r="K12" s="857"/>
      <c r="L12" s="857"/>
      <c r="M12" s="858"/>
      <c r="N12" s="865"/>
      <c r="O12" s="866"/>
      <c r="P12" s="866"/>
      <c r="Q12" s="867"/>
      <c r="R12" s="871" t="s">
        <v>65</v>
      </c>
      <c r="S12" s="871"/>
      <c r="T12" s="871"/>
      <c r="U12" s="871"/>
      <c r="V12" s="871"/>
      <c r="W12" s="871"/>
      <c r="X12" s="871"/>
      <c r="Y12" s="871"/>
      <c r="Z12" s="871"/>
      <c r="AA12" s="871"/>
      <c r="AB12" s="871"/>
      <c r="AC12" s="191"/>
      <c r="AD12" s="191"/>
      <c r="AE12"/>
      <c r="AF12"/>
      <c r="AG12"/>
      <c r="AH12"/>
      <c r="AI12"/>
      <c r="AJ12" s="12"/>
      <c r="AK12" s="6"/>
    </row>
    <row r="13" spans="1:37" ht="23.25" customHeight="1">
      <c r="A13" s="6"/>
      <c r="B13" s="140"/>
      <c r="C13"/>
      <c r="D13"/>
      <c r="E13"/>
      <c r="F13"/>
      <c r="G13"/>
      <c r="H13"/>
      <c r="I13"/>
      <c r="J13" s="859"/>
      <c r="K13" s="860"/>
      <c r="L13" s="860"/>
      <c r="M13" s="861"/>
      <c r="N13" s="868"/>
      <c r="O13" s="869"/>
      <c r="P13" s="869"/>
      <c r="Q13" s="870"/>
      <c r="R13" s="871"/>
      <c r="S13" s="871"/>
      <c r="T13" s="871"/>
      <c r="U13" s="871"/>
      <c r="V13" s="871"/>
      <c r="W13" s="871"/>
      <c r="X13" s="871"/>
      <c r="Y13" s="871"/>
      <c r="Z13" s="871"/>
      <c r="AA13" s="871"/>
      <c r="AB13" s="871"/>
      <c r="AC13"/>
      <c r="AD13"/>
      <c r="AE13"/>
      <c r="AF13"/>
      <c r="AG13"/>
      <c r="AH13"/>
      <c r="AI13"/>
      <c r="AJ13" s="201"/>
      <c r="AK13" s="6"/>
    </row>
    <row r="14" spans="1:37" s="8" customFormat="1" ht="23.25" customHeight="1">
      <c r="A14" s="6"/>
      <c r="B14" s="202"/>
      <c r="C14"/>
      <c r="D14"/>
      <c r="E14"/>
      <c r="F14"/>
      <c r="G14"/>
      <c r="H14"/>
      <c r="I14"/>
      <c r="J14" s="859"/>
      <c r="K14" s="860"/>
      <c r="L14" s="860"/>
      <c r="M14" s="861"/>
      <c r="N14" s="865"/>
      <c r="O14" s="866"/>
      <c r="P14" s="866"/>
      <c r="Q14" s="867"/>
      <c r="R14" s="872" t="s">
        <v>8</v>
      </c>
      <c r="S14" s="872"/>
      <c r="T14" s="872"/>
      <c r="U14" s="872"/>
      <c r="V14" s="872"/>
      <c r="W14" s="872"/>
      <c r="X14" s="872"/>
      <c r="Y14" s="872"/>
      <c r="Z14" s="872"/>
      <c r="AA14" s="872"/>
      <c r="AB14" s="872"/>
      <c r="AC14"/>
      <c r="AD14"/>
      <c r="AE14"/>
      <c r="AF14"/>
      <c r="AG14"/>
      <c r="AH14"/>
      <c r="AI14"/>
      <c r="AJ14" s="18"/>
      <c r="AK14" s="6"/>
    </row>
    <row r="15" spans="1:37" ht="23.25" customHeight="1">
      <c r="A15" s="6"/>
      <c r="B15" s="140"/>
      <c r="C15"/>
      <c r="D15"/>
      <c r="E15"/>
      <c r="F15"/>
      <c r="G15"/>
      <c r="H15"/>
      <c r="I15"/>
      <c r="J15" s="862"/>
      <c r="K15" s="863"/>
      <c r="L15" s="863"/>
      <c r="M15" s="864"/>
      <c r="N15" s="868"/>
      <c r="O15" s="869"/>
      <c r="P15" s="869"/>
      <c r="Q15" s="870"/>
      <c r="R15" s="872"/>
      <c r="S15" s="872"/>
      <c r="T15" s="872"/>
      <c r="U15" s="872"/>
      <c r="V15" s="872"/>
      <c r="W15" s="872"/>
      <c r="X15" s="872"/>
      <c r="Y15" s="872"/>
      <c r="Z15" s="872"/>
      <c r="AA15" s="872"/>
      <c r="AB15" s="872"/>
      <c r="AC15"/>
      <c r="AD15"/>
      <c r="AE15"/>
      <c r="AF15"/>
      <c r="AG15"/>
      <c r="AH15"/>
      <c r="AI15"/>
      <c r="AJ15" s="12"/>
      <c r="AK15" s="6"/>
    </row>
    <row r="16" spans="1:37" ht="23.25" customHeight="1">
      <c r="A16" s="6"/>
      <c r="B16" s="140"/>
      <c r="C16" s="12"/>
      <c r="D16" s="12"/>
      <c r="E16" s="12"/>
      <c r="F16" s="12"/>
      <c r="G16" s="12"/>
      <c r="H16" s="12"/>
      <c r="I16" s="18"/>
      <c r="J16" s="12"/>
      <c r="K16" s="12"/>
      <c r="L16" s="12"/>
      <c r="M16" s="12"/>
      <c r="N16" s="203" t="str">
        <f>IF(COUNTBLANK(N12:Q15)=16,"　↑　該当する方に○",IF(COUNTBLANK(N12:Q15)=14,"　↑　どちらか一方に○",""))</f>
        <v>　↑　該当する方に○</v>
      </c>
      <c r="O16" s="12"/>
      <c r="P16" s="12"/>
      <c r="Q16" s="204"/>
      <c r="R16" s="204"/>
      <c r="S16" s="204"/>
      <c r="T16" s="204"/>
      <c r="U16" s="204"/>
      <c r="V16" s="204"/>
      <c r="W16" s="204"/>
      <c r="X16" s="204"/>
      <c r="Y16" s="12"/>
      <c r="Z16" s="120"/>
      <c r="AA16" s="120"/>
      <c r="AB16" s="120"/>
      <c r="AC16" s="12"/>
      <c r="AD16" s="12"/>
      <c r="AE16" s="12"/>
      <c r="AF16" s="12"/>
      <c r="AG16" s="12"/>
      <c r="AH16" s="12"/>
      <c r="AI16" s="12"/>
      <c r="AJ16" s="12"/>
      <c r="AK16" s="6"/>
    </row>
    <row r="17" spans="1:37" ht="23.25" customHeight="1">
      <c r="A17" s="6"/>
      <c r="B17" s="140"/>
      <c r="C17" s="12"/>
      <c r="D17" s="12"/>
      <c r="E17" s="12"/>
      <c r="F17" s="12"/>
      <c r="G17" s="12"/>
      <c r="H17" s="12"/>
      <c r="I17" s="18"/>
      <c r="J17" s="12"/>
      <c r="K17" s="12"/>
      <c r="L17" s="12"/>
      <c r="M17" s="12"/>
      <c r="N17" s="12"/>
      <c r="O17" s="12"/>
      <c r="P17" s="12"/>
      <c r="Q17" s="205"/>
      <c r="R17" s="205"/>
      <c r="S17" s="205"/>
      <c r="T17" s="205"/>
      <c r="U17" s="873" t="str">
        <f>IF(AND(N12="○",N14=""),IF(N9="","",IF(N12="","",IF(N9="","","※工事業種が「"&amp;N9&amp;"工事業」に該当する工事のみ記入してください。"))),"")</f>
        <v/>
      </c>
      <c r="V17" s="873"/>
      <c r="W17" s="873"/>
      <c r="X17" s="873"/>
      <c r="Y17" s="873"/>
      <c r="Z17" s="873"/>
      <c r="AA17" s="873"/>
      <c r="AB17" s="873"/>
      <c r="AC17" s="873"/>
      <c r="AD17" s="873"/>
      <c r="AE17" s="873"/>
      <c r="AF17" s="873"/>
      <c r="AG17" s="206"/>
      <c r="AH17" s="206"/>
      <c r="AI17" s="206"/>
      <c r="AJ17" s="12"/>
      <c r="AK17" s="6"/>
    </row>
    <row r="18" spans="1:37" ht="23.25" customHeight="1">
      <c r="A18" s="6"/>
      <c r="B18" s="140"/>
      <c r="C18" s="207"/>
      <c r="D18" s="207"/>
      <c r="E18" s="12"/>
      <c r="F18" s="12"/>
      <c r="G18" s="12"/>
      <c r="H18" s="12"/>
      <c r="I18" s="18"/>
      <c r="J18" s="12"/>
      <c r="K18" s="12"/>
      <c r="L18" s="12"/>
      <c r="M18" s="12"/>
      <c r="N18" s="12"/>
      <c r="O18" s="12"/>
      <c r="P18" s="12"/>
      <c r="Q18" s="205"/>
      <c r="R18" s="205"/>
      <c r="S18" s="205"/>
      <c r="T18" s="205"/>
      <c r="U18" s="873"/>
      <c r="V18" s="873"/>
      <c r="W18" s="873"/>
      <c r="X18" s="873"/>
      <c r="Y18" s="873"/>
      <c r="Z18" s="873"/>
      <c r="AA18" s="873"/>
      <c r="AB18" s="873"/>
      <c r="AC18" s="873"/>
      <c r="AD18" s="873"/>
      <c r="AE18" s="873"/>
      <c r="AF18" s="873"/>
      <c r="AG18" s="12"/>
      <c r="AH18" s="12"/>
      <c r="AI18" s="12"/>
      <c r="AJ18" s="12"/>
      <c r="AK18" s="6"/>
    </row>
    <row r="19" spans="1:37" ht="23.25" customHeight="1">
      <c r="A19" s="6"/>
      <c r="B19" s="140"/>
      <c r="C19" s="874" t="s">
        <v>7</v>
      </c>
      <c r="D19" s="874"/>
      <c r="E19" s="875"/>
      <c r="F19" s="875"/>
      <c r="G19" s="875"/>
      <c r="H19" s="875"/>
      <c r="I19" s="874"/>
      <c r="J19" s="874"/>
      <c r="K19" s="11"/>
      <c r="L19" s="11"/>
      <c r="M19" s="11"/>
      <c r="N19" s="11"/>
      <c r="O19" s="11"/>
      <c r="P19" s="12"/>
      <c r="Q19" s="205"/>
      <c r="R19" s="205"/>
      <c r="S19" s="205"/>
      <c r="T19" s="205"/>
      <c r="U19" s="205"/>
      <c r="V19" s="205"/>
      <c r="W19" s="205"/>
      <c r="X19" s="205"/>
      <c r="Y19" s="12"/>
      <c r="Z19" s="120"/>
      <c r="AA19" s="120"/>
      <c r="AB19" s="120"/>
      <c r="AC19" s="12"/>
      <c r="AD19" s="12"/>
      <c r="AE19" s="12"/>
      <c r="AF19" s="12"/>
      <c r="AG19" s="12"/>
      <c r="AH19" s="12"/>
      <c r="AI19" s="12"/>
      <c r="AJ19" s="12"/>
      <c r="AK19" s="6"/>
    </row>
    <row r="20" spans="1:37" ht="23.25" customHeight="1">
      <c r="A20" s="6"/>
      <c r="B20" s="140"/>
      <c r="C20" s="842" t="s">
        <v>63</v>
      </c>
      <c r="D20" s="843"/>
      <c r="E20" s="844"/>
      <c r="F20" s="842" t="s">
        <v>62</v>
      </c>
      <c r="G20" s="843"/>
      <c r="H20" s="843"/>
      <c r="I20" s="844"/>
      <c r="J20" s="876" t="s">
        <v>61</v>
      </c>
      <c r="K20" s="877"/>
      <c r="L20" s="876" t="s">
        <v>60</v>
      </c>
      <c r="M20" s="878"/>
      <c r="N20" s="878"/>
      <c r="O20" s="878"/>
      <c r="P20" s="877"/>
      <c r="Q20" s="842" t="s">
        <v>59</v>
      </c>
      <c r="R20" s="843"/>
      <c r="S20" s="843"/>
      <c r="T20" s="843"/>
      <c r="U20" s="843"/>
      <c r="V20" s="843"/>
      <c r="W20" s="843"/>
      <c r="X20" s="844"/>
      <c r="Y20" s="842" t="s">
        <v>58</v>
      </c>
      <c r="Z20" s="843"/>
      <c r="AA20" s="843"/>
      <c r="AB20" s="843"/>
      <c r="AC20" s="843"/>
      <c r="AD20" s="843"/>
      <c r="AE20" s="843"/>
      <c r="AF20" s="844"/>
      <c r="AG20" s="842" t="s">
        <v>57</v>
      </c>
      <c r="AH20" s="843"/>
      <c r="AI20" s="844"/>
      <c r="AJ20" s="12"/>
      <c r="AK20" s="6"/>
    </row>
    <row r="21" spans="1:37" ht="23.25" customHeight="1">
      <c r="A21" s="6"/>
      <c r="B21" s="140"/>
      <c r="C21" s="817"/>
      <c r="D21" s="818"/>
      <c r="E21" s="819"/>
      <c r="F21" s="820"/>
      <c r="G21" s="821"/>
      <c r="H21" s="821"/>
      <c r="I21" s="822"/>
      <c r="J21" s="820"/>
      <c r="K21" s="822"/>
      <c r="L21" s="820"/>
      <c r="M21" s="821"/>
      <c r="N21" s="821"/>
      <c r="O21" s="821"/>
      <c r="P21" s="822"/>
      <c r="Q21" s="820"/>
      <c r="R21" s="821"/>
      <c r="S21" s="821"/>
      <c r="T21" s="821"/>
      <c r="U21" s="821"/>
      <c r="V21" s="821"/>
      <c r="W21" s="821"/>
      <c r="X21" s="822"/>
      <c r="Y21" s="820"/>
      <c r="Z21" s="821"/>
      <c r="AA21" s="821"/>
      <c r="AB21" s="821"/>
      <c r="AC21" s="821"/>
      <c r="AD21" s="821"/>
      <c r="AE21" s="821"/>
      <c r="AF21" s="822"/>
      <c r="AG21" s="814"/>
      <c r="AH21" s="815"/>
      <c r="AI21" s="816"/>
      <c r="AJ21" s="12"/>
      <c r="AK21" s="6"/>
    </row>
    <row r="22" spans="1:37" ht="23.25" customHeight="1">
      <c r="A22" s="6"/>
      <c r="B22" s="140"/>
      <c r="C22" s="836"/>
      <c r="D22" s="837"/>
      <c r="E22" s="838"/>
      <c r="F22" s="820"/>
      <c r="G22" s="821"/>
      <c r="H22" s="821"/>
      <c r="I22" s="822"/>
      <c r="J22" s="820"/>
      <c r="K22" s="822"/>
      <c r="L22" s="820"/>
      <c r="M22" s="821"/>
      <c r="N22" s="821"/>
      <c r="O22" s="821"/>
      <c r="P22" s="822"/>
      <c r="Q22" s="820"/>
      <c r="R22" s="821"/>
      <c r="S22" s="821"/>
      <c r="T22" s="821"/>
      <c r="U22" s="821"/>
      <c r="V22" s="821"/>
      <c r="W22" s="821"/>
      <c r="X22" s="822"/>
      <c r="Y22" s="820"/>
      <c r="Z22" s="821"/>
      <c r="AA22" s="821"/>
      <c r="AB22" s="821"/>
      <c r="AC22" s="821"/>
      <c r="AD22" s="821"/>
      <c r="AE22" s="821"/>
      <c r="AF22" s="822"/>
      <c r="AG22" s="814"/>
      <c r="AH22" s="815"/>
      <c r="AI22" s="816"/>
      <c r="AJ22" s="12"/>
      <c r="AK22" s="6"/>
    </row>
    <row r="23" spans="1:37" ht="23.25" customHeight="1">
      <c r="A23" s="6"/>
      <c r="B23" s="140"/>
      <c r="C23" s="817"/>
      <c r="D23" s="818"/>
      <c r="E23" s="819"/>
      <c r="F23" s="820"/>
      <c r="G23" s="821"/>
      <c r="H23" s="821"/>
      <c r="I23" s="822"/>
      <c r="J23" s="820"/>
      <c r="K23" s="822"/>
      <c r="L23" s="820"/>
      <c r="M23" s="821"/>
      <c r="N23" s="821"/>
      <c r="O23" s="821"/>
      <c r="P23" s="822"/>
      <c r="Q23" s="820"/>
      <c r="R23" s="821"/>
      <c r="S23" s="821"/>
      <c r="T23" s="821"/>
      <c r="U23" s="821"/>
      <c r="V23" s="821"/>
      <c r="W23" s="821"/>
      <c r="X23" s="822"/>
      <c r="Y23" s="820"/>
      <c r="Z23" s="821"/>
      <c r="AA23" s="821"/>
      <c r="AB23" s="821"/>
      <c r="AC23" s="821"/>
      <c r="AD23" s="821"/>
      <c r="AE23" s="821"/>
      <c r="AF23" s="822"/>
      <c r="AG23" s="814"/>
      <c r="AH23" s="815"/>
      <c r="AI23" s="816"/>
      <c r="AJ23" s="12"/>
      <c r="AK23" s="6"/>
    </row>
    <row r="24" spans="1:37" ht="26.25" customHeight="1">
      <c r="A24" s="6"/>
      <c r="B24" s="140"/>
      <c r="C24" s="836"/>
      <c r="D24" s="837"/>
      <c r="E24" s="838"/>
      <c r="F24" s="820"/>
      <c r="G24" s="821"/>
      <c r="H24" s="821"/>
      <c r="I24" s="822"/>
      <c r="J24" s="820"/>
      <c r="K24" s="822"/>
      <c r="L24" s="820"/>
      <c r="M24" s="821"/>
      <c r="N24" s="821"/>
      <c r="O24" s="821"/>
      <c r="P24" s="822"/>
      <c r="Q24" s="820"/>
      <c r="R24" s="821"/>
      <c r="S24" s="821"/>
      <c r="T24" s="821"/>
      <c r="U24" s="821"/>
      <c r="V24" s="821"/>
      <c r="W24" s="821"/>
      <c r="X24" s="822"/>
      <c r="Y24" s="820"/>
      <c r="Z24" s="821"/>
      <c r="AA24" s="821"/>
      <c r="AB24" s="821"/>
      <c r="AC24" s="821"/>
      <c r="AD24" s="821"/>
      <c r="AE24" s="821"/>
      <c r="AF24" s="822"/>
      <c r="AG24" s="814"/>
      <c r="AH24" s="815"/>
      <c r="AI24" s="816"/>
      <c r="AJ24" s="12"/>
      <c r="AK24" s="6"/>
    </row>
    <row r="25" spans="1:37" ht="26.25" customHeight="1">
      <c r="A25" s="6"/>
      <c r="B25" s="140"/>
      <c r="C25" s="817"/>
      <c r="D25" s="818"/>
      <c r="E25" s="819"/>
      <c r="F25" s="820"/>
      <c r="G25" s="821"/>
      <c r="H25" s="821"/>
      <c r="I25" s="822"/>
      <c r="J25" s="820"/>
      <c r="K25" s="822"/>
      <c r="L25" s="839"/>
      <c r="M25" s="840"/>
      <c r="N25" s="840"/>
      <c r="O25" s="840"/>
      <c r="P25" s="841"/>
      <c r="Q25" s="820"/>
      <c r="R25" s="821"/>
      <c r="S25" s="821"/>
      <c r="T25" s="821"/>
      <c r="U25" s="821"/>
      <c r="V25" s="821"/>
      <c r="W25" s="821"/>
      <c r="X25" s="822"/>
      <c r="Y25" s="820"/>
      <c r="Z25" s="821"/>
      <c r="AA25" s="821"/>
      <c r="AB25" s="821"/>
      <c r="AC25" s="821"/>
      <c r="AD25" s="821"/>
      <c r="AE25" s="821"/>
      <c r="AF25" s="822"/>
      <c r="AG25" s="814"/>
      <c r="AH25" s="815"/>
      <c r="AI25" s="816"/>
      <c r="AJ25" s="12"/>
      <c r="AK25" s="6"/>
    </row>
    <row r="26" spans="1:37" ht="26.25" customHeight="1">
      <c r="A26" s="6"/>
      <c r="B26" s="140"/>
      <c r="C26" s="836"/>
      <c r="D26" s="837"/>
      <c r="E26" s="838"/>
      <c r="F26" s="820"/>
      <c r="G26" s="821"/>
      <c r="H26" s="821"/>
      <c r="I26" s="822"/>
      <c r="J26" s="820"/>
      <c r="K26" s="822"/>
      <c r="L26" s="820"/>
      <c r="M26" s="821"/>
      <c r="N26" s="821"/>
      <c r="O26" s="821"/>
      <c r="P26" s="822"/>
      <c r="Q26" s="820"/>
      <c r="R26" s="821"/>
      <c r="S26" s="821"/>
      <c r="T26" s="821"/>
      <c r="U26" s="821"/>
      <c r="V26" s="821"/>
      <c r="W26" s="821"/>
      <c r="X26" s="822"/>
      <c r="Y26" s="820"/>
      <c r="Z26" s="821"/>
      <c r="AA26" s="821"/>
      <c r="AB26" s="821"/>
      <c r="AC26" s="821"/>
      <c r="AD26" s="821"/>
      <c r="AE26" s="821"/>
      <c r="AF26" s="822"/>
      <c r="AG26" s="814"/>
      <c r="AH26" s="815"/>
      <c r="AI26" s="816"/>
      <c r="AJ26" s="12"/>
      <c r="AK26" s="6"/>
    </row>
    <row r="27" spans="1:37" ht="26.25" customHeight="1">
      <c r="A27" s="6"/>
      <c r="B27" s="140"/>
      <c r="C27" s="817"/>
      <c r="D27" s="818"/>
      <c r="E27" s="819"/>
      <c r="F27" s="820"/>
      <c r="G27" s="821"/>
      <c r="H27" s="821"/>
      <c r="I27" s="822"/>
      <c r="J27" s="820"/>
      <c r="K27" s="822"/>
      <c r="L27" s="820"/>
      <c r="M27" s="821"/>
      <c r="N27" s="821"/>
      <c r="O27" s="821"/>
      <c r="P27" s="822"/>
      <c r="Q27" s="820"/>
      <c r="R27" s="821"/>
      <c r="S27" s="821"/>
      <c r="T27" s="821"/>
      <c r="U27" s="821"/>
      <c r="V27" s="821"/>
      <c r="W27" s="821"/>
      <c r="X27" s="822"/>
      <c r="Y27" s="820"/>
      <c r="Z27" s="821"/>
      <c r="AA27" s="821"/>
      <c r="AB27" s="821"/>
      <c r="AC27" s="821"/>
      <c r="AD27" s="821"/>
      <c r="AE27" s="821"/>
      <c r="AF27" s="822"/>
      <c r="AG27" s="814"/>
      <c r="AH27" s="815"/>
      <c r="AI27" s="816"/>
      <c r="AJ27" s="12"/>
      <c r="AK27" s="6"/>
    </row>
    <row r="28" spans="1:37" ht="26.25" customHeight="1">
      <c r="A28" s="6"/>
      <c r="B28" s="140"/>
      <c r="C28" s="836"/>
      <c r="D28" s="837"/>
      <c r="E28" s="838"/>
      <c r="F28" s="820"/>
      <c r="G28" s="821"/>
      <c r="H28" s="821"/>
      <c r="I28" s="822"/>
      <c r="J28" s="820"/>
      <c r="K28" s="822"/>
      <c r="L28" s="820"/>
      <c r="M28" s="821"/>
      <c r="N28" s="821"/>
      <c r="O28" s="821"/>
      <c r="P28" s="822"/>
      <c r="Q28" s="820"/>
      <c r="R28" s="821"/>
      <c r="S28" s="821"/>
      <c r="T28" s="821"/>
      <c r="U28" s="821"/>
      <c r="V28" s="821"/>
      <c r="W28" s="821"/>
      <c r="X28" s="822"/>
      <c r="Y28" s="820"/>
      <c r="Z28" s="821"/>
      <c r="AA28" s="821"/>
      <c r="AB28" s="821"/>
      <c r="AC28" s="821"/>
      <c r="AD28" s="821"/>
      <c r="AE28" s="821"/>
      <c r="AF28" s="822"/>
      <c r="AG28" s="814"/>
      <c r="AH28" s="815"/>
      <c r="AI28" s="816"/>
      <c r="AJ28" s="12"/>
      <c r="AK28" s="6"/>
    </row>
    <row r="29" spans="1:37" ht="26.25" customHeight="1">
      <c r="A29" s="6"/>
      <c r="B29" s="140"/>
      <c r="C29" s="817"/>
      <c r="D29" s="818"/>
      <c r="E29" s="819"/>
      <c r="F29" s="820"/>
      <c r="G29" s="821"/>
      <c r="H29" s="821"/>
      <c r="I29" s="822"/>
      <c r="J29" s="820"/>
      <c r="K29" s="822"/>
      <c r="L29" s="820"/>
      <c r="M29" s="821"/>
      <c r="N29" s="821"/>
      <c r="O29" s="821"/>
      <c r="P29" s="822"/>
      <c r="Q29" s="820"/>
      <c r="R29" s="821"/>
      <c r="S29" s="821"/>
      <c r="T29" s="821"/>
      <c r="U29" s="821"/>
      <c r="V29" s="821"/>
      <c r="W29" s="821"/>
      <c r="X29" s="822"/>
      <c r="Y29" s="820"/>
      <c r="Z29" s="821"/>
      <c r="AA29" s="821"/>
      <c r="AB29" s="821"/>
      <c r="AC29" s="821"/>
      <c r="AD29" s="821"/>
      <c r="AE29" s="821"/>
      <c r="AF29" s="822"/>
      <c r="AG29" s="814"/>
      <c r="AH29" s="815"/>
      <c r="AI29" s="816"/>
      <c r="AJ29" s="12"/>
      <c r="AK29" s="6"/>
    </row>
    <row r="30" spans="1:37" ht="26.25" customHeight="1">
      <c r="A30" s="6"/>
      <c r="B30" s="140"/>
      <c r="C30" s="836"/>
      <c r="D30" s="837"/>
      <c r="E30" s="838"/>
      <c r="F30" s="820"/>
      <c r="G30" s="821"/>
      <c r="H30" s="821"/>
      <c r="I30" s="822"/>
      <c r="J30" s="820"/>
      <c r="K30" s="822"/>
      <c r="L30" s="820"/>
      <c r="M30" s="821"/>
      <c r="N30" s="821"/>
      <c r="O30" s="821"/>
      <c r="P30" s="822"/>
      <c r="Q30" s="820"/>
      <c r="R30" s="821"/>
      <c r="S30" s="821"/>
      <c r="T30" s="821"/>
      <c r="U30" s="821"/>
      <c r="V30" s="821"/>
      <c r="W30" s="821"/>
      <c r="X30" s="822"/>
      <c r="Y30" s="820"/>
      <c r="Z30" s="821"/>
      <c r="AA30" s="821"/>
      <c r="AB30" s="821"/>
      <c r="AC30" s="821"/>
      <c r="AD30" s="821"/>
      <c r="AE30" s="821"/>
      <c r="AF30" s="822"/>
      <c r="AG30" s="814"/>
      <c r="AH30" s="815"/>
      <c r="AI30" s="816"/>
      <c r="AJ30" s="12"/>
      <c r="AK30" s="6"/>
    </row>
    <row r="31" spans="1:37" ht="26.25" customHeight="1">
      <c r="A31" s="6"/>
      <c r="B31" s="140"/>
      <c r="C31" s="817"/>
      <c r="D31" s="818"/>
      <c r="E31" s="819"/>
      <c r="F31" s="820"/>
      <c r="G31" s="821"/>
      <c r="H31" s="821"/>
      <c r="I31" s="822"/>
      <c r="J31" s="820"/>
      <c r="K31" s="822"/>
      <c r="L31" s="820"/>
      <c r="M31" s="821"/>
      <c r="N31" s="821"/>
      <c r="O31" s="821"/>
      <c r="P31" s="822"/>
      <c r="Q31" s="820"/>
      <c r="R31" s="821"/>
      <c r="S31" s="821"/>
      <c r="T31" s="821"/>
      <c r="U31" s="821"/>
      <c r="V31" s="821"/>
      <c r="W31" s="821"/>
      <c r="X31" s="822"/>
      <c r="Y31" s="820"/>
      <c r="Z31" s="821"/>
      <c r="AA31" s="821"/>
      <c r="AB31" s="821"/>
      <c r="AC31" s="821"/>
      <c r="AD31" s="821"/>
      <c r="AE31" s="821"/>
      <c r="AF31" s="822"/>
      <c r="AG31" s="814"/>
      <c r="AH31" s="815"/>
      <c r="AI31" s="816"/>
      <c r="AJ31" s="12"/>
      <c r="AK31" s="6"/>
    </row>
    <row r="32" spans="1:37" ht="26.25" customHeight="1">
      <c r="A32" s="6"/>
      <c r="B32" s="140"/>
      <c r="C32" s="836"/>
      <c r="D32" s="837"/>
      <c r="E32" s="838"/>
      <c r="F32" s="820"/>
      <c r="G32" s="821"/>
      <c r="H32" s="821"/>
      <c r="I32" s="822"/>
      <c r="J32" s="820"/>
      <c r="K32" s="822"/>
      <c r="L32" s="820"/>
      <c r="M32" s="821"/>
      <c r="N32" s="821"/>
      <c r="O32" s="821"/>
      <c r="P32" s="822"/>
      <c r="Q32" s="820"/>
      <c r="R32" s="821"/>
      <c r="S32" s="821"/>
      <c r="T32" s="821"/>
      <c r="U32" s="821"/>
      <c r="V32" s="821"/>
      <c r="W32" s="821"/>
      <c r="X32" s="822"/>
      <c r="Y32" s="820"/>
      <c r="Z32" s="821"/>
      <c r="AA32" s="821"/>
      <c r="AB32" s="821"/>
      <c r="AC32" s="821"/>
      <c r="AD32" s="821"/>
      <c r="AE32" s="821"/>
      <c r="AF32" s="822"/>
      <c r="AG32" s="814"/>
      <c r="AH32" s="815"/>
      <c r="AI32" s="816"/>
      <c r="AJ32" s="12"/>
      <c r="AK32" s="6"/>
    </row>
    <row r="33" spans="1:38" ht="26.25" customHeight="1">
      <c r="A33" s="6"/>
      <c r="B33" s="140"/>
      <c r="C33" s="817"/>
      <c r="D33" s="818"/>
      <c r="E33" s="819"/>
      <c r="F33" s="820"/>
      <c r="G33" s="821"/>
      <c r="H33" s="821"/>
      <c r="I33" s="822"/>
      <c r="J33" s="820"/>
      <c r="K33" s="822"/>
      <c r="L33" s="820"/>
      <c r="M33" s="821"/>
      <c r="N33" s="821"/>
      <c r="O33" s="821"/>
      <c r="P33" s="822"/>
      <c r="Q33" s="820"/>
      <c r="R33" s="821"/>
      <c r="S33" s="821"/>
      <c r="T33" s="821"/>
      <c r="U33" s="821"/>
      <c r="V33" s="821"/>
      <c r="W33" s="821"/>
      <c r="X33" s="822"/>
      <c r="Y33" s="820"/>
      <c r="Z33" s="821"/>
      <c r="AA33" s="821"/>
      <c r="AB33" s="821"/>
      <c r="AC33" s="821"/>
      <c r="AD33" s="821"/>
      <c r="AE33" s="821"/>
      <c r="AF33" s="822"/>
      <c r="AG33" s="814"/>
      <c r="AH33" s="815"/>
      <c r="AI33" s="816"/>
      <c r="AJ33" s="12"/>
      <c r="AK33" s="6"/>
    </row>
    <row r="34" spans="1:38" ht="26.25" customHeight="1">
      <c r="A34" s="6"/>
      <c r="B34" s="140"/>
      <c r="C34" s="836"/>
      <c r="D34" s="837"/>
      <c r="E34" s="838"/>
      <c r="F34" s="820"/>
      <c r="G34" s="821"/>
      <c r="H34" s="821"/>
      <c r="I34" s="822"/>
      <c r="J34" s="820"/>
      <c r="K34" s="822"/>
      <c r="L34" s="820"/>
      <c r="M34" s="821"/>
      <c r="N34" s="821"/>
      <c r="O34" s="821"/>
      <c r="P34" s="822"/>
      <c r="Q34" s="820"/>
      <c r="R34" s="821"/>
      <c r="S34" s="821"/>
      <c r="T34" s="821"/>
      <c r="U34" s="821"/>
      <c r="V34" s="821"/>
      <c r="W34" s="821"/>
      <c r="X34" s="822"/>
      <c r="Y34" s="820"/>
      <c r="Z34" s="821"/>
      <c r="AA34" s="821"/>
      <c r="AB34" s="821"/>
      <c r="AC34" s="821"/>
      <c r="AD34" s="821"/>
      <c r="AE34" s="821"/>
      <c r="AF34" s="822"/>
      <c r="AG34" s="814"/>
      <c r="AH34" s="815"/>
      <c r="AI34" s="816"/>
      <c r="AJ34" s="12"/>
      <c r="AK34" s="6"/>
    </row>
    <row r="35" spans="1:38" ht="26.25" customHeight="1">
      <c r="A35" s="6"/>
      <c r="B35" s="140"/>
      <c r="C35" s="817"/>
      <c r="D35" s="818"/>
      <c r="E35" s="819"/>
      <c r="F35" s="820"/>
      <c r="G35" s="821"/>
      <c r="H35" s="821"/>
      <c r="I35" s="822"/>
      <c r="J35" s="820"/>
      <c r="K35" s="822"/>
      <c r="L35" s="820"/>
      <c r="M35" s="821"/>
      <c r="N35" s="821"/>
      <c r="O35" s="821"/>
      <c r="P35" s="822"/>
      <c r="Q35" s="820"/>
      <c r="R35" s="821"/>
      <c r="S35" s="821"/>
      <c r="T35" s="821"/>
      <c r="U35" s="821"/>
      <c r="V35" s="821"/>
      <c r="W35" s="821"/>
      <c r="X35" s="822"/>
      <c r="Y35" s="820"/>
      <c r="Z35" s="821"/>
      <c r="AA35" s="821"/>
      <c r="AB35" s="821"/>
      <c r="AC35" s="821"/>
      <c r="AD35" s="821"/>
      <c r="AE35" s="821"/>
      <c r="AF35" s="822"/>
      <c r="AG35" s="814"/>
      <c r="AH35" s="815"/>
      <c r="AI35" s="816"/>
      <c r="AJ35" s="12"/>
      <c r="AK35" s="6"/>
    </row>
    <row r="36" spans="1:38" ht="26.25" customHeight="1">
      <c r="A36" s="6"/>
      <c r="B36" s="140"/>
      <c r="C36" s="836"/>
      <c r="D36" s="837"/>
      <c r="E36" s="838"/>
      <c r="F36" s="820"/>
      <c r="G36" s="821"/>
      <c r="H36" s="821"/>
      <c r="I36" s="822"/>
      <c r="J36" s="820"/>
      <c r="K36" s="822"/>
      <c r="L36" s="820"/>
      <c r="M36" s="821"/>
      <c r="N36" s="821"/>
      <c r="O36" s="821"/>
      <c r="P36" s="822"/>
      <c r="Q36" s="820"/>
      <c r="R36" s="821"/>
      <c r="S36" s="821"/>
      <c r="T36" s="821"/>
      <c r="U36" s="821"/>
      <c r="V36" s="821"/>
      <c r="W36" s="821"/>
      <c r="X36" s="822"/>
      <c r="Y36" s="820"/>
      <c r="Z36" s="821"/>
      <c r="AA36" s="821"/>
      <c r="AB36" s="821"/>
      <c r="AC36" s="821"/>
      <c r="AD36" s="821"/>
      <c r="AE36" s="821"/>
      <c r="AF36" s="822"/>
      <c r="AG36" s="814"/>
      <c r="AH36" s="815"/>
      <c r="AI36" s="816"/>
      <c r="AJ36" s="12"/>
      <c r="AK36" s="6"/>
    </row>
    <row r="37" spans="1:38" ht="26.25" customHeight="1">
      <c r="A37" s="6"/>
      <c r="B37" s="140"/>
      <c r="C37" s="817"/>
      <c r="D37" s="818"/>
      <c r="E37" s="819"/>
      <c r="F37" s="820"/>
      <c r="G37" s="821"/>
      <c r="H37" s="821"/>
      <c r="I37" s="822"/>
      <c r="J37" s="820"/>
      <c r="K37" s="822"/>
      <c r="L37" s="820"/>
      <c r="M37" s="821"/>
      <c r="N37" s="821"/>
      <c r="O37" s="821"/>
      <c r="P37" s="822"/>
      <c r="Q37" s="820"/>
      <c r="R37" s="821"/>
      <c r="S37" s="821"/>
      <c r="T37" s="821"/>
      <c r="U37" s="821"/>
      <c r="V37" s="821"/>
      <c r="W37" s="821"/>
      <c r="X37" s="822"/>
      <c r="Y37" s="820"/>
      <c r="Z37" s="821"/>
      <c r="AA37" s="821"/>
      <c r="AB37" s="821"/>
      <c r="AC37" s="821"/>
      <c r="AD37" s="821"/>
      <c r="AE37" s="821"/>
      <c r="AF37" s="822"/>
      <c r="AG37" s="814"/>
      <c r="AH37" s="815"/>
      <c r="AI37" s="816"/>
      <c r="AJ37" s="12"/>
      <c r="AK37" s="6"/>
    </row>
    <row r="38" spans="1:38" ht="26.25" customHeight="1">
      <c r="A38" s="6"/>
      <c r="B38" s="140"/>
      <c r="C38" s="836"/>
      <c r="D38" s="837"/>
      <c r="E38" s="838"/>
      <c r="F38" s="820"/>
      <c r="G38" s="821"/>
      <c r="H38" s="821"/>
      <c r="I38" s="822"/>
      <c r="J38" s="820"/>
      <c r="K38" s="822"/>
      <c r="L38" s="820"/>
      <c r="M38" s="821"/>
      <c r="N38" s="821"/>
      <c r="O38" s="821"/>
      <c r="P38" s="822"/>
      <c r="Q38" s="820"/>
      <c r="R38" s="821"/>
      <c r="S38" s="821"/>
      <c r="T38" s="821"/>
      <c r="U38" s="821"/>
      <c r="V38" s="821"/>
      <c r="W38" s="821"/>
      <c r="X38" s="822"/>
      <c r="Y38" s="820"/>
      <c r="Z38" s="821"/>
      <c r="AA38" s="821"/>
      <c r="AB38" s="821"/>
      <c r="AC38" s="821"/>
      <c r="AD38" s="821"/>
      <c r="AE38" s="821"/>
      <c r="AF38" s="822"/>
      <c r="AG38" s="814"/>
      <c r="AH38" s="815"/>
      <c r="AI38" s="816"/>
      <c r="AJ38" s="12"/>
      <c r="AK38" s="6"/>
    </row>
    <row r="39" spans="1:38" ht="26.25" customHeight="1">
      <c r="A39" s="6"/>
      <c r="B39" s="140"/>
      <c r="C39" s="817"/>
      <c r="D39" s="818"/>
      <c r="E39" s="819"/>
      <c r="F39" s="820"/>
      <c r="G39" s="821"/>
      <c r="H39" s="821"/>
      <c r="I39" s="822"/>
      <c r="J39" s="820"/>
      <c r="K39" s="822"/>
      <c r="L39" s="820"/>
      <c r="M39" s="821"/>
      <c r="N39" s="821"/>
      <c r="O39" s="821"/>
      <c r="P39" s="822"/>
      <c r="Q39" s="820"/>
      <c r="R39" s="821"/>
      <c r="S39" s="821"/>
      <c r="T39" s="821"/>
      <c r="U39" s="821"/>
      <c r="V39" s="821"/>
      <c r="W39" s="821"/>
      <c r="X39" s="822"/>
      <c r="Y39" s="820"/>
      <c r="Z39" s="821"/>
      <c r="AA39" s="821"/>
      <c r="AB39" s="821"/>
      <c r="AC39" s="821"/>
      <c r="AD39" s="821"/>
      <c r="AE39" s="821"/>
      <c r="AF39" s="822"/>
      <c r="AG39" s="814"/>
      <c r="AH39" s="815"/>
      <c r="AI39" s="816"/>
      <c r="AJ39" s="12"/>
      <c r="AK39" s="6"/>
    </row>
    <row r="40" spans="1:38" ht="26.25" customHeight="1">
      <c r="A40" s="6"/>
      <c r="B40" s="140"/>
      <c r="C40" s="836"/>
      <c r="D40" s="837"/>
      <c r="E40" s="838"/>
      <c r="F40" s="820"/>
      <c r="G40" s="821"/>
      <c r="H40" s="821"/>
      <c r="I40" s="822"/>
      <c r="J40" s="820"/>
      <c r="K40" s="822"/>
      <c r="L40" s="820"/>
      <c r="M40" s="821"/>
      <c r="N40" s="821"/>
      <c r="O40" s="821"/>
      <c r="P40" s="822"/>
      <c r="Q40" s="820"/>
      <c r="R40" s="821"/>
      <c r="S40" s="821"/>
      <c r="T40" s="821"/>
      <c r="U40" s="821"/>
      <c r="V40" s="821"/>
      <c r="W40" s="821"/>
      <c r="X40" s="822"/>
      <c r="Y40" s="820"/>
      <c r="Z40" s="821"/>
      <c r="AA40" s="821"/>
      <c r="AB40" s="821"/>
      <c r="AC40" s="821"/>
      <c r="AD40" s="821"/>
      <c r="AE40" s="821"/>
      <c r="AF40" s="822"/>
      <c r="AG40" s="814"/>
      <c r="AH40" s="815"/>
      <c r="AI40" s="816"/>
      <c r="AJ40" s="12"/>
      <c r="AK40" s="6"/>
    </row>
    <row r="41" spans="1:38" ht="26.25" customHeight="1">
      <c r="A41" s="6"/>
      <c r="B41" s="140"/>
      <c r="C41" s="817"/>
      <c r="D41" s="818"/>
      <c r="E41" s="819"/>
      <c r="F41" s="820"/>
      <c r="G41" s="821"/>
      <c r="H41" s="821"/>
      <c r="I41" s="822"/>
      <c r="J41" s="820"/>
      <c r="K41" s="822"/>
      <c r="L41" s="820"/>
      <c r="M41" s="821"/>
      <c r="N41" s="821"/>
      <c r="O41" s="821"/>
      <c r="P41" s="822"/>
      <c r="Q41" s="820"/>
      <c r="R41" s="821"/>
      <c r="S41" s="821"/>
      <c r="T41" s="821"/>
      <c r="U41" s="821"/>
      <c r="V41" s="821"/>
      <c r="W41" s="821"/>
      <c r="X41" s="822"/>
      <c r="Y41" s="820"/>
      <c r="Z41" s="821"/>
      <c r="AA41" s="821"/>
      <c r="AB41" s="821"/>
      <c r="AC41" s="821"/>
      <c r="AD41" s="821"/>
      <c r="AE41" s="821"/>
      <c r="AF41" s="822"/>
      <c r="AG41" s="814"/>
      <c r="AH41" s="815"/>
      <c r="AI41" s="816"/>
      <c r="AJ41" s="12"/>
      <c r="AK41" s="6"/>
    </row>
    <row r="42" spans="1:38" ht="26.25" customHeight="1">
      <c r="A42" s="6"/>
      <c r="B42" s="140"/>
      <c r="C42" s="817"/>
      <c r="D42" s="818"/>
      <c r="E42" s="819"/>
      <c r="F42" s="820"/>
      <c r="G42" s="821"/>
      <c r="H42" s="821"/>
      <c r="I42" s="822"/>
      <c r="J42" s="820"/>
      <c r="K42" s="822"/>
      <c r="L42" s="820"/>
      <c r="M42" s="821"/>
      <c r="N42" s="821"/>
      <c r="O42" s="821"/>
      <c r="P42" s="822"/>
      <c r="Q42" s="820"/>
      <c r="R42" s="821"/>
      <c r="S42" s="821"/>
      <c r="T42" s="821"/>
      <c r="U42" s="821"/>
      <c r="V42" s="821"/>
      <c r="W42" s="821"/>
      <c r="X42" s="822"/>
      <c r="Y42" s="820"/>
      <c r="Z42" s="821"/>
      <c r="AA42" s="821"/>
      <c r="AB42" s="821"/>
      <c r="AC42" s="821"/>
      <c r="AD42" s="821"/>
      <c r="AE42" s="821"/>
      <c r="AF42" s="822"/>
      <c r="AG42" s="814"/>
      <c r="AH42" s="815"/>
      <c r="AI42" s="816"/>
      <c r="AJ42" s="12"/>
      <c r="AK42" s="6"/>
    </row>
    <row r="43" spans="1:38" ht="26.25" customHeight="1">
      <c r="A43" s="6"/>
      <c r="B43" s="140"/>
      <c r="C43" s="836"/>
      <c r="D43" s="837"/>
      <c r="E43" s="838"/>
      <c r="F43" s="820"/>
      <c r="G43" s="821"/>
      <c r="H43" s="821"/>
      <c r="I43" s="822"/>
      <c r="J43" s="820"/>
      <c r="K43" s="822"/>
      <c r="L43" s="820"/>
      <c r="M43" s="821"/>
      <c r="N43" s="821"/>
      <c r="O43" s="821"/>
      <c r="P43" s="822"/>
      <c r="Q43" s="820"/>
      <c r="R43" s="821"/>
      <c r="S43" s="821"/>
      <c r="T43" s="821"/>
      <c r="U43" s="821"/>
      <c r="V43" s="821"/>
      <c r="W43" s="821"/>
      <c r="X43" s="822"/>
      <c r="Y43" s="820"/>
      <c r="Z43" s="821"/>
      <c r="AA43" s="821"/>
      <c r="AB43" s="821"/>
      <c r="AC43" s="821"/>
      <c r="AD43" s="821"/>
      <c r="AE43" s="821"/>
      <c r="AF43" s="822"/>
      <c r="AG43" s="814"/>
      <c r="AH43" s="815"/>
      <c r="AI43" s="816"/>
      <c r="AJ43" s="12"/>
      <c r="AK43" s="6"/>
    </row>
    <row r="44" spans="1:38" ht="26.25" customHeight="1">
      <c r="A44" s="6"/>
      <c r="B44" s="140"/>
      <c r="C44" s="817"/>
      <c r="D44" s="818"/>
      <c r="E44" s="819"/>
      <c r="F44" s="820"/>
      <c r="G44" s="821"/>
      <c r="H44" s="821"/>
      <c r="I44" s="822"/>
      <c r="J44" s="820"/>
      <c r="K44" s="822"/>
      <c r="L44" s="820"/>
      <c r="M44" s="821"/>
      <c r="N44" s="821"/>
      <c r="O44" s="821"/>
      <c r="P44" s="822"/>
      <c r="Q44" s="820"/>
      <c r="R44" s="821"/>
      <c r="S44" s="821"/>
      <c r="T44" s="821"/>
      <c r="U44" s="821"/>
      <c r="V44" s="821"/>
      <c r="W44" s="821"/>
      <c r="X44" s="822"/>
      <c r="Y44" s="820"/>
      <c r="Z44" s="821"/>
      <c r="AA44" s="821"/>
      <c r="AB44" s="821"/>
      <c r="AC44" s="821"/>
      <c r="AD44" s="821"/>
      <c r="AE44" s="821"/>
      <c r="AF44" s="822"/>
      <c r="AG44" s="814"/>
      <c r="AH44" s="815"/>
      <c r="AI44" s="816"/>
      <c r="AJ44" s="12"/>
      <c r="AK44" s="6"/>
    </row>
    <row r="45" spans="1:38" ht="26.25" customHeight="1">
      <c r="A45" s="6"/>
      <c r="B45" s="140"/>
      <c r="C45" s="836"/>
      <c r="D45" s="837"/>
      <c r="E45" s="838"/>
      <c r="F45" s="820"/>
      <c r="G45" s="821"/>
      <c r="H45" s="821"/>
      <c r="I45" s="822"/>
      <c r="J45" s="820"/>
      <c r="K45" s="822"/>
      <c r="L45" s="820"/>
      <c r="M45" s="821"/>
      <c r="N45" s="821"/>
      <c r="O45" s="821"/>
      <c r="P45" s="822"/>
      <c r="Q45" s="820"/>
      <c r="R45" s="821"/>
      <c r="S45" s="821"/>
      <c r="T45" s="821"/>
      <c r="U45" s="821"/>
      <c r="V45" s="821"/>
      <c r="W45" s="821"/>
      <c r="X45" s="822"/>
      <c r="Y45" s="820"/>
      <c r="Z45" s="821"/>
      <c r="AA45" s="821"/>
      <c r="AB45" s="821"/>
      <c r="AC45" s="821"/>
      <c r="AD45" s="821"/>
      <c r="AE45" s="821"/>
      <c r="AF45" s="822"/>
      <c r="AG45" s="814"/>
      <c r="AH45" s="815"/>
      <c r="AI45" s="816"/>
      <c r="AJ45" s="12"/>
      <c r="AK45" s="6"/>
    </row>
    <row r="46" spans="1:38" ht="26.25" customHeight="1">
      <c r="A46" s="6"/>
      <c r="B46" s="140"/>
      <c r="C46" s="823" t="s">
        <v>56</v>
      </c>
      <c r="D46" s="824"/>
      <c r="E46" s="824"/>
      <c r="F46" s="824"/>
      <c r="G46" s="824"/>
      <c r="H46" s="824"/>
      <c r="I46" s="825"/>
      <c r="J46" s="826">
        <f>SUM(J21:J45)</f>
        <v>0</v>
      </c>
      <c r="K46" s="827"/>
      <c r="L46" s="783"/>
      <c r="M46" s="784"/>
      <c r="N46" s="784"/>
      <c r="O46" s="784"/>
      <c r="P46" s="784"/>
      <c r="Q46" s="784"/>
      <c r="R46" s="784"/>
      <c r="S46" s="784"/>
      <c r="T46" s="784"/>
      <c r="U46" s="784"/>
      <c r="V46" s="784"/>
      <c r="W46" s="784"/>
      <c r="X46" s="784"/>
      <c r="Y46" s="784"/>
      <c r="Z46" s="784"/>
      <c r="AA46" s="784"/>
      <c r="AB46" s="784"/>
      <c r="AC46" s="784"/>
      <c r="AD46" s="784"/>
      <c r="AE46" s="784"/>
      <c r="AF46" s="784"/>
      <c r="AG46" s="784"/>
      <c r="AH46" s="784"/>
      <c r="AI46" s="785"/>
      <c r="AJ46" s="12"/>
      <c r="AK46" s="6"/>
    </row>
    <row r="47" spans="1:38" ht="26.25" customHeight="1">
      <c r="A47" s="6"/>
      <c r="B47" s="140"/>
      <c r="C47" s="828" t="s">
        <v>55</v>
      </c>
      <c r="D47" s="829"/>
      <c r="E47" s="829"/>
      <c r="F47" s="829"/>
      <c r="G47" s="829"/>
      <c r="H47" s="829"/>
      <c r="I47" s="830"/>
      <c r="J47" s="831" t="str">
        <f>IF(COUNT(J21:J45)=0,"",ROUNDDOWN(AVERAGE(J21:J45),1))</f>
        <v/>
      </c>
      <c r="K47" s="832"/>
      <c r="L47" s="833" t="s">
        <v>336</v>
      </c>
      <c r="M47" s="834"/>
      <c r="N47" s="834"/>
      <c r="O47" s="834"/>
      <c r="P47" s="834"/>
      <c r="Q47" s="834"/>
      <c r="R47" s="834"/>
      <c r="S47" s="834"/>
      <c r="T47" s="834"/>
      <c r="U47" s="834"/>
      <c r="V47" s="834"/>
      <c r="W47" s="834"/>
      <c r="X47" s="834"/>
      <c r="Y47" s="834"/>
      <c r="Z47" s="834"/>
      <c r="AA47" s="834"/>
      <c r="AB47" s="834"/>
      <c r="AC47" s="834"/>
      <c r="AD47" s="834"/>
      <c r="AE47" s="834"/>
      <c r="AF47" s="834"/>
      <c r="AG47" s="834"/>
      <c r="AH47" s="834"/>
      <c r="AI47" s="835"/>
      <c r="AJ47" s="12"/>
      <c r="AK47" s="6"/>
    </row>
    <row r="48" spans="1:38" s="9" customFormat="1" ht="23.25" customHeight="1">
      <c r="A48" s="6"/>
      <c r="B48" s="208"/>
      <c r="C48" s="209"/>
      <c r="D48" s="210" t="s">
        <v>477</v>
      </c>
      <c r="E48" s="211"/>
      <c r="F48" s="211"/>
      <c r="G48" s="211"/>
      <c r="H48" s="211"/>
      <c r="I48" s="209"/>
      <c r="J48" s="212"/>
      <c r="K48" s="212"/>
      <c r="L48" s="212"/>
      <c r="M48" s="212"/>
      <c r="N48" s="212"/>
      <c r="O48" s="212"/>
      <c r="P48" s="212"/>
      <c r="Q48" s="212"/>
      <c r="R48" s="212"/>
      <c r="S48" s="212"/>
      <c r="T48" s="212"/>
      <c r="U48" s="212"/>
      <c r="V48" s="212"/>
      <c r="W48" s="212"/>
      <c r="X48" s="212"/>
      <c r="Y48" s="212"/>
      <c r="Z48" s="146"/>
      <c r="AA48" s="146"/>
      <c r="AB48" s="146"/>
      <c r="AC48" s="212"/>
      <c r="AD48" s="212"/>
      <c r="AE48" s="212"/>
      <c r="AF48" s="212"/>
      <c r="AG48" s="212"/>
      <c r="AH48" s="212"/>
      <c r="AI48" s="212"/>
      <c r="AJ48" s="212"/>
      <c r="AK48" s="6"/>
      <c r="AL48" s="10"/>
    </row>
    <row r="49" spans="1:37" ht="20.25" customHeight="1">
      <c r="A49" s="6"/>
      <c r="B49" s="140"/>
      <c r="C49" s="213"/>
      <c r="D49" s="210" t="s">
        <v>54</v>
      </c>
      <c r="E49" s="213"/>
      <c r="F49" s="214"/>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12"/>
      <c r="AK49" s="6"/>
    </row>
    <row r="50" spans="1:37" ht="26.25" customHeight="1">
      <c r="A50" s="6"/>
      <c r="B50" s="642" t="s">
        <v>53</v>
      </c>
      <c r="C50" s="642"/>
      <c r="D50" s="642"/>
      <c r="E50" s="642"/>
      <c r="F50" s="642"/>
      <c r="G50" s="642"/>
      <c r="H50" s="642"/>
      <c r="I50" s="642"/>
      <c r="J50" s="642"/>
      <c r="K50" s="642"/>
      <c r="L50" s="642"/>
      <c r="M50" s="642"/>
      <c r="N50" s="642"/>
      <c r="O50" s="642"/>
      <c r="P50" s="642"/>
      <c r="Q50" s="642"/>
      <c r="R50" s="642"/>
      <c r="S50" s="642"/>
      <c r="T50" s="642"/>
      <c r="U50" s="642"/>
      <c r="V50" s="642"/>
      <c r="W50" s="642"/>
      <c r="X50" s="642"/>
      <c r="Y50" s="642"/>
      <c r="Z50" s="642"/>
      <c r="AA50" s="642"/>
      <c r="AB50" s="642"/>
      <c r="AC50" s="642"/>
      <c r="AD50" s="642"/>
      <c r="AE50" s="642"/>
      <c r="AF50" s="642"/>
      <c r="AG50" s="642"/>
      <c r="AH50" s="642"/>
      <c r="AI50" s="642"/>
      <c r="AJ50" s="642"/>
      <c r="AK50" s="6"/>
    </row>
    <row r="51" spans="1:37" ht="22.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ht="17.25" customHeight="1">
      <c r="A52" s="6"/>
      <c r="AK52" s="6"/>
    </row>
    <row r="53" spans="1:37" ht="17.25" customHeight="1">
      <c r="A53" s="6"/>
      <c r="AK53" s="6"/>
    </row>
    <row r="54" spans="1:37" ht="17.25" customHeight="1">
      <c r="A54" s="6"/>
      <c r="AK54" s="6"/>
    </row>
    <row r="55" spans="1:37" ht="17.25" customHeight="1">
      <c r="A55" s="6"/>
      <c r="AK55" s="6"/>
    </row>
    <row r="56" spans="1:37" ht="17.25" customHeight="1">
      <c r="A56" s="6"/>
      <c r="AK56" s="6"/>
    </row>
    <row r="57" spans="1:37" ht="17.25" customHeight="1">
      <c r="A57" s="6"/>
      <c r="AK57" s="6"/>
    </row>
    <row r="58" spans="1:37" ht="17.25" customHeight="1">
      <c r="A58" s="6"/>
      <c r="AK58" s="6"/>
    </row>
    <row r="59" spans="1:37" ht="17.25" customHeight="1">
      <c r="A59" s="6"/>
      <c r="AK59" s="6"/>
    </row>
    <row r="60" spans="1:37" ht="17.25" customHeight="1">
      <c r="A60" s="6"/>
      <c r="AK60" s="6"/>
    </row>
    <row r="61" spans="1:37" ht="17.25" customHeight="1">
      <c r="A61" s="6"/>
      <c r="AK61" s="6"/>
    </row>
    <row r="62" spans="1:37" ht="17.25" customHeight="1">
      <c r="A62" s="6"/>
      <c r="AK62" s="6"/>
    </row>
    <row r="63" spans="1:37" ht="17.25" customHeight="1">
      <c r="A63" s="6"/>
      <c r="AK63" s="6"/>
    </row>
    <row r="64" spans="1:37" ht="17.25" customHeight="1">
      <c r="A64" s="6"/>
      <c r="AK64" s="6"/>
    </row>
    <row r="65" spans="1:37" ht="17.25" customHeight="1">
      <c r="A65" s="6"/>
      <c r="AK65" s="6"/>
    </row>
    <row r="66" spans="1:37" ht="17.25" customHeight="1">
      <c r="A66" s="6"/>
      <c r="AK66" s="6"/>
    </row>
    <row r="67" spans="1:37" ht="17.25" customHeight="1">
      <c r="A67" s="6"/>
      <c r="AK67" s="6"/>
    </row>
    <row r="68" spans="1:37" ht="17.25" customHeight="1">
      <c r="A68" s="6"/>
      <c r="AK68" s="6"/>
    </row>
    <row r="69" spans="1:37" ht="17.25" customHeight="1">
      <c r="A69" s="6"/>
      <c r="AK69" s="6"/>
    </row>
    <row r="70" spans="1:37" ht="17.25" customHeight="1">
      <c r="A70" s="6"/>
      <c r="AK70" s="6"/>
    </row>
    <row r="71" spans="1:37" ht="17.25" customHeight="1">
      <c r="A71" s="6"/>
      <c r="AK71" s="6"/>
    </row>
    <row r="72" spans="1:37" ht="17.25" customHeight="1">
      <c r="A72" s="6"/>
      <c r="AK72" s="6"/>
    </row>
    <row r="73" spans="1:37" ht="17.25" customHeight="1">
      <c r="A73" s="6"/>
      <c r="AK73" s="6"/>
    </row>
    <row r="74" spans="1:37" ht="17.25" customHeight="1">
      <c r="A74" s="6"/>
      <c r="AK74" s="6"/>
    </row>
    <row r="75" spans="1:37" ht="17.25" customHeight="1">
      <c r="A75" s="6"/>
      <c r="AK75" s="6"/>
    </row>
    <row r="76" spans="1:37" ht="17.25" customHeight="1">
      <c r="A76" s="6"/>
      <c r="AK76" s="6"/>
    </row>
    <row r="77" spans="1:37" ht="17.25" customHeight="1">
      <c r="A77" s="6"/>
      <c r="AK77" s="6"/>
    </row>
    <row r="78" spans="1:37" ht="17.25" customHeight="1">
      <c r="A78" s="6"/>
      <c r="AK78" s="6"/>
    </row>
    <row r="79" spans="1:37" ht="17.25" customHeight="1">
      <c r="A79" s="6"/>
      <c r="AK79" s="6"/>
    </row>
    <row r="80" spans="1:37" ht="17.25" customHeight="1">
      <c r="A80" s="6"/>
      <c r="AK80" s="6"/>
    </row>
    <row r="81" spans="1:37" ht="17.25" customHeight="1">
      <c r="A81" s="6"/>
      <c r="AK81" s="6"/>
    </row>
    <row r="82" spans="1:37" ht="17.25" customHeight="1">
      <c r="A82" s="6"/>
      <c r="AK82" s="6"/>
    </row>
    <row r="83" spans="1:37" ht="17.25" customHeight="1">
      <c r="A83" s="6"/>
      <c r="AK83" s="6"/>
    </row>
    <row r="84" spans="1:37" ht="17.25" customHeight="1">
      <c r="A84" s="6"/>
      <c r="AK84" s="6"/>
    </row>
    <row r="85" spans="1:37" ht="17.25" customHeight="1">
      <c r="A85" s="6"/>
      <c r="AK85" s="6"/>
    </row>
    <row r="86" spans="1:37" ht="17.25" customHeight="1">
      <c r="A86" s="6"/>
      <c r="AK86" s="6"/>
    </row>
    <row r="87" spans="1:37" ht="17.25" customHeight="1">
      <c r="A87" s="6"/>
      <c r="AK87" s="6"/>
    </row>
    <row r="88" spans="1:37" ht="17.25" customHeight="1">
      <c r="A88" s="6"/>
      <c r="AK88" s="6"/>
    </row>
    <row r="89" spans="1:37" ht="17.25" customHeight="1">
      <c r="A89" s="6"/>
      <c r="AK89" s="6"/>
    </row>
    <row r="90" spans="1:37" ht="17.25" customHeight="1">
      <c r="A90" s="6"/>
      <c r="AK90" s="6"/>
    </row>
    <row r="91" spans="1:37" ht="17.25" customHeight="1">
      <c r="A91" s="6"/>
      <c r="AK91" s="6"/>
    </row>
    <row r="92" spans="1:37" ht="17.25" customHeight="1">
      <c r="A92" s="6"/>
      <c r="AK92" s="6"/>
    </row>
    <row r="93" spans="1:37" ht="17.25" customHeight="1">
      <c r="A93" s="6"/>
      <c r="AK93" s="6"/>
    </row>
    <row r="94" spans="1:37" ht="17.25" customHeight="1">
      <c r="A94" s="6"/>
      <c r="AK94" s="6"/>
    </row>
    <row r="95" spans="1:37" ht="17.25" customHeight="1">
      <c r="A95" s="6"/>
      <c r="AK95" s="6"/>
    </row>
    <row r="96" spans="1:37" ht="17.25" customHeight="1">
      <c r="A96" s="6"/>
      <c r="AK96" s="6"/>
    </row>
    <row r="97" spans="1:37" ht="17.25" customHeight="1">
      <c r="A97" s="6"/>
      <c r="AK97" s="6"/>
    </row>
    <row r="98" spans="1:37" ht="17.25" customHeight="1">
      <c r="A98" s="6"/>
      <c r="AK98" s="6"/>
    </row>
    <row r="99" spans="1:37" ht="17.25" customHeight="1">
      <c r="A99" s="6"/>
      <c r="AK99" s="6"/>
    </row>
    <row r="100" spans="1:37" ht="17.25" customHeight="1">
      <c r="A100" s="6"/>
      <c r="AK100" s="6"/>
    </row>
    <row r="101" spans="1:37" ht="17.25" customHeight="1">
      <c r="A101" s="6"/>
      <c r="AK101" s="6"/>
    </row>
    <row r="102" spans="1:37" ht="17.25" customHeight="1">
      <c r="A102" s="6"/>
      <c r="AK102" s="6"/>
    </row>
    <row r="103" spans="1:37" ht="17.25" customHeight="1">
      <c r="A103" s="6"/>
      <c r="AK103" s="6"/>
    </row>
    <row r="104" spans="1:37" ht="17.25" customHeight="1">
      <c r="A104" s="6"/>
      <c r="AK104" s="6"/>
    </row>
    <row r="105" spans="1:37" ht="17.25" customHeight="1">
      <c r="A105" s="6"/>
      <c r="AK105" s="6"/>
    </row>
    <row r="106" spans="1:37" ht="17.25" customHeight="1">
      <c r="A106" s="6"/>
      <c r="AK106" s="6"/>
    </row>
    <row r="107" spans="1:37" ht="17.25" customHeight="1">
      <c r="A107" s="6"/>
      <c r="AK107" s="6"/>
    </row>
    <row r="108" spans="1:37" ht="17.25" customHeight="1">
      <c r="A108" s="6"/>
    </row>
    <row r="109" spans="1:37" ht="17.25" customHeight="1">
      <c r="A109" s="6"/>
    </row>
    <row r="110" spans="1:37" ht="17.25" customHeight="1">
      <c r="A110" s="6"/>
    </row>
    <row r="111" spans="1:37" ht="17.25" customHeight="1">
      <c r="A111" s="6"/>
    </row>
    <row r="112" spans="1:37" ht="17.25" customHeight="1">
      <c r="A112" s="6"/>
    </row>
    <row r="113" spans="1:1" ht="17.25" customHeight="1">
      <c r="A113" s="6"/>
    </row>
    <row r="114" spans="1:1" ht="17.25" customHeight="1">
      <c r="A114" s="6"/>
    </row>
    <row r="115" spans="1:1" ht="17.25" customHeight="1">
      <c r="A115" s="6"/>
    </row>
    <row r="133" spans="41:44" ht="17.25" customHeight="1">
      <c r="AO133" s="6" t="s">
        <v>235</v>
      </c>
      <c r="AR133" s="5" t="s">
        <v>52</v>
      </c>
    </row>
    <row r="134" spans="41:44" ht="17.25" customHeight="1">
      <c r="AO134" s="6" t="s">
        <v>51</v>
      </c>
      <c r="AR134" s="5" t="s">
        <v>50</v>
      </c>
    </row>
    <row r="135" spans="41:44" ht="17.25" customHeight="1">
      <c r="AO135" s="6" t="s">
        <v>49</v>
      </c>
      <c r="AR135" s="5" t="s">
        <v>48</v>
      </c>
    </row>
    <row r="136" spans="41:44" ht="17.25" customHeight="1">
      <c r="AO136" s="6" t="s">
        <v>47</v>
      </c>
      <c r="AR136" s="5" t="s">
        <v>46</v>
      </c>
    </row>
    <row r="137" spans="41:44" ht="17.25" customHeight="1">
      <c r="AO137" s="6" t="s">
        <v>45</v>
      </c>
    </row>
    <row r="138" spans="41:44" ht="17.25" customHeight="1">
      <c r="AO138" s="6" t="s">
        <v>44</v>
      </c>
    </row>
    <row r="139" spans="41:44" ht="17.25" customHeight="1">
      <c r="AO139" s="6" t="s">
        <v>43</v>
      </c>
    </row>
    <row r="140" spans="41:44" ht="17.25" customHeight="1">
      <c r="AO140" s="6" t="s">
        <v>42</v>
      </c>
    </row>
    <row r="141" spans="41:44" ht="17.25" customHeight="1">
      <c r="AO141" s="6" t="s">
        <v>41</v>
      </c>
    </row>
    <row r="142" spans="41:44" ht="17.25" customHeight="1">
      <c r="AO142" s="6" t="s">
        <v>40</v>
      </c>
    </row>
    <row r="143" spans="41:44" ht="17.25" customHeight="1">
      <c r="AO143" s="6" t="s">
        <v>39</v>
      </c>
    </row>
    <row r="144" spans="41:44" ht="17.25" customHeight="1">
      <c r="AO144" s="6" t="s">
        <v>38</v>
      </c>
    </row>
    <row r="145" spans="41:41" ht="17.25" customHeight="1">
      <c r="AO145" s="6" t="s">
        <v>37</v>
      </c>
    </row>
    <row r="146" spans="41:41" ht="17.25" customHeight="1">
      <c r="AO146" s="6" t="s">
        <v>36</v>
      </c>
    </row>
    <row r="147" spans="41:41" ht="17.25" customHeight="1">
      <c r="AO147" s="6" t="s">
        <v>35</v>
      </c>
    </row>
    <row r="148" spans="41:41" ht="17.25" customHeight="1">
      <c r="AO148" s="6" t="s">
        <v>34</v>
      </c>
    </row>
    <row r="149" spans="41:41" ht="17.25" customHeight="1">
      <c r="AO149" s="6" t="s">
        <v>33</v>
      </c>
    </row>
    <row r="150" spans="41:41" ht="17.25" customHeight="1">
      <c r="AO150" s="6" t="s">
        <v>32</v>
      </c>
    </row>
    <row r="151" spans="41:41" ht="17.25" customHeight="1">
      <c r="AO151" s="6" t="s">
        <v>31</v>
      </c>
    </row>
    <row r="152" spans="41:41" ht="17.25" customHeight="1">
      <c r="AO152" s="6" t="s">
        <v>30</v>
      </c>
    </row>
    <row r="153" spans="41:41" ht="17.25" customHeight="1">
      <c r="AO153" s="6" t="s">
        <v>29</v>
      </c>
    </row>
    <row r="154" spans="41:41" ht="17.25" customHeight="1">
      <c r="AO154" s="6" t="s">
        <v>28</v>
      </c>
    </row>
    <row r="155" spans="41:41" ht="17.25" customHeight="1">
      <c r="AO155" s="6" t="s">
        <v>27</v>
      </c>
    </row>
    <row r="156" spans="41:41" ht="17.25" customHeight="1">
      <c r="AO156" s="6" t="s">
        <v>26</v>
      </c>
    </row>
    <row r="157" spans="41:41" ht="17.25" customHeight="1">
      <c r="AO157" s="6" t="s">
        <v>25</v>
      </c>
    </row>
    <row r="158" spans="41:41" ht="17.25" customHeight="1">
      <c r="AO158" s="6" t="s">
        <v>24</v>
      </c>
    </row>
    <row r="159" spans="41:41" ht="17.25" customHeight="1">
      <c r="AO159" s="6" t="s">
        <v>23</v>
      </c>
    </row>
    <row r="160" spans="41:41" ht="17.25" customHeight="1">
      <c r="AO160" s="6" t="s">
        <v>22</v>
      </c>
    </row>
    <row r="161" spans="41:41" ht="17.25" customHeight="1">
      <c r="AO161" s="5" t="s">
        <v>21</v>
      </c>
    </row>
  </sheetData>
  <sheetProtection sheet="1" selectLockedCells="1"/>
  <mergeCells count="203">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3:AI43"/>
    <mergeCell ref="C42:E42"/>
    <mergeCell ref="F42:I42"/>
    <mergeCell ref="C44:E44"/>
    <mergeCell ref="F44:I44"/>
    <mergeCell ref="J44:K44"/>
    <mergeCell ref="L44:P44"/>
    <mergeCell ref="Q44:X44"/>
    <mergeCell ref="J42:K42"/>
    <mergeCell ref="L42:P42"/>
    <mergeCell ref="Q42:X42"/>
    <mergeCell ref="Y42:AF42"/>
  </mergeCells>
  <phoneticPr fontId="10"/>
  <conditionalFormatting sqref="C21:AI45">
    <cfRule type="expression" dxfId="258" priority="2">
      <formula>$N$14="○"</formula>
    </cfRule>
    <cfRule type="expression" dxfId="257" priority="3">
      <formula>$N$12="○"</formula>
    </cfRule>
  </conditionalFormatting>
  <conditionalFormatting sqref="N12:AB13">
    <cfRule type="expression" dxfId="256" priority="4">
      <formula>$N$14="○"</formula>
    </cfRule>
  </conditionalFormatting>
  <conditionalFormatting sqref="N12:AB15">
    <cfRule type="expression" dxfId="255" priority="1">
      <formula>$N$9=""</formula>
    </cfRule>
  </conditionalFormatting>
  <conditionalFormatting sqref="N14:AB15">
    <cfRule type="expression" dxfId="254"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740" t="s">
        <v>463</v>
      </c>
      <c r="M2" s="740"/>
      <c r="N2" s="740"/>
      <c r="O2"/>
      <c r="AB2" s="43"/>
      <c r="AC2" s="43"/>
      <c r="AD2" s="43"/>
      <c r="AE2" s="43"/>
      <c r="AF2" s="43"/>
      <c r="AG2" s="43"/>
      <c r="AH2" s="43"/>
    </row>
    <row r="3" spans="2:34" ht="13.5" customHeight="1">
      <c r="B3"/>
      <c r="C3"/>
      <c r="D3"/>
      <c r="E3"/>
      <c r="F3"/>
      <c r="G3"/>
      <c r="H3"/>
      <c r="I3"/>
      <c r="J3"/>
      <c r="K3"/>
      <c r="L3" s="949" t="s">
        <v>71</v>
      </c>
      <c r="M3" s="949"/>
      <c r="N3" s="949"/>
      <c r="O3"/>
    </row>
    <row r="4" spans="2:34" ht="13.5" customHeight="1">
      <c r="B4"/>
      <c r="C4"/>
      <c r="D4"/>
      <c r="E4"/>
      <c r="F4"/>
      <c r="G4"/>
      <c r="H4"/>
      <c r="I4"/>
      <c r="J4"/>
      <c r="K4"/>
      <c r="L4" s="949"/>
      <c r="M4" s="949"/>
      <c r="N4" s="949"/>
      <c r="O4"/>
    </row>
    <row r="5" spans="2:34">
      <c r="B5"/>
      <c r="C5"/>
      <c r="D5"/>
      <c r="E5"/>
      <c r="F5"/>
      <c r="G5"/>
      <c r="H5"/>
      <c r="I5"/>
      <c r="J5"/>
      <c r="K5"/>
      <c r="L5" s="949"/>
      <c r="M5" s="949"/>
      <c r="N5" s="949"/>
      <c r="O5"/>
    </row>
    <row r="6" spans="2:34">
      <c r="B6"/>
      <c r="C6"/>
      <c r="D6"/>
      <c r="E6"/>
      <c r="F6"/>
      <c r="G6"/>
      <c r="H6"/>
      <c r="I6"/>
      <c r="J6"/>
      <c r="K6"/>
      <c r="L6"/>
      <c r="M6"/>
      <c r="N6"/>
      <c r="O6"/>
    </row>
    <row r="7" spans="2:34">
      <c r="B7"/>
      <c r="C7"/>
      <c r="D7"/>
      <c r="E7"/>
      <c r="F7"/>
      <c r="G7"/>
      <c r="H7"/>
      <c r="I7"/>
      <c r="J7"/>
      <c r="K7"/>
      <c r="L7"/>
      <c r="M7"/>
      <c r="N7"/>
      <c r="O7"/>
    </row>
    <row r="8" spans="2:34" ht="16.5">
      <c r="B8" s="950" t="s">
        <v>72</v>
      </c>
      <c r="C8" s="950"/>
      <c r="D8" s="950"/>
      <c r="E8" s="950"/>
      <c r="F8" s="950"/>
      <c r="G8" s="950"/>
      <c r="H8" s="950"/>
      <c r="I8" s="950"/>
      <c r="J8" s="950"/>
      <c r="K8" s="950"/>
      <c r="L8" s="950"/>
      <c r="M8" s="950"/>
      <c r="N8" s="950"/>
      <c r="O8"/>
    </row>
    <row r="9" spans="2:34">
      <c r="B9" s="149"/>
      <c r="C9" s="149"/>
      <c r="D9" s="149"/>
      <c r="E9" s="149"/>
      <c r="F9" s="149"/>
      <c r="G9" s="149"/>
      <c r="H9" s="149"/>
      <c r="I9" s="149"/>
      <c r="J9" s="149"/>
      <c r="K9" s="149"/>
      <c r="L9" s="149"/>
      <c r="M9" s="149"/>
      <c r="N9" s="149"/>
      <c r="O9"/>
    </row>
    <row r="10" spans="2:34">
      <c r="B10"/>
      <c r="C10"/>
      <c r="D10"/>
      <c r="E10"/>
      <c r="F10"/>
      <c r="G10"/>
      <c r="H10"/>
      <c r="I10"/>
      <c r="J10"/>
      <c r="K10"/>
      <c r="L10"/>
      <c r="M10"/>
      <c r="N10"/>
      <c r="O10"/>
    </row>
    <row r="11" spans="2:34" ht="13.5" customHeight="1">
      <c r="B11"/>
      <c r="C11" s="951" t="s">
        <v>66</v>
      </c>
      <c r="D11" s="952"/>
      <c r="E11" s="708"/>
      <c r="F11" s="709"/>
      <c r="G11" s="734" t="s">
        <v>73</v>
      </c>
      <c r="H11" s="734"/>
      <c r="I11" s="734"/>
      <c r="J11" s="734"/>
      <c r="K11" s="734"/>
      <c r="L11" s="734"/>
      <c r="M11" s="735"/>
      <c r="N11" s="191"/>
      <c r="O11"/>
    </row>
    <row r="12" spans="2:34" ht="13.5" customHeight="1">
      <c r="B12"/>
      <c r="C12" s="953"/>
      <c r="D12" s="954"/>
      <c r="E12" s="710"/>
      <c r="F12" s="711"/>
      <c r="G12" s="736"/>
      <c r="H12" s="736"/>
      <c r="I12" s="736"/>
      <c r="J12" s="736"/>
      <c r="K12" s="736"/>
      <c r="L12" s="736"/>
      <c r="M12" s="737"/>
      <c r="N12" s="191"/>
      <c r="O12" s="192"/>
    </row>
    <row r="13" spans="2:34">
      <c r="B13"/>
      <c r="C13" s="953"/>
      <c r="D13" s="954"/>
      <c r="E13" s="712"/>
      <c r="F13" s="713"/>
      <c r="G13" s="738"/>
      <c r="H13" s="738"/>
      <c r="I13" s="738"/>
      <c r="J13" s="738"/>
      <c r="K13" s="738"/>
      <c r="L13" s="738"/>
      <c r="M13" s="739"/>
      <c r="N13" s="191"/>
      <c r="O13"/>
    </row>
    <row r="14" spans="2:34">
      <c r="B14"/>
      <c r="C14" s="953"/>
      <c r="D14" s="954"/>
      <c r="E14" s="708"/>
      <c r="F14" s="709"/>
      <c r="G14" s="720" t="s">
        <v>8</v>
      </c>
      <c r="H14" s="720"/>
      <c r="I14" s="720"/>
      <c r="J14" s="720"/>
      <c r="K14" s="720"/>
      <c r="L14" s="720"/>
      <c r="M14" s="721"/>
      <c r="N14" s="191"/>
      <c r="O14"/>
    </row>
    <row r="15" spans="2:34">
      <c r="B15"/>
      <c r="C15" s="953"/>
      <c r="D15" s="954"/>
      <c r="E15" s="710"/>
      <c r="F15" s="711"/>
      <c r="G15" s="722"/>
      <c r="H15" s="722"/>
      <c r="I15" s="722"/>
      <c r="J15" s="722"/>
      <c r="K15" s="722"/>
      <c r="L15" s="722"/>
      <c r="M15" s="723"/>
      <c r="N15" s="191"/>
      <c r="O15"/>
    </row>
    <row r="16" spans="2:34">
      <c r="B16"/>
      <c r="C16" s="955"/>
      <c r="D16" s="956"/>
      <c r="E16" s="712"/>
      <c r="F16" s="713"/>
      <c r="G16" s="724"/>
      <c r="H16" s="724"/>
      <c r="I16" s="724"/>
      <c r="J16" s="724"/>
      <c r="K16" s="724"/>
      <c r="L16" s="724"/>
      <c r="M16" s="725"/>
      <c r="N16"/>
      <c r="O16"/>
    </row>
    <row r="17" spans="2:42">
      <c r="B17"/>
      <c r="C17"/>
      <c r="D17"/>
      <c r="E17" s="13"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row>
    <row r="19" spans="2:42">
      <c r="B19"/>
      <c r="C19"/>
      <c r="D19"/>
      <c r="E19"/>
      <c r="F19"/>
      <c r="G19"/>
      <c r="H19"/>
      <c r="I19"/>
      <c r="J19"/>
      <c r="K19"/>
      <c r="L19"/>
      <c r="M19"/>
      <c r="N19"/>
      <c r="O19"/>
    </row>
    <row r="20" spans="2:42">
      <c r="B20"/>
      <c r="C20"/>
      <c r="D20"/>
      <c r="E20"/>
      <c r="F20"/>
      <c r="G20"/>
      <c r="H20"/>
      <c r="I20"/>
      <c r="J20"/>
      <c r="K20"/>
      <c r="L20"/>
      <c r="M20"/>
      <c r="N20"/>
      <c r="O20"/>
    </row>
    <row r="21" spans="2:42">
      <c r="B21"/>
      <c r="C21"/>
      <c r="D21"/>
      <c r="E21"/>
      <c r="F21"/>
      <c r="G21"/>
      <c r="H21"/>
      <c r="I21"/>
      <c r="J21"/>
      <c r="K21"/>
      <c r="L21"/>
      <c r="M21"/>
      <c r="N21"/>
      <c r="O21"/>
      <c r="AP21"/>
    </row>
    <row r="22" spans="2:42">
      <c r="B22"/>
      <c r="C22"/>
      <c r="D22"/>
      <c r="E22"/>
      <c r="F22"/>
      <c r="G22"/>
      <c r="H22"/>
      <c r="I22"/>
      <c r="J22"/>
      <c r="K22"/>
      <c r="L22"/>
      <c r="M22"/>
      <c r="N22"/>
      <c r="O22"/>
    </row>
    <row r="23" spans="2:42">
      <c r="B23"/>
      <c r="C23" s="943" t="s">
        <v>74</v>
      </c>
      <c r="D23" s="943"/>
      <c r="E23" s="957"/>
      <c r="F23" s="958"/>
      <c r="G23" s="958"/>
      <c r="H23" s="958"/>
      <c r="I23" s="958"/>
      <c r="J23" s="958"/>
      <c r="K23" s="958"/>
      <c r="L23" s="958"/>
      <c r="M23" s="959"/>
      <c r="N23"/>
      <c r="O23"/>
    </row>
    <row r="24" spans="2:42">
      <c r="B24"/>
      <c r="C24" s="943"/>
      <c r="D24" s="943"/>
      <c r="E24" s="960"/>
      <c r="F24" s="961"/>
      <c r="G24" s="961"/>
      <c r="H24" s="961"/>
      <c r="I24" s="961"/>
      <c r="J24" s="961"/>
      <c r="K24" s="961"/>
      <c r="L24" s="961"/>
      <c r="M24" s="962"/>
      <c r="N24"/>
      <c r="O24"/>
    </row>
    <row r="25" spans="2:42">
      <c r="B25"/>
      <c r="C25" s="943"/>
      <c r="D25" s="943"/>
      <c r="E25" s="963"/>
      <c r="F25" s="964"/>
      <c r="G25" s="964"/>
      <c r="H25" s="964"/>
      <c r="I25" s="964"/>
      <c r="J25" s="964"/>
      <c r="K25" s="964"/>
      <c r="L25" s="964"/>
      <c r="M25" s="965"/>
      <c r="N25"/>
      <c r="O25"/>
    </row>
    <row r="26" spans="2:42">
      <c r="B26"/>
      <c r="C26" s="943" t="s">
        <v>60</v>
      </c>
      <c r="D26" s="943"/>
      <c r="E26" s="957"/>
      <c r="F26" s="958"/>
      <c r="G26" s="958"/>
      <c r="H26" s="958"/>
      <c r="I26" s="958"/>
      <c r="J26" s="958"/>
      <c r="K26" s="958"/>
      <c r="L26" s="958"/>
      <c r="M26" s="959"/>
      <c r="N26"/>
      <c r="O26"/>
    </row>
    <row r="27" spans="2:42">
      <c r="B27"/>
      <c r="C27" s="943"/>
      <c r="D27" s="943"/>
      <c r="E27" s="960"/>
      <c r="F27" s="961"/>
      <c r="G27" s="961"/>
      <c r="H27" s="961"/>
      <c r="I27" s="961"/>
      <c r="J27" s="961"/>
      <c r="K27" s="961"/>
      <c r="L27" s="961"/>
      <c r="M27" s="962"/>
      <c r="N27"/>
      <c r="O27"/>
    </row>
    <row r="28" spans="2:42">
      <c r="B28"/>
      <c r="C28" s="943"/>
      <c r="D28" s="943"/>
      <c r="E28" s="963"/>
      <c r="F28" s="964"/>
      <c r="G28" s="964"/>
      <c r="H28" s="964"/>
      <c r="I28" s="964"/>
      <c r="J28" s="964"/>
      <c r="K28" s="964"/>
      <c r="L28" s="964"/>
      <c r="M28" s="965"/>
      <c r="N28"/>
      <c r="O28"/>
    </row>
    <row r="29" spans="2:42">
      <c r="B29"/>
      <c r="C29" s="966" t="s">
        <v>58</v>
      </c>
      <c r="D29" s="966"/>
      <c r="E29" s="957"/>
      <c r="F29" s="958"/>
      <c r="G29" s="958"/>
      <c r="H29" s="958"/>
      <c r="I29" s="958"/>
      <c r="J29" s="958"/>
      <c r="K29" s="958"/>
      <c r="L29" s="958"/>
      <c r="M29" s="959"/>
      <c r="N29"/>
      <c r="O29"/>
    </row>
    <row r="30" spans="2:42">
      <c r="B30"/>
      <c r="C30" s="966"/>
      <c r="D30" s="966"/>
      <c r="E30" s="960"/>
      <c r="F30" s="961"/>
      <c r="G30" s="961"/>
      <c r="H30" s="961"/>
      <c r="I30" s="961"/>
      <c r="J30" s="961"/>
      <c r="K30" s="961"/>
      <c r="L30" s="961"/>
      <c r="M30" s="962"/>
      <c r="N30"/>
      <c r="O30"/>
    </row>
    <row r="31" spans="2:42">
      <c r="B31"/>
      <c r="C31" s="966"/>
      <c r="D31" s="966"/>
      <c r="E31" s="963"/>
      <c r="F31" s="964"/>
      <c r="G31" s="964"/>
      <c r="H31" s="964"/>
      <c r="I31" s="964"/>
      <c r="J31" s="964"/>
      <c r="K31" s="964"/>
      <c r="L31" s="964"/>
      <c r="M31" s="965"/>
      <c r="N31"/>
      <c r="O31"/>
    </row>
    <row r="32" spans="2:42">
      <c r="B32"/>
      <c r="C32" s="943" t="s">
        <v>75</v>
      </c>
      <c r="D32" s="943"/>
      <c r="E32" s="922"/>
      <c r="F32" s="923"/>
      <c r="G32" s="923"/>
      <c r="H32" s="923"/>
      <c r="I32" s="923"/>
      <c r="J32" s="923"/>
      <c r="K32" s="923"/>
      <c r="L32" s="928" t="s">
        <v>76</v>
      </c>
      <c r="M32" s="929"/>
      <c r="N32"/>
      <c r="O32"/>
    </row>
    <row r="33" spans="2:15">
      <c r="B33"/>
      <c r="C33" s="943"/>
      <c r="D33" s="943"/>
      <c r="E33" s="924"/>
      <c r="F33" s="925"/>
      <c r="G33" s="925"/>
      <c r="H33" s="925"/>
      <c r="I33" s="925"/>
      <c r="J33" s="925"/>
      <c r="K33" s="925"/>
      <c r="L33" s="930"/>
      <c r="M33" s="931"/>
      <c r="N33" s="215"/>
      <c r="O33"/>
    </row>
    <row r="34" spans="2:15">
      <c r="B34"/>
      <c r="C34" s="943"/>
      <c r="D34" s="943"/>
      <c r="E34" s="926"/>
      <c r="F34" s="927"/>
      <c r="G34" s="927"/>
      <c r="H34" s="927"/>
      <c r="I34" s="927"/>
      <c r="J34" s="927"/>
      <c r="K34" s="927"/>
      <c r="L34" s="932"/>
      <c r="M34" s="933"/>
      <c r="N34"/>
      <c r="O34"/>
    </row>
    <row r="35" spans="2:15" ht="13.5" customHeight="1">
      <c r="B35"/>
      <c r="C35" s="934" t="s">
        <v>77</v>
      </c>
      <c r="D35" s="935"/>
      <c r="E35" s="940"/>
      <c r="F35" s="967" t="s">
        <v>296</v>
      </c>
      <c r="G35" s="967"/>
      <c r="H35" s="967"/>
      <c r="I35" s="967"/>
      <c r="J35" s="967"/>
      <c r="K35" s="967"/>
      <c r="L35" s="944" t="s">
        <v>285</v>
      </c>
      <c r="M35" s="79"/>
      <c r="N35"/>
      <c r="O35"/>
    </row>
    <row r="36" spans="2:15" ht="13.5" customHeight="1">
      <c r="B36"/>
      <c r="C36" s="936"/>
      <c r="D36" s="937"/>
      <c r="E36" s="941"/>
      <c r="F36" s="946"/>
      <c r="G36" s="946"/>
      <c r="H36" s="946"/>
      <c r="I36" s="946"/>
      <c r="J36" s="946"/>
      <c r="K36" s="946"/>
      <c r="L36" s="945"/>
      <c r="M36" s="77"/>
      <c r="N36"/>
      <c r="O36"/>
    </row>
    <row r="37" spans="2:15" ht="13.5" customHeight="1">
      <c r="B37"/>
      <c r="C37" s="936"/>
      <c r="D37" s="937"/>
      <c r="E37" s="941"/>
      <c r="F37" s="946" t="s">
        <v>296</v>
      </c>
      <c r="G37" s="946"/>
      <c r="H37" s="946"/>
      <c r="I37" s="946"/>
      <c r="J37" s="946"/>
      <c r="K37" s="946"/>
      <c r="L37" s="945" t="s">
        <v>286</v>
      </c>
      <c r="M37" s="77"/>
      <c r="N37"/>
      <c r="O37"/>
    </row>
    <row r="38" spans="2:15" ht="13.5" customHeight="1">
      <c r="B38"/>
      <c r="C38" s="938"/>
      <c r="D38" s="939"/>
      <c r="E38" s="942"/>
      <c r="F38" s="947"/>
      <c r="G38" s="947"/>
      <c r="H38" s="947"/>
      <c r="I38" s="947"/>
      <c r="J38" s="947"/>
      <c r="K38" s="947"/>
      <c r="L38" s="948"/>
      <c r="M38" s="78"/>
      <c r="N38"/>
      <c r="O38"/>
    </row>
    <row r="39" spans="2:15" ht="13.5" customHeight="1">
      <c r="B39" s="191" t="s">
        <v>78</v>
      </c>
      <c r="C39" s="897" t="s">
        <v>79</v>
      </c>
      <c r="D39" s="898"/>
      <c r="E39" s="901"/>
      <c r="F39" s="902" t="s">
        <v>78</v>
      </c>
      <c r="G39" s="902"/>
      <c r="H39" s="903" t="s">
        <v>80</v>
      </c>
      <c r="I39" s="904"/>
      <c r="J39" s="905"/>
      <c r="K39" s="906"/>
      <c r="L39" s="906"/>
      <c r="M39" s="907"/>
      <c r="N39"/>
      <c r="O39"/>
    </row>
    <row r="40" spans="2:15" ht="13.5" customHeight="1">
      <c r="B40" s="191"/>
      <c r="C40" s="899"/>
      <c r="D40" s="900"/>
      <c r="E40" s="901"/>
      <c r="F40" s="902"/>
      <c r="G40" s="902"/>
      <c r="H40" s="903"/>
      <c r="I40" s="904"/>
      <c r="J40" s="908"/>
      <c r="K40" s="909"/>
      <c r="L40" s="909"/>
      <c r="M40" s="910"/>
      <c r="N40"/>
      <c r="O40"/>
    </row>
    <row r="41" spans="2:15" ht="13.5" customHeight="1">
      <c r="B41" s="191"/>
      <c r="C41" s="914" t="str">
        <f>IF(AND(E11="○",E14=""),IF(AND(E39="○",E41=""),"",IF(AND(E39="",E41="○"),"","どちらかに○→")),"")</f>
        <v/>
      </c>
      <c r="D41" s="915"/>
      <c r="E41" s="901"/>
      <c r="F41" s="918" t="s">
        <v>81</v>
      </c>
      <c r="G41" s="919"/>
      <c r="H41" s="904"/>
      <c r="I41" s="904"/>
      <c r="J41" s="908"/>
      <c r="K41" s="909"/>
      <c r="L41" s="909"/>
      <c r="M41" s="910"/>
      <c r="N41"/>
      <c r="O41"/>
    </row>
    <row r="42" spans="2:15" ht="13.5" customHeight="1">
      <c r="B42"/>
      <c r="C42" s="916"/>
      <c r="D42" s="917"/>
      <c r="E42" s="901"/>
      <c r="F42" s="920"/>
      <c r="G42" s="921"/>
      <c r="H42" s="904"/>
      <c r="I42" s="904"/>
      <c r="J42" s="911"/>
      <c r="K42" s="912"/>
      <c r="L42" s="912"/>
      <c r="M42" s="913"/>
      <c r="N42"/>
      <c r="O42"/>
    </row>
    <row r="43" spans="2:15" ht="13.5" customHeight="1">
      <c r="B43"/>
      <c r="C43" s="879" t="s">
        <v>82</v>
      </c>
      <c r="D43" s="880"/>
      <c r="E43" s="883"/>
      <c r="F43" s="884"/>
      <c r="G43" s="884"/>
      <c r="H43" s="884"/>
      <c r="I43" s="884"/>
      <c r="J43" s="884"/>
      <c r="K43" s="884"/>
      <c r="L43" s="884"/>
      <c r="M43" s="885"/>
      <c r="N43"/>
      <c r="O43"/>
    </row>
    <row r="44" spans="2:15" ht="13.5" customHeight="1">
      <c r="B44"/>
      <c r="C44" s="881"/>
      <c r="D44" s="882"/>
      <c r="E44" s="886"/>
      <c r="F44" s="887"/>
      <c r="G44" s="887"/>
      <c r="H44" s="887"/>
      <c r="I44" s="887"/>
      <c r="J44" s="887"/>
      <c r="K44" s="887"/>
      <c r="L44" s="887"/>
      <c r="M44" s="888"/>
      <c r="N44"/>
      <c r="O44"/>
    </row>
    <row r="45" spans="2:15">
      <c r="B45"/>
      <c r="C45" s="892" t="s">
        <v>83</v>
      </c>
      <c r="D45" s="893"/>
      <c r="E45" s="886"/>
      <c r="F45" s="887"/>
      <c r="G45" s="887"/>
      <c r="H45" s="887"/>
      <c r="I45" s="887"/>
      <c r="J45" s="887"/>
      <c r="K45" s="887"/>
      <c r="L45" s="887"/>
      <c r="M45" s="888"/>
      <c r="N45"/>
      <c r="O45"/>
    </row>
    <row r="46" spans="2:15">
      <c r="B46"/>
      <c r="C46" s="894"/>
      <c r="D46" s="893"/>
      <c r="E46" s="886"/>
      <c r="F46" s="887"/>
      <c r="G46" s="887"/>
      <c r="H46" s="887"/>
      <c r="I46" s="887"/>
      <c r="J46" s="887"/>
      <c r="K46" s="887"/>
      <c r="L46" s="887"/>
      <c r="M46" s="888"/>
      <c r="N46"/>
      <c r="O46"/>
    </row>
    <row r="47" spans="2:15">
      <c r="B47"/>
      <c r="C47" s="894"/>
      <c r="D47" s="893"/>
      <c r="E47" s="886"/>
      <c r="F47" s="887"/>
      <c r="G47" s="887"/>
      <c r="H47" s="887"/>
      <c r="I47" s="887"/>
      <c r="J47" s="887"/>
      <c r="K47" s="887"/>
      <c r="L47" s="887"/>
      <c r="M47" s="888"/>
      <c r="N47"/>
      <c r="O47"/>
    </row>
    <row r="48" spans="2:15">
      <c r="B48"/>
      <c r="C48" s="895"/>
      <c r="D48" s="896"/>
      <c r="E48" s="889"/>
      <c r="F48" s="890"/>
      <c r="G48" s="890"/>
      <c r="H48" s="890"/>
      <c r="I48" s="890"/>
      <c r="J48" s="890"/>
      <c r="K48" s="890"/>
      <c r="L48" s="890"/>
      <c r="M48" s="891"/>
      <c r="N48"/>
      <c r="O48"/>
    </row>
    <row r="49" spans="1:16">
      <c r="B49"/>
      <c r="C49"/>
      <c r="D49"/>
      <c r="E49"/>
      <c r="F49"/>
      <c r="G49"/>
      <c r="H49"/>
      <c r="I49"/>
      <c r="J49"/>
      <c r="K49"/>
      <c r="L49"/>
      <c r="M49"/>
      <c r="N49"/>
      <c r="O49"/>
    </row>
    <row r="50" spans="1:16" ht="14">
      <c r="B50"/>
      <c r="C50" s="195" t="s">
        <v>478</v>
      </c>
      <c r="D50" s="216"/>
      <c r="E50" s="216"/>
      <c r="F50" s="216"/>
      <c r="G50" s="216"/>
      <c r="H50" s="216"/>
      <c r="I50" s="216"/>
      <c r="J50" s="216"/>
      <c r="K50" s="216"/>
      <c r="L50" s="216"/>
      <c r="M50" s="216"/>
      <c r="N50"/>
      <c r="O50"/>
    </row>
    <row r="51" spans="1:16">
      <c r="B51"/>
      <c r="C51"/>
      <c r="D51"/>
      <c r="E51"/>
      <c r="F51"/>
      <c r="G51"/>
      <c r="H51"/>
      <c r="I51"/>
      <c r="J51"/>
      <c r="K51"/>
      <c r="L51"/>
      <c r="M51"/>
      <c r="N51"/>
      <c r="O51"/>
    </row>
    <row r="52" spans="1:16" s="14" customFormat="1" ht="14">
      <c r="A52" s="1"/>
      <c r="B52" s="196"/>
      <c r="C52" s="195" t="s">
        <v>2</v>
      </c>
      <c r="D52"/>
      <c r="E52"/>
      <c r="F52"/>
      <c r="G52"/>
      <c r="H52"/>
      <c r="I52"/>
      <c r="J52"/>
      <c r="K52"/>
      <c r="L52"/>
      <c r="M52" s="119"/>
      <c r="N52" s="119"/>
      <c r="O52" s="119"/>
      <c r="P52" s="1"/>
    </row>
    <row r="53" spans="1:16" s="4" customFormat="1" ht="14">
      <c r="A53" s="1"/>
      <c r="B53" s="217"/>
      <c r="C53" s="119"/>
      <c r="D53" s="218"/>
      <c r="E53" s="218"/>
      <c r="F53" s="218"/>
      <c r="G53" s="218"/>
      <c r="H53" s="218"/>
      <c r="I53" s="218"/>
      <c r="J53" s="218"/>
      <c r="K53" s="218"/>
      <c r="L53" s="218"/>
      <c r="M53" s="218"/>
      <c r="N53" s="218"/>
      <c r="O53" s="150"/>
      <c r="P53" s="1"/>
    </row>
    <row r="54" spans="1:16" s="4" customFormat="1" ht="14">
      <c r="A54" s="1"/>
      <c r="B54" s="217"/>
      <c r="C54" s="218"/>
      <c r="D54" s="218"/>
      <c r="E54" s="218"/>
      <c r="F54" s="218"/>
      <c r="G54" s="218"/>
      <c r="H54" s="218"/>
      <c r="I54" s="218"/>
      <c r="J54" s="218"/>
      <c r="K54" s="218"/>
      <c r="L54" s="218"/>
      <c r="M54" s="218"/>
      <c r="N54" s="218"/>
      <c r="O54" s="150"/>
      <c r="P54" s="1"/>
    </row>
    <row r="55" spans="1:16" s="4" customFormat="1" ht="14">
      <c r="A55" s="1"/>
      <c r="B55" s="217"/>
      <c r="C55" s="218"/>
      <c r="D55" s="218"/>
      <c r="E55" s="218"/>
      <c r="F55" s="218"/>
      <c r="G55" s="218"/>
      <c r="H55" s="218"/>
      <c r="I55" s="218"/>
      <c r="J55" s="218"/>
      <c r="K55" s="218"/>
      <c r="L55" s="218"/>
      <c r="M55" s="218"/>
      <c r="N55" s="218"/>
      <c r="O55" s="150"/>
      <c r="P55" s="1"/>
    </row>
    <row r="56" spans="1:16" s="4" customFormat="1" ht="14">
      <c r="A56" s="1"/>
      <c r="B56" s="150"/>
      <c r="C56" s="150"/>
      <c r="D56" s="150"/>
      <c r="E56" s="150"/>
      <c r="F56" s="150"/>
      <c r="G56" s="150"/>
      <c r="H56" s="150"/>
      <c r="I56" s="150"/>
      <c r="J56" s="150"/>
      <c r="K56" s="150"/>
      <c r="L56" s="150"/>
      <c r="M56" s="150"/>
      <c r="N56" s="150"/>
      <c r="O56" s="150"/>
      <c r="P56" s="1"/>
    </row>
    <row r="57" spans="1:16" s="15" customFormat="1" ht="14">
      <c r="A57" s="1"/>
      <c r="B57" s="219"/>
      <c r="C57" s="218"/>
      <c r="D57" s="218"/>
      <c r="E57" s="218"/>
      <c r="F57" s="218"/>
      <c r="G57" s="218"/>
      <c r="H57" s="218"/>
      <c r="I57" s="218"/>
      <c r="J57" s="218"/>
      <c r="K57" s="218"/>
      <c r="L57" s="218"/>
      <c r="M57" s="218"/>
      <c r="N57" s="218"/>
      <c r="O57" s="220"/>
      <c r="P57" s="1"/>
    </row>
    <row r="58" spans="1:16" ht="14.25" customHeight="1">
      <c r="B58" s="217"/>
      <c r="C58" s="218"/>
      <c r="D58" s="218"/>
      <c r="E58" s="218"/>
      <c r="F58" s="218"/>
      <c r="G58" s="218"/>
      <c r="H58" s="218"/>
      <c r="I58" s="218"/>
      <c r="J58" s="218"/>
      <c r="K58" s="218"/>
      <c r="L58" s="218"/>
      <c r="M58" s="218"/>
      <c r="N58" s="218"/>
      <c r="O58"/>
    </row>
    <row r="59" spans="1:16">
      <c r="B59"/>
      <c r="C59"/>
      <c r="D59"/>
      <c r="E59"/>
      <c r="F59"/>
      <c r="G59"/>
      <c r="H59"/>
      <c r="I59"/>
      <c r="J59"/>
      <c r="K59"/>
      <c r="L59"/>
      <c r="M59"/>
      <c r="N59"/>
      <c r="O59"/>
    </row>
    <row r="60" spans="1:16" ht="19">
      <c r="B60" s="642" t="s">
        <v>84</v>
      </c>
      <c r="C60" s="642"/>
      <c r="D60" s="642"/>
      <c r="E60" s="642"/>
      <c r="F60" s="642"/>
      <c r="G60" s="642"/>
      <c r="H60" s="642"/>
      <c r="I60" s="642"/>
      <c r="J60" s="642"/>
      <c r="K60" s="642"/>
      <c r="L60" s="642"/>
      <c r="M60" s="642"/>
      <c r="N60" s="642"/>
      <c r="O60" s="642"/>
    </row>
    <row r="61" spans="1:16" ht="22.5" customHeight="1"/>
  </sheetData>
  <sheetProtection sheet="1" selectLockedCells="1"/>
  <mergeCells count="36">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 ref="E32:K34"/>
    <mergeCell ref="L32:M34"/>
    <mergeCell ref="C35:D38"/>
    <mergeCell ref="E35:E36"/>
    <mergeCell ref="E37:E38"/>
    <mergeCell ref="C32:D34"/>
    <mergeCell ref="L35:L36"/>
    <mergeCell ref="F37:K38"/>
    <mergeCell ref="L37:L38"/>
    <mergeCell ref="C43:D44"/>
    <mergeCell ref="E43:M48"/>
    <mergeCell ref="C45:D48"/>
    <mergeCell ref="C39:D40"/>
    <mergeCell ref="E39:E40"/>
    <mergeCell ref="F39:G40"/>
    <mergeCell ref="H39:I42"/>
    <mergeCell ref="J39:M42"/>
    <mergeCell ref="C41:D42"/>
    <mergeCell ref="E41:E42"/>
    <mergeCell ref="F41:G42"/>
  </mergeCells>
  <phoneticPr fontId="10"/>
  <conditionalFormatting sqref="E35:F35 L35:M35 E36 M36 E37:F37 L37:M37 E38 M38">
    <cfRule type="cellIs" dxfId="253" priority="1" operator="between">
      <formula>43586</formula>
      <formula>43830</formula>
    </cfRule>
    <cfRule type="expression" dxfId="252" priority="2">
      <formula>$E$11="○"</formula>
    </cfRule>
  </conditionalFormatting>
  <conditionalFormatting sqref="E39:G40">
    <cfRule type="expression" dxfId="251" priority="5">
      <formula>$E$41="○"</formula>
    </cfRule>
  </conditionalFormatting>
  <conditionalFormatting sqref="E39:G42 E23:M34 J39:M42 E43:M48">
    <cfRule type="expression" dxfId="250" priority="8">
      <formula>$E$11="○"</formula>
    </cfRule>
  </conditionalFormatting>
  <conditionalFormatting sqref="E41:G42">
    <cfRule type="expression" dxfId="249" priority="4">
      <formula>$E$39="○"</formula>
    </cfRule>
  </conditionalFormatting>
  <conditionalFormatting sqref="E11:M13">
    <cfRule type="expression" dxfId="248" priority="7">
      <formula>$E$14="○"</formula>
    </cfRule>
  </conditionalFormatting>
  <conditionalFormatting sqref="E14:M16">
    <cfRule type="expression" dxfId="247" priority="6">
      <formula>$E$11="○"</formula>
    </cfRule>
  </conditionalFormatting>
  <conditionalFormatting sqref="E23:M34 E39:G42 J39:M42 E43:M48">
    <cfRule type="expression" dxfId="246"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740" t="s">
        <v>463</v>
      </c>
      <c r="M2" s="740"/>
      <c r="N2" s="740"/>
      <c r="O2"/>
      <c r="AB2" s="43"/>
      <c r="AC2" s="43"/>
      <c r="AD2" s="43"/>
      <c r="AE2" s="43"/>
      <c r="AF2" s="43"/>
      <c r="AG2" s="43"/>
      <c r="AH2" s="43"/>
    </row>
    <row r="3" spans="2:34" ht="13.5" customHeight="1">
      <c r="B3"/>
      <c r="C3"/>
      <c r="D3"/>
      <c r="E3"/>
      <c r="F3"/>
      <c r="G3"/>
      <c r="H3"/>
      <c r="I3"/>
      <c r="J3"/>
      <c r="K3"/>
      <c r="L3" s="949" t="s">
        <v>85</v>
      </c>
      <c r="M3" s="949"/>
      <c r="N3" s="949"/>
      <c r="O3"/>
    </row>
    <row r="4" spans="2:34" ht="13.5" customHeight="1">
      <c r="B4"/>
      <c r="C4"/>
      <c r="D4"/>
      <c r="E4"/>
      <c r="F4"/>
      <c r="G4"/>
      <c r="H4"/>
      <c r="I4"/>
      <c r="J4"/>
      <c r="K4"/>
      <c r="L4" s="949"/>
      <c r="M4" s="949"/>
      <c r="N4" s="949"/>
      <c r="O4"/>
    </row>
    <row r="5" spans="2:34" ht="13.5" customHeight="1">
      <c r="B5"/>
      <c r="C5"/>
      <c r="D5"/>
      <c r="E5"/>
      <c r="F5"/>
      <c r="G5"/>
      <c r="H5"/>
      <c r="I5"/>
      <c r="J5"/>
      <c r="K5"/>
      <c r="L5" s="949"/>
      <c r="M5" s="949"/>
      <c r="N5" s="949"/>
      <c r="O5"/>
    </row>
    <row r="6" spans="2:34">
      <c r="B6"/>
      <c r="C6"/>
      <c r="D6"/>
      <c r="E6"/>
      <c r="F6"/>
      <c r="G6"/>
      <c r="H6"/>
      <c r="I6"/>
      <c r="J6"/>
      <c r="K6"/>
      <c r="L6"/>
      <c r="M6"/>
      <c r="N6"/>
      <c r="O6"/>
    </row>
    <row r="7" spans="2:34">
      <c r="B7"/>
      <c r="C7"/>
      <c r="D7"/>
      <c r="E7"/>
      <c r="F7"/>
      <c r="G7"/>
      <c r="H7"/>
      <c r="I7"/>
      <c r="J7"/>
      <c r="K7"/>
      <c r="L7"/>
      <c r="M7"/>
      <c r="N7"/>
      <c r="O7"/>
    </row>
    <row r="8" spans="2:34" ht="16.5">
      <c r="B8" s="977" t="s">
        <v>86</v>
      </c>
      <c r="C8" s="977"/>
      <c r="D8" s="977"/>
      <c r="E8" s="977"/>
      <c r="F8" s="977"/>
      <c r="G8" s="977"/>
      <c r="H8" s="977"/>
      <c r="I8" s="977"/>
      <c r="J8" s="977"/>
      <c r="K8" s="977"/>
      <c r="L8" s="977"/>
      <c r="M8" s="977"/>
      <c r="N8" s="977"/>
      <c r="O8"/>
    </row>
    <row r="9" spans="2:34">
      <c r="B9" s="149"/>
      <c r="C9" s="149"/>
      <c r="D9" s="149"/>
      <c r="E9" s="149"/>
      <c r="F9" s="149"/>
      <c r="G9" s="149"/>
      <c r="H9" s="149"/>
      <c r="I9" s="149"/>
      <c r="J9" s="149"/>
      <c r="K9" s="149"/>
      <c r="L9" s="149"/>
      <c r="M9" s="149"/>
      <c r="N9" s="149"/>
      <c r="O9"/>
    </row>
    <row r="10" spans="2:34">
      <c r="B10" s="149"/>
      <c r="C10" t="s">
        <v>87</v>
      </c>
      <c r="D10"/>
      <c r="E10"/>
      <c r="F10"/>
      <c r="G10"/>
      <c r="H10"/>
      <c r="I10"/>
      <c r="J10"/>
      <c r="K10"/>
      <c r="L10"/>
      <c r="M10"/>
      <c r="N10"/>
      <c r="O10"/>
    </row>
    <row r="11" spans="2:34" ht="13.5" customHeight="1">
      <c r="B11" s="149"/>
      <c r="C11" s="951" t="s">
        <v>88</v>
      </c>
      <c r="D11" s="952"/>
      <c r="E11" s="708"/>
      <c r="F11" s="709"/>
      <c r="G11" s="734" t="s">
        <v>89</v>
      </c>
      <c r="H11" s="734"/>
      <c r="I11" s="734"/>
      <c r="J11" s="734"/>
      <c r="K11" s="734"/>
      <c r="L11" s="734"/>
      <c r="M11" s="735"/>
      <c r="N11" s="191"/>
      <c r="O11"/>
    </row>
    <row r="12" spans="2:34" ht="13.5" customHeight="1">
      <c r="B12"/>
      <c r="C12" s="953"/>
      <c r="D12" s="954"/>
      <c r="E12" s="710"/>
      <c r="F12" s="711"/>
      <c r="G12" s="736"/>
      <c r="H12" s="736"/>
      <c r="I12" s="736"/>
      <c r="J12" s="736"/>
      <c r="K12" s="736"/>
      <c r="L12" s="736"/>
      <c r="M12" s="737"/>
      <c r="N12" s="191"/>
      <c r="O12" s="192"/>
    </row>
    <row r="13" spans="2:34" ht="13.5" customHeight="1">
      <c r="B13"/>
      <c r="C13" s="953"/>
      <c r="D13" s="954"/>
      <c r="E13" s="712"/>
      <c r="F13" s="713"/>
      <c r="G13" s="738"/>
      <c r="H13" s="738"/>
      <c r="I13" s="738"/>
      <c r="J13" s="738"/>
      <c r="K13" s="738"/>
      <c r="L13" s="738"/>
      <c r="M13" s="739"/>
      <c r="N13" s="191"/>
      <c r="O13"/>
    </row>
    <row r="14" spans="2:34" ht="13.5" customHeight="1">
      <c r="B14"/>
      <c r="C14" s="953"/>
      <c r="D14" s="954"/>
      <c r="E14" s="708"/>
      <c r="F14" s="709"/>
      <c r="G14" s="720" t="s">
        <v>237</v>
      </c>
      <c r="H14" s="720"/>
      <c r="I14" s="720"/>
      <c r="J14" s="720"/>
      <c r="K14" s="720"/>
      <c r="L14" s="720"/>
      <c r="M14" s="721"/>
      <c r="N14" s="191"/>
      <c r="O14"/>
    </row>
    <row r="15" spans="2:34" ht="13.5" customHeight="1">
      <c r="B15"/>
      <c r="C15" s="953"/>
      <c r="D15" s="954"/>
      <c r="E15" s="710"/>
      <c r="F15" s="711"/>
      <c r="G15" s="722"/>
      <c r="H15" s="722"/>
      <c r="I15" s="722"/>
      <c r="J15" s="722"/>
      <c r="K15" s="722"/>
      <c r="L15" s="722"/>
      <c r="M15" s="723"/>
      <c r="N15" s="191"/>
      <c r="O15"/>
    </row>
    <row r="16" spans="2:34" ht="13.5" customHeight="1">
      <c r="B16"/>
      <c r="C16" s="955"/>
      <c r="D16" s="956"/>
      <c r="E16" s="712"/>
      <c r="F16" s="713"/>
      <c r="G16" s="724"/>
      <c r="H16" s="724"/>
      <c r="I16" s="724"/>
      <c r="J16" s="724"/>
      <c r="K16" s="724"/>
      <c r="L16" s="724"/>
      <c r="M16" s="725"/>
      <c r="N16"/>
      <c r="O16"/>
    </row>
    <row r="17" spans="2:42">
      <c r="B17"/>
      <c r="C17"/>
      <c r="D17"/>
      <c r="E17" s="13"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c r="AP18"/>
    </row>
    <row r="19" spans="2:42" ht="14">
      <c r="B19"/>
      <c r="C19" s="195" t="s">
        <v>479</v>
      </c>
      <c r="D19" s="216"/>
      <c r="E19" s="216"/>
      <c r="F19" s="216"/>
      <c r="G19" s="216"/>
      <c r="H19" s="216"/>
      <c r="I19" s="216"/>
      <c r="J19" s="216"/>
      <c r="K19" s="216"/>
      <c r="L19" s="216"/>
      <c r="M19" s="216"/>
      <c r="N19"/>
      <c r="O19"/>
    </row>
    <row r="20" spans="2:42">
      <c r="B20"/>
      <c r="C20" s="149"/>
      <c r="D20" s="149"/>
      <c r="E20" s="149"/>
      <c r="F20" s="149"/>
      <c r="G20" s="149"/>
      <c r="H20" s="149"/>
      <c r="I20" s="149"/>
      <c r="J20" s="149"/>
      <c r="K20" s="149"/>
      <c r="L20" s="149"/>
      <c r="M20" s="149"/>
      <c r="N20"/>
      <c r="O20"/>
    </row>
    <row r="21" spans="2:42" ht="14">
      <c r="B21"/>
      <c r="C21" s="195" t="s">
        <v>2</v>
      </c>
      <c r="D21" s="216"/>
      <c r="E21" s="216"/>
      <c r="F21" s="216"/>
      <c r="G21" s="216"/>
      <c r="H21" s="216"/>
      <c r="I21" s="216"/>
      <c r="J21" s="216"/>
      <c r="K21"/>
      <c r="L21"/>
      <c r="M21"/>
      <c r="N21"/>
      <c r="O21"/>
    </row>
    <row r="22" spans="2:42">
      <c r="B22"/>
      <c r="C22" s="149"/>
      <c r="D22" s="149"/>
      <c r="E22" s="149"/>
      <c r="F22" s="149"/>
      <c r="G22" s="149"/>
      <c r="H22" s="149"/>
      <c r="I22" s="149"/>
      <c r="J22" s="149"/>
      <c r="K22" s="149"/>
      <c r="L22" s="149"/>
      <c r="M22" s="149"/>
      <c r="N22"/>
      <c r="O22"/>
    </row>
    <row r="23" spans="2:42">
      <c r="B23"/>
      <c r="C23" s="149"/>
      <c r="D23" s="149"/>
      <c r="E23" s="149"/>
      <c r="F23" s="149"/>
      <c r="G23" s="149"/>
      <c r="H23" s="149"/>
      <c r="I23" s="149"/>
      <c r="J23" s="149"/>
      <c r="K23" s="149"/>
      <c r="L23" s="149"/>
      <c r="M23" s="149"/>
      <c r="N23"/>
      <c r="O23"/>
    </row>
    <row r="24" spans="2:42">
      <c r="B24"/>
      <c r="C24" s="149"/>
      <c r="D24" s="149"/>
      <c r="E24" s="149"/>
      <c r="F24" s="149"/>
      <c r="G24" s="149"/>
      <c r="H24" s="149"/>
      <c r="I24" s="149"/>
      <c r="J24" s="149"/>
      <c r="K24" s="149"/>
      <c r="L24" s="149"/>
      <c r="M24" s="149"/>
      <c r="N24"/>
      <c r="O24"/>
    </row>
    <row r="25" spans="2:42" ht="16.5">
      <c r="B25" s="950"/>
      <c r="C25" s="950"/>
      <c r="D25" s="950"/>
      <c r="E25" s="950"/>
      <c r="F25" s="950"/>
      <c r="G25" s="950"/>
      <c r="H25" s="950"/>
      <c r="I25" s="950"/>
      <c r="J25" s="950"/>
      <c r="K25" s="950"/>
      <c r="L25" s="950"/>
      <c r="M25" s="950"/>
      <c r="N25" s="950"/>
      <c r="O25"/>
    </row>
    <row r="26" spans="2:42">
      <c r="B26"/>
      <c r="C26" s="149"/>
      <c r="D26" s="149"/>
      <c r="E26" s="149"/>
      <c r="F26" s="149"/>
      <c r="G26" s="149"/>
      <c r="H26" s="149"/>
      <c r="I26" s="149"/>
      <c r="J26" s="149"/>
      <c r="K26" s="149"/>
      <c r="L26" s="149"/>
      <c r="M26" s="149"/>
      <c r="N26"/>
      <c r="O26"/>
    </row>
    <row r="27" spans="2:42">
      <c r="B27"/>
      <c r="C27"/>
      <c r="D27" s="149"/>
      <c r="E27" s="149"/>
      <c r="F27" s="149"/>
      <c r="G27" s="149"/>
      <c r="H27" s="149"/>
      <c r="I27" s="149"/>
      <c r="J27" s="149"/>
      <c r="K27" s="149"/>
      <c r="L27" s="149"/>
      <c r="M27" s="149"/>
      <c r="N27"/>
      <c r="O27"/>
    </row>
    <row r="28" spans="2:42" ht="13.5" customHeight="1">
      <c r="B28"/>
      <c r="C28" s="970"/>
      <c r="D28" s="970"/>
      <c r="E28" s="975"/>
      <c r="F28" s="975"/>
      <c r="G28" s="976"/>
      <c r="H28" s="976"/>
      <c r="I28" s="976"/>
      <c r="J28" s="976"/>
      <c r="K28" s="976"/>
      <c r="L28" s="976"/>
      <c r="M28" s="976"/>
      <c r="N28" s="191"/>
      <c r="O28"/>
    </row>
    <row r="29" spans="2:42" ht="13.5" customHeight="1">
      <c r="B29"/>
      <c r="C29" s="970"/>
      <c r="D29" s="970"/>
      <c r="E29" s="975"/>
      <c r="F29" s="975"/>
      <c r="G29" s="976"/>
      <c r="H29" s="976"/>
      <c r="I29" s="976"/>
      <c r="J29" s="976"/>
      <c r="K29" s="976"/>
      <c r="L29" s="976"/>
      <c r="M29" s="976"/>
      <c r="N29" s="191"/>
      <c r="O29"/>
    </row>
    <row r="30" spans="2:42" ht="13.5" customHeight="1">
      <c r="B30"/>
      <c r="C30" s="970"/>
      <c r="D30" s="970"/>
      <c r="E30" s="975"/>
      <c r="F30" s="975"/>
      <c r="G30" s="976"/>
      <c r="H30" s="976"/>
      <c r="I30" s="976"/>
      <c r="J30" s="976"/>
      <c r="K30" s="976"/>
      <c r="L30" s="976"/>
      <c r="M30" s="976"/>
      <c r="N30" s="191"/>
      <c r="O30"/>
    </row>
    <row r="31" spans="2:42" ht="13.5" customHeight="1">
      <c r="B31"/>
      <c r="C31" s="970"/>
      <c r="D31" s="970"/>
      <c r="E31" s="975"/>
      <c r="F31" s="975"/>
      <c r="G31" s="976"/>
      <c r="H31" s="976"/>
      <c r="I31" s="976"/>
      <c r="J31" s="976"/>
      <c r="K31" s="976"/>
      <c r="L31" s="976"/>
      <c r="M31" s="976"/>
      <c r="N31" s="191"/>
      <c r="O31"/>
    </row>
    <row r="32" spans="2:42" ht="13.5" customHeight="1">
      <c r="B32"/>
      <c r="C32" s="970"/>
      <c r="D32" s="970"/>
      <c r="E32" s="975"/>
      <c r="F32" s="975"/>
      <c r="G32" s="976"/>
      <c r="H32" s="976"/>
      <c r="I32" s="976"/>
      <c r="J32" s="976"/>
      <c r="K32" s="976"/>
      <c r="L32" s="976"/>
      <c r="M32" s="976"/>
      <c r="N32" s="191"/>
      <c r="O32"/>
    </row>
    <row r="33" spans="2:42" ht="13.5" customHeight="1">
      <c r="B33"/>
      <c r="C33" s="970"/>
      <c r="D33" s="970"/>
      <c r="E33" s="975"/>
      <c r="F33" s="975"/>
      <c r="G33" s="976"/>
      <c r="H33" s="976"/>
      <c r="I33" s="976"/>
      <c r="J33" s="976"/>
      <c r="K33" s="976"/>
      <c r="L33" s="976"/>
      <c r="M33" s="976"/>
      <c r="N33"/>
      <c r="O33"/>
    </row>
    <row r="34" spans="2:42">
      <c r="B34"/>
      <c r="C34" s="149"/>
      <c r="D34" s="149"/>
      <c r="E34" s="221"/>
      <c r="F34" s="222"/>
      <c r="G34" s="222"/>
      <c r="H34" s="222"/>
      <c r="I34" s="222"/>
      <c r="J34" s="222"/>
      <c r="K34" s="222"/>
      <c r="L34" s="222"/>
      <c r="M34" s="222"/>
      <c r="N34"/>
      <c r="O34"/>
    </row>
    <row r="35" spans="2:42">
      <c r="B35"/>
      <c r="C35"/>
      <c r="D35"/>
      <c r="E35"/>
      <c r="F35"/>
      <c r="G35"/>
      <c r="H35"/>
      <c r="I35"/>
      <c r="J35"/>
      <c r="K35"/>
      <c r="L35"/>
      <c r="M35"/>
      <c r="N35"/>
      <c r="O35"/>
      <c r="AP35"/>
    </row>
    <row r="36" spans="2:42">
      <c r="B36"/>
      <c r="C36"/>
      <c r="D36"/>
      <c r="E36"/>
      <c r="F36"/>
      <c r="G36"/>
      <c r="H36"/>
      <c r="I36"/>
      <c r="J36"/>
      <c r="K36"/>
      <c r="L36"/>
      <c r="M36"/>
      <c r="N36"/>
      <c r="O36"/>
    </row>
    <row r="37" spans="2:42">
      <c r="B37"/>
      <c r="C37"/>
      <c r="D37"/>
      <c r="E37"/>
      <c r="F37"/>
      <c r="G37"/>
      <c r="H37"/>
      <c r="I37"/>
      <c r="J37"/>
      <c r="K37"/>
      <c r="L37"/>
      <c r="M37"/>
      <c r="N37"/>
      <c r="O37"/>
    </row>
    <row r="38" spans="2:42" ht="13.5" customHeight="1">
      <c r="B38"/>
      <c r="C38" s="968"/>
      <c r="D38" s="968"/>
      <c r="E38" s="969"/>
      <c r="F38" s="969"/>
      <c r="G38" s="969"/>
      <c r="H38" s="969"/>
      <c r="I38" s="969"/>
      <c r="J38" s="969"/>
      <c r="K38" s="969"/>
      <c r="L38" s="969"/>
      <c r="M38" s="969"/>
      <c r="N38"/>
      <c r="O38"/>
    </row>
    <row r="39" spans="2:42" ht="13.5" customHeight="1">
      <c r="B39"/>
      <c r="C39" s="968"/>
      <c r="D39" s="968"/>
      <c r="E39" s="969"/>
      <c r="F39" s="969"/>
      <c r="G39" s="969"/>
      <c r="H39" s="969"/>
      <c r="I39" s="969"/>
      <c r="J39" s="969"/>
      <c r="K39" s="969"/>
      <c r="L39" s="969"/>
      <c r="M39" s="969"/>
      <c r="N39"/>
      <c r="O39"/>
    </row>
    <row r="40" spans="2:42" ht="13.5" customHeight="1">
      <c r="B40"/>
      <c r="C40" s="968"/>
      <c r="D40" s="968"/>
      <c r="E40" s="969"/>
      <c r="F40" s="969"/>
      <c r="G40" s="969"/>
      <c r="H40" s="969"/>
      <c r="I40" s="969"/>
      <c r="J40" s="969"/>
      <c r="K40" s="969"/>
      <c r="L40" s="969"/>
      <c r="M40" s="969"/>
      <c r="N40"/>
      <c r="O40"/>
    </row>
    <row r="41" spans="2:42" ht="13.5" customHeight="1">
      <c r="B41"/>
      <c r="C41" s="970"/>
      <c r="D41" s="970"/>
      <c r="E41" s="763"/>
      <c r="F41" s="971"/>
      <c r="G41" s="971"/>
      <c r="H41" s="972"/>
      <c r="I41" s="971"/>
      <c r="J41" s="972"/>
      <c r="K41" s="971"/>
      <c r="L41" s="972"/>
      <c r="M41" s="971"/>
      <c r="N41"/>
      <c r="O41"/>
    </row>
    <row r="42" spans="2:42" ht="13.5" customHeight="1">
      <c r="B42"/>
      <c r="C42" s="970"/>
      <c r="D42" s="970"/>
      <c r="E42" s="763"/>
      <c r="F42" s="971"/>
      <c r="G42" s="971"/>
      <c r="H42" s="972"/>
      <c r="I42" s="971"/>
      <c r="J42" s="972"/>
      <c r="K42" s="971"/>
      <c r="L42" s="972"/>
      <c r="M42" s="971"/>
      <c r="N42"/>
      <c r="O42"/>
    </row>
    <row r="43" spans="2:42" ht="13.5" customHeight="1">
      <c r="B43"/>
      <c r="C43" s="970"/>
      <c r="D43" s="970"/>
      <c r="E43" s="763"/>
      <c r="F43" s="971"/>
      <c r="G43" s="971"/>
      <c r="H43" s="972"/>
      <c r="I43" s="971"/>
      <c r="J43" s="972"/>
      <c r="K43" s="971"/>
      <c r="L43" s="972"/>
      <c r="M43" s="971"/>
      <c r="N43"/>
      <c r="O43"/>
    </row>
    <row r="44" spans="2:42">
      <c r="B44"/>
      <c r="C44" s="970"/>
      <c r="D44" s="970"/>
      <c r="E44" s="763"/>
      <c r="F44" s="969"/>
      <c r="G44" s="969"/>
      <c r="H44" s="969"/>
      <c r="I44" s="969"/>
      <c r="J44" s="969"/>
      <c r="K44" s="969"/>
      <c r="L44" s="969"/>
      <c r="M44" s="969"/>
      <c r="N44"/>
      <c r="O44"/>
    </row>
    <row r="45" spans="2:42">
      <c r="B45"/>
      <c r="C45" s="970"/>
      <c r="D45" s="970"/>
      <c r="E45" s="763"/>
      <c r="F45" s="969"/>
      <c r="G45" s="969"/>
      <c r="H45" s="969"/>
      <c r="I45" s="969"/>
      <c r="J45" s="969"/>
      <c r="K45" s="969"/>
      <c r="L45" s="969"/>
      <c r="M45" s="969"/>
      <c r="N45"/>
      <c r="O45"/>
    </row>
    <row r="46" spans="2:42">
      <c r="B46"/>
      <c r="C46" s="970"/>
      <c r="D46" s="970"/>
      <c r="E46" s="763"/>
      <c r="F46" s="969"/>
      <c r="G46" s="969"/>
      <c r="H46" s="969"/>
      <c r="I46" s="969"/>
      <c r="J46" s="969"/>
      <c r="K46" s="969"/>
      <c r="L46" s="969"/>
      <c r="M46" s="969"/>
      <c r="N46"/>
      <c r="O46"/>
    </row>
    <row r="47" spans="2:42">
      <c r="B47"/>
      <c r="C47" s="970"/>
      <c r="D47" s="970"/>
      <c r="E47" s="763"/>
      <c r="F47" s="973"/>
      <c r="G47" s="974"/>
      <c r="H47" s="974"/>
      <c r="I47" s="974"/>
      <c r="J47" s="974"/>
      <c r="K47" s="974"/>
      <c r="L47" s="974"/>
      <c r="M47" s="974"/>
      <c r="N47"/>
      <c r="O47"/>
    </row>
    <row r="48" spans="2:42">
      <c r="B48"/>
      <c r="C48" s="970"/>
      <c r="D48" s="970"/>
      <c r="E48" s="763"/>
      <c r="F48" s="974"/>
      <c r="G48" s="974"/>
      <c r="H48" s="974"/>
      <c r="I48" s="974"/>
      <c r="J48" s="974"/>
      <c r="K48" s="974"/>
      <c r="L48" s="974"/>
      <c r="M48" s="974"/>
      <c r="N48"/>
      <c r="O48"/>
    </row>
    <row r="49" spans="1:16">
      <c r="B49"/>
      <c r="C49" s="970"/>
      <c r="D49" s="970"/>
      <c r="E49" s="763"/>
      <c r="F49" s="974"/>
      <c r="G49" s="974"/>
      <c r="H49" s="974"/>
      <c r="I49" s="974"/>
      <c r="J49" s="974"/>
      <c r="K49" s="974"/>
      <c r="L49" s="974"/>
      <c r="M49" s="974"/>
      <c r="N49"/>
      <c r="O49"/>
    </row>
    <row r="50" spans="1:16">
      <c r="B50"/>
      <c r="C50" s="970"/>
      <c r="D50" s="970"/>
      <c r="E50" s="763"/>
      <c r="F50" s="974"/>
      <c r="G50" s="974"/>
      <c r="H50" s="974"/>
      <c r="I50" s="974"/>
      <c r="J50" s="974"/>
      <c r="K50" s="974"/>
      <c r="L50" s="974"/>
      <c r="M50" s="974"/>
      <c r="N50"/>
      <c r="O50"/>
    </row>
    <row r="51" spans="1:16">
      <c r="B51"/>
      <c r="C51" s="970"/>
      <c r="D51" s="970"/>
      <c r="E51" s="763"/>
      <c r="F51" s="974"/>
      <c r="G51" s="974"/>
      <c r="H51" s="974"/>
      <c r="I51" s="974"/>
      <c r="J51" s="974"/>
      <c r="K51" s="974"/>
      <c r="L51" s="974"/>
      <c r="M51" s="974"/>
      <c r="N51"/>
      <c r="O51"/>
    </row>
    <row r="52" spans="1:16">
      <c r="B52"/>
      <c r="C52"/>
      <c r="D52"/>
      <c r="E52"/>
      <c r="F52"/>
      <c r="G52"/>
      <c r="H52"/>
      <c r="I52"/>
      <c r="J52"/>
      <c r="K52"/>
      <c r="L52"/>
      <c r="M52"/>
      <c r="N52"/>
      <c r="O52"/>
    </row>
    <row r="53" spans="1:16" s="14" customFormat="1" ht="14">
      <c r="A53" s="1"/>
      <c r="B53" s="119"/>
      <c r="C53" s="196"/>
      <c r="D53" s="119"/>
      <c r="E53" s="119"/>
      <c r="F53" s="119"/>
      <c r="G53" s="119"/>
      <c r="H53" s="119"/>
      <c r="I53" s="119"/>
      <c r="J53" s="119"/>
      <c r="K53" s="119"/>
      <c r="L53" s="119"/>
      <c r="M53" s="119"/>
      <c r="N53" s="119"/>
      <c r="O53" s="119"/>
      <c r="P53" s="1"/>
    </row>
    <row r="54" spans="1:16" s="14" customFormat="1" ht="14">
      <c r="A54" s="1"/>
      <c r="B54" s="119"/>
      <c r="C54" s="196"/>
      <c r="D54" s="119"/>
      <c r="E54" s="119"/>
      <c r="F54" s="119"/>
      <c r="G54" s="119"/>
      <c r="H54" s="119"/>
      <c r="I54" s="119"/>
      <c r="J54" s="119"/>
      <c r="K54" s="119"/>
      <c r="L54" s="119"/>
      <c r="M54" s="119"/>
      <c r="N54" s="119"/>
      <c r="O54" s="119"/>
      <c r="P54" s="1"/>
    </row>
    <row r="55" spans="1:16" s="14" customFormat="1" ht="14">
      <c r="A55" s="1"/>
      <c r="B55" s="119"/>
      <c r="C55" s="196"/>
      <c r="D55" s="119"/>
      <c r="E55" s="119"/>
      <c r="F55" s="119"/>
      <c r="G55" s="119"/>
      <c r="H55" s="119"/>
      <c r="I55" s="119"/>
      <c r="J55" s="119"/>
      <c r="K55" s="119"/>
      <c r="L55" s="119"/>
      <c r="M55" s="119"/>
      <c r="N55" s="119"/>
      <c r="O55" s="119"/>
      <c r="P55" s="1"/>
    </row>
    <row r="56" spans="1:16" s="14" customFormat="1" ht="14">
      <c r="A56" s="1"/>
      <c r="B56" s="119"/>
      <c r="C56" s="196"/>
      <c r="D56" s="119"/>
      <c r="E56" s="119"/>
      <c r="F56" s="119"/>
      <c r="G56" s="119"/>
      <c r="H56" s="119"/>
      <c r="I56" s="119"/>
      <c r="J56" s="119"/>
      <c r="K56" s="119"/>
      <c r="L56" s="119"/>
      <c r="M56" s="119"/>
      <c r="N56" s="119"/>
      <c r="O56" s="119"/>
      <c r="P56" s="1"/>
    </row>
    <row r="57" spans="1:16" s="14" customFormat="1" ht="14">
      <c r="A57" s="1"/>
      <c r="B57" s="119"/>
      <c r="C57" s="196"/>
      <c r="D57" s="119"/>
      <c r="E57" s="119"/>
      <c r="F57" s="119"/>
      <c r="G57" s="119"/>
      <c r="H57" s="119"/>
      <c r="I57" s="119"/>
      <c r="J57" s="119"/>
      <c r="K57" s="119"/>
      <c r="L57" s="119"/>
      <c r="M57" s="119"/>
      <c r="N57" s="119"/>
      <c r="O57" s="119"/>
      <c r="P57" s="1"/>
    </row>
    <row r="58" spans="1:16" s="14" customFormat="1" ht="14">
      <c r="A58" s="1"/>
      <c r="B58" s="119"/>
      <c r="C58" s="196"/>
      <c r="D58" s="119"/>
      <c r="E58" s="119"/>
      <c r="F58" s="119"/>
      <c r="G58" s="119"/>
      <c r="H58" s="119"/>
      <c r="I58" s="119"/>
      <c r="J58" s="119"/>
      <c r="K58" s="119"/>
      <c r="L58" s="119"/>
      <c r="M58" s="119"/>
      <c r="N58" s="119"/>
      <c r="O58" s="119"/>
      <c r="P58" s="1"/>
    </row>
    <row r="59" spans="1:16" s="14" customFormat="1" ht="14">
      <c r="A59" s="1"/>
      <c r="B59" s="119"/>
      <c r="C59" s="196"/>
      <c r="D59" s="119"/>
      <c r="E59" s="119"/>
      <c r="F59" s="119"/>
      <c r="G59" s="119"/>
      <c r="H59" s="119"/>
      <c r="I59" s="119"/>
      <c r="J59" s="119"/>
      <c r="K59" s="119"/>
      <c r="L59" s="119"/>
      <c r="M59" s="119"/>
      <c r="N59" s="119"/>
      <c r="O59" s="119"/>
      <c r="P59" s="1"/>
    </row>
    <row r="60" spans="1:16" s="14" customFormat="1" ht="14">
      <c r="A60" s="1"/>
      <c r="B60" s="119"/>
      <c r="C60" s="196"/>
      <c r="D60" s="119"/>
      <c r="E60" s="119"/>
      <c r="F60" s="119"/>
      <c r="G60" s="119"/>
      <c r="H60" s="119"/>
      <c r="I60" s="119"/>
      <c r="J60" s="119"/>
      <c r="K60" s="119"/>
      <c r="L60" s="119"/>
      <c r="M60" s="119"/>
      <c r="N60" s="119"/>
      <c r="O60" s="119"/>
      <c r="P60" s="1"/>
    </row>
    <row r="61" spans="1:16">
      <c r="B61"/>
      <c r="C61"/>
      <c r="D61"/>
      <c r="E61"/>
      <c r="F61"/>
      <c r="G61"/>
      <c r="H61"/>
      <c r="I61"/>
      <c r="J61"/>
      <c r="K61"/>
      <c r="L61"/>
      <c r="M61"/>
      <c r="N61"/>
      <c r="O61"/>
    </row>
    <row r="62" spans="1:16" ht="19">
      <c r="B62" s="642" t="s">
        <v>90</v>
      </c>
      <c r="C62" s="642"/>
      <c r="D62" s="642"/>
      <c r="E62" s="642"/>
      <c r="F62" s="642"/>
      <c r="G62" s="642"/>
      <c r="H62" s="642"/>
      <c r="I62" s="642"/>
      <c r="J62" s="642"/>
      <c r="K62" s="642"/>
      <c r="L62" s="642"/>
      <c r="M62" s="642"/>
      <c r="N62" s="642"/>
      <c r="O62" s="642"/>
    </row>
    <row r="63" spans="1:16" ht="22.5" customHeight="1"/>
  </sheetData>
  <sheetProtection sheet="1" selectLockedCells="1"/>
  <mergeCells count="31">
    <mergeCell ref="L2:N2"/>
    <mergeCell ref="L3:N5"/>
    <mergeCell ref="B8:N8"/>
    <mergeCell ref="C11:D16"/>
    <mergeCell ref="E11:F13"/>
    <mergeCell ref="G11:M13"/>
    <mergeCell ref="E14:F16"/>
    <mergeCell ref="G14:M16"/>
    <mergeCell ref="F47:M51"/>
    <mergeCell ref="B25:N25"/>
    <mergeCell ref="C28:D33"/>
    <mergeCell ref="E28:F30"/>
    <mergeCell ref="G28:M30"/>
    <mergeCell ref="E31:F33"/>
    <mergeCell ref="G31:M33"/>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s>
  <phoneticPr fontId="10"/>
  <conditionalFormatting sqref="E11:M13">
    <cfRule type="expression" dxfId="245" priority="2">
      <formula>$E$14="○"</formula>
    </cfRule>
  </conditionalFormatting>
  <conditionalFormatting sqref="E14:M16">
    <cfRule type="expression" dxfId="244" priority="1">
      <formula>$E$11="○"</formula>
    </cfRule>
  </conditionalFormatting>
  <conditionalFormatting sqref="E38:M40 F41:M51">
    <cfRule type="expression" dxfId="243" priority="5" stopIfTrue="1">
      <formula>$E$31="○"</formula>
    </cfRule>
    <cfRule type="expression" dxfId="242"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740" t="s">
        <v>463</v>
      </c>
      <c r="M2" s="740"/>
      <c r="N2" s="740"/>
      <c r="O2"/>
      <c r="AB2" s="43"/>
      <c r="AC2" s="43"/>
      <c r="AD2" s="43"/>
      <c r="AE2" s="43"/>
      <c r="AF2" s="43"/>
      <c r="AG2" s="43"/>
      <c r="AH2" s="43"/>
    </row>
    <row r="3" spans="2:34" ht="13.5" customHeight="1">
      <c r="B3"/>
      <c r="C3"/>
      <c r="D3"/>
      <c r="E3"/>
      <c r="F3"/>
      <c r="G3"/>
      <c r="H3"/>
      <c r="I3"/>
      <c r="J3"/>
      <c r="K3"/>
      <c r="L3" s="949" t="s">
        <v>91</v>
      </c>
      <c r="M3" s="949"/>
      <c r="N3" s="949"/>
      <c r="O3"/>
    </row>
    <row r="4" spans="2:34" ht="13.5" customHeight="1">
      <c r="B4"/>
      <c r="C4"/>
      <c r="D4"/>
      <c r="E4"/>
      <c r="F4"/>
      <c r="G4"/>
      <c r="H4"/>
      <c r="I4"/>
      <c r="J4"/>
      <c r="K4"/>
      <c r="L4" s="949"/>
      <c r="M4" s="949"/>
      <c r="N4" s="949"/>
      <c r="O4"/>
    </row>
    <row r="5" spans="2:34" ht="13.5" customHeight="1">
      <c r="B5"/>
      <c r="C5"/>
      <c r="D5"/>
      <c r="E5"/>
      <c r="F5"/>
      <c r="G5"/>
      <c r="H5"/>
      <c r="I5"/>
      <c r="J5"/>
      <c r="K5"/>
      <c r="L5" s="949"/>
      <c r="M5" s="949"/>
      <c r="N5" s="949"/>
      <c r="O5"/>
    </row>
    <row r="6" spans="2:34">
      <c r="B6"/>
      <c r="C6"/>
      <c r="D6"/>
      <c r="E6"/>
      <c r="F6"/>
      <c r="G6"/>
      <c r="H6"/>
      <c r="I6"/>
      <c r="J6"/>
      <c r="K6"/>
      <c r="L6"/>
      <c r="M6"/>
      <c r="N6"/>
      <c r="O6"/>
    </row>
    <row r="7" spans="2:34">
      <c r="B7"/>
      <c r="C7" s="149"/>
      <c r="D7" s="149"/>
      <c r="E7" s="149"/>
      <c r="F7" s="149"/>
      <c r="G7" s="149"/>
      <c r="H7" s="149"/>
      <c r="I7" s="149"/>
      <c r="J7" s="149"/>
      <c r="K7" s="149"/>
      <c r="L7" s="149"/>
      <c r="M7" s="149"/>
      <c r="N7"/>
      <c r="O7"/>
    </row>
    <row r="8" spans="2:34" ht="16.5">
      <c r="B8" s="759" t="s">
        <v>278</v>
      </c>
      <c r="C8" s="759"/>
      <c r="D8" s="759"/>
      <c r="E8" s="759"/>
      <c r="F8" s="759"/>
      <c r="G8" s="759"/>
      <c r="H8" s="759"/>
      <c r="I8" s="759"/>
      <c r="J8" s="759"/>
      <c r="K8" s="759"/>
      <c r="L8" s="759"/>
      <c r="M8" s="759"/>
      <c r="N8" s="759"/>
      <c r="O8"/>
    </row>
    <row r="9" spans="2:34">
      <c r="B9"/>
      <c r="C9" s="149"/>
      <c r="D9" s="149"/>
      <c r="E9" s="149"/>
      <c r="F9" s="149"/>
      <c r="G9" s="149"/>
      <c r="H9" s="149"/>
      <c r="I9" s="149"/>
      <c r="J9" s="149"/>
      <c r="K9" s="149"/>
      <c r="L9" s="149"/>
      <c r="M9" s="149"/>
      <c r="N9"/>
      <c r="O9"/>
    </row>
    <row r="10" spans="2:34" ht="13.5" customHeight="1">
      <c r="B10"/>
      <c r="C10" s="951" t="s">
        <v>287</v>
      </c>
      <c r="D10" s="952"/>
      <c r="E10" s="708"/>
      <c r="F10" s="709"/>
      <c r="G10" s="999" t="s">
        <v>352</v>
      </c>
      <c r="H10" s="720"/>
      <c r="I10" s="720"/>
      <c r="J10" s="720"/>
      <c r="K10" s="720"/>
      <c r="L10" s="720"/>
      <c r="M10" s="721"/>
      <c r="N10" s="191"/>
      <c r="O10"/>
    </row>
    <row r="11" spans="2:34" ht="13.5" customHeight="1">
      <c r="B11"/>
      <c r="C11" s="953"/>
      <c r="D11" s="954"/>
      <c r="E11" s="710"/>
      <c r="F11" s="711"/>
      <c r="G11" s="997"/>
      <c r="H11" s="722"/>
      <c r="I11" s="722"/>
      <c r="J11" s="722"/>
      <c r="K11" s="722"/>
      <c r="L11" s="722"/>
      <c r="M11" s="723"/>
      <c r="N11" s="191"/>
      <c r="O11" s="192"/>
    </row>
    <row r="12" spans="2:34" ht="13.5" customHeight="1">
      <c r="B12"/>
      <c r="C12" s="953"/>
      <c r="D12" s="954"/>
      <c r="E12" s="712"/>
      <c r="F12" s="713"/>
      <c r="G12" s="998"/>
      <c r="H12" s="724"/>
      <c r="I12" s="724"/>
      <c r="J12" s="724"/>
      <c r="K12" s="724"/>
      <c r="L12" s="724"/>
      <c r="M12" s="725"/>
      <c r="N12" s="191"/>
      <c r="O12"/>
    </row>
    <row r="13" spans="2:34" ht="13.5" customHeight="1">
      <c r="B13"/>
      <c r="C13" s="953"/>
      <c r="D13" s="954"/>
      <c r="E13" s="708"/>
      <c r="F13" s="709"/>
      <c r="G13" s="996" t="s">
        <v>8</v>
      </c>
      <c r="H13" s="720"/>
      <c r="I13" s="720"/>
      <c r="J13" s="720"/>
      <c r="K13" s="720"/>
      <c r="L13" s="720"/>
      <c r="M13" s="721"/>
      <c r="N13" s="191"/>
      <c r="O13"/>
    </row>
    <row r="14" spans="2:34" ht="13.5" customHeight="1">
      <c r="B14"/>
      <c r="C14" s="953"/>
      <c r="D14" s="954"/>
      <c r="E14" s="710"/>
      <c r="F14" s="711"/>
      <c r="G14" s="997"/>
      <c r="H14" s="722"/>
      <c r="I14" s="722"/>
      <c r="J14" s="722"/>
      <c r="K14" s="722"/>
      <c r="L14" s="722"/>
      <c r="M14" s="723"/>
      <c r="N14" s="191"/>
      <c r="O14"/>
    </row>
    <row r="15" spans="2:34" ht="13.5" customHeight="1">
      <c r="B15"/>
      <c r="C15" s="955"/>
      <c r="D15" s="956"/>
      <c r="E15" s="712"/>
      <c r="F15" s="713"/>
      <c r="G15" s="998"/>
      <c r="H15" s="724"/>
      <c r="I15" s="724"/>
      <c r="J15" s="724"/>
      <c r="K15" s="724"/>
      <c r="L15" s="724"/>
      <c r="M15" s="725"/>
      <c r="N15"/>
      <c r="O15"/>
    </row>
    <row r="16" spans="2:34">
      <c r="B16"/>
      <c r="C16" s="149"/>
      <c r="D16" s="149"/>
      <c r="E16" s="13" t="str">
        <f>IF(COUNTBLANK(E10:F15)=12,"　↑　該当する方に○",IF(COUNTBLANK(E10:F15)=10,"　↑　どちらか一方に○",""))</f>
        <v>　↑　該当する方に○</v>
      </c>
      <c r="F16" s="222"/>
      <c r="G16" s="222"/>
      <c r="H16" s="222"/>
      <c r="I16" s="222"/>
      <c r="J16" s="222"/>
      <c r="K16" s="222"/>
      <c r="L16" s="222"/>
      <c r="M16" s="222"/>
      <c r="N16"/>
      <c r="O16"/>
    </row>
    <row r="17" spans="2:42">
      <c r="B17"/>
      <c r="C17" s="149"/>
      <c r="D17" s="149"/>
      <c r="E17" s="221"/>
      <c r="F17" s="222"/>
      <c r="G17" s="222"/>
      <c r="H17" s="222"/>
      <c r="I17" s="222"/>
      <c r="J17" s="222"/>
      <c r="K17" s="222"/>
      <c r="L17" s="222"/>
      <c r="M17" s="222"/>
      <c r="N17"/>
      <c r="O17"/>
    </row>
    <row r="18" spans="2:42">
      <c r="B18"/>
      <c r="C18" t="s">
        <v>397</v>
      </c>
      <c r="D18" s="149"/>
      <c r="E18" s="149"/>
      <c r="F18" s="149"/>
      <c r="G18" s="149"/>
      <c r="H18" s="149"/>
      <c r="I18" s="149"/>
      <c r="J18" s="149"/>
      <c r="K18" s="149"/>
      <c r="L18" s="149"/>
      <c r="M18" s="149"/>
      <c r="N18"/>
      <c r="O18"/>
    </row>
    <row r="19" spans="2:42" ht="13.5" customHeight="1">
      <c r="B19"/>
      <c r="C19" s="951" t="s">
        <v>66</v>
      </c>
      <c r="D19" s="952"/>
      <c r="E19" s="708"/>
      <c r="F19" s="709"/>
      <c r="G19" s="993" t="s">
        <v>92</v>
      </c>
      <c r="H19" s="734"/>
      <c r="I19" s="734"/>
      <c r="J19" s="734"/>
      <c r="K19" s="734"/>
      <c r="L19" s="734"/>
      <c r="M19" s="735"/>
      <c r="N19" s="191"/>
      <c r="O19"/>
    </row>
    <row r="20" spans="2:42" ht="13.5" customHeight="1">
      <c r="B20"/>
      <c r="C20" s="953"/>
      <c r="D20" s="954"/>
      <c r="E20" s="710"/>
      <c r="F20" s="711"/>
      <c r="G20" s="994"/>
      <c r="H20" s="736"/>
      <c r="I20" s="736"/>
      <c r="J20" s="736"/>
      <c r="K20" s="736"/>
      <c r="L20" s="736"/>
      <c r="M20" s="737"/>
      <c r="N20" s="191"/>
      <c r="O20" s="192"/>
    </row>
    <row r="21" spans="2:42" ht="13.5" customHeight="1">
      <c r="B21"/>
      <c r="C21" s="953"/>
      <c r="D21" s="954"/>
      <c r="E21" s="712"/>
      <c r="F21" s="713"/>
      <c r="G21" s="995"/>
      <c r="H21" s="738"/>
      <c r="I21" s="738"/>
      <c r="J21" s="738"/>
      <c r="K21" s="738"/>
      <c r="L21" s="738"/>
      <c r="M21" s="739"/>
      <c r="N21" s="191"/>
      <c r="O21"/>
    </row>
    <row r="22" spans="2:42" ht="13.5" customHeight="1">
      <c r="B22"/>
      <c r="C22" s="953"/>
      <c r="D22" s="954"/>
      <c r="E22" s="708"/>
      <c r="F22" s="709"/>
      <c r="G22" s="996" t="s">
        <v>8</v>
      </c>
      <c r="H22" s="720"/>
      <c r="I22" s="720"/>
      <c r="J22" s="720"/>
      <c r="K22" s="720"/>
      <c r="L22" s="720"/>
      <c r="M22" s="721"/>
      <c r="N22" s="191"/>
      <c r="O22"/>
    </row>
    <row r="23" spans="2:42" ht="13.5" customHeight="1">
      <c r="B23"/>
      <c r="C23" s="953"/>
      <c r="D23" s="954"/>
      <c r="E23" s="710"/>
      <c r="F23" s="711"/>
      <c r="G23" s="997"/>
      <c r="H23" s="722"/>
      <c r="I23" s="722"/>
      <c r="J23" s="722"/>
      <c r="K23" s="722"/>
      <c r="L23" s="722"/>
      <c r="M23" s="723"/>
      <c r="N23" s="191"/>
      <c r="O23"/>
    </row>
    <row r="24" spans="2:42" ht="13.5" customHeight="1">
      <c r="B24"/>
      <c r="C24" s="955"/>
      <c r="D24" s="956"/>
      <c r="E24" s="712"/>
      <c r="F24" s="713"/>
      <c r="G24" s="998"/>
      <c r="H24" s="724"/>
      <c r="I24" s="724"/>
      <c r="J24" s="724"/>
      <c r="K24" s="724"/>
      <c r="L24" s="724"/>
      <c r="M24" s="725"/>
      <c r="N24"/>
      <c r="O24"/>
    </row>
    <row r="25" spans="2:42">
      <c r="B25"/>
      <c r="C25" s="149"/>
      <c r="D25" s="149"/>
      <c r="E25" s="13" t="str">
        <f>IF(COUNTBLANK(E19:F24)=12,"　↑　該当する方に○",IF(COUNTBLANK(E19:F24)=10,"　↑　どちらか一方に○",""))</f>
        <v>　↑　該当する方に○</v>
      </c>
      <c r="F25" s="222"/>
      <c r="G25" s="222"/>
      <c r="H25" s="222"/>
      <c r="I25" s="222"/>
      <c r="J25" s="222"/>
      <c r="K25" s="222"/>
      <c r="L25" s="222"/>
      <c r="M25" s="222"/>
      <c r="N25"/>
      <c r="O25"/>
      <c r="Z25" s="83"/>
    </row>
    <row r="26" spans="2:42">
      <c r="B26"/>
      <c r="C26"/>
      <c r="D26"/>
      <c r="E26"/>
      <c r="F26"/>
      <c r="G26"/>
      <c r="H26"/>
      <c r="I26"/>
      <c r="J26"/>
      <c r="K26"/>
      <c r="L26"/>
      <c r="M26"/>
      <c r="N26"/>
      <c r="O26"/>
      <c r="Z26" s="83"/>
      <c r="AP26"/>
    </row>
    <row r="27" spans="2:42">
      <c r="B27"/>
      <c r="C27"/>
      <c r="D27"/>
      <c r="E27"/>
      <c r="F27"/>
      <c r="G27"/>
      <c r="H27"/>
      <c r="I27"/>
      <c r="J27"/>
      <c r="K27"/>
      <c r="L27"/>
      <c r="M27"/>
      <c r="N27"/>
      <c r="O27"/>
    </row>
    <row r="28" spans="2:42">
      <c r="B28"/>
      <c r="C28" t="s">
        <v>7</v>
      </c>
      <c r="D28"/>
      <c r="E28"/>
      <c r="F28"/>
      <c r="G28"/>
      <c r="H28"/>
      <c r="I28"/>
      <c r="J28"/>
      <c r="K28"/>
      <c r="L28"/>
      <c r="M28"/>
      <c r="N28"/>
      <c r="O28"/>
    </row>
    <row r="29" spans="2:42" ht="13.5" customHeight="1">
      <c r="B29"/>
      <c r="C29" s="676" t="s">
        <v>93</v>
      </c>
      <c r="D29" s="677"/>
      <c r="E29" s="957"/>
      <c r="F29" s="958"/>
      <c r="G29" s="958"/>
      <c r="H29" s="958"/>
      <c r="I29" s="958"/>
      <c r="J29" s="958"/>
      <c r="K29" s="958"/>
      <c r="L29" s="958"/>
      <c r="M29" s="959"/>
      <c r="N29"/>
      <c r="O29"/>
    </row>
    <row r="30" spans="2:42" ht="13.5" customHeight="1">
      <c r="B30"/>
      <c r="C30" s="678"/>
      <c r="D30" s="679"/>
      <c r="E30" s="960"/>
      <c r="F30" s="961"/>
      <c r="G30" s="961"/>
      <c r="H30" s="961"/>
      <c r="I30" s="961"/>
      <c r="J30" s="961"/>
      <c r="K30" s="961"/>
      <c r="L30" s="961"/>
      <c r="M30" s="962"/>
      <c r="N30"/>
      <c r="O30"/>
    </row>
    <row r="31" spans="2:42" ht="13.5" customHeight="1">
      <c r="B31"/>
      <c r="C31" s="680"/>
      <c r="D31" s="681"/>
      <c r="E31" s="963"/>
      <c r="F31" s="964"/>
      <c r="G31" s="964"/>
      <c r="H31" s="964"/>
      <c r="I31" s="964"/>
      <c r="J31" s="964"/>
      <c r="K31" s="964"/>
      <c r="L31" s="964"/>
      <c r="M31" s="965"/>
      <c r="N31"/>
      <c r="O31"/>
    </row>
    <row r="32" spans="2:42" ht="13.5" customHeight="1">
      <c r="B32"/>
      <c r="C32" s="934" t="s">
        <v>94</v>
      </c>
      <c r="D32" s="935"/>
      <c r="E32" s="978" t="s">
        <v>95</v>
      </c>
      <c r="F32" s="940"/>
      <c r="G32" s="967" t="s">
        <v>297</v>
      </c>
      <c r="H32" s="967"/>
      <c r="I32" s="967"/>
      <c r="J32" s="967"/>
      <c r="K32" s="967"/>
      <c r="L32" s="967"/>
      <c r="M32" s="990"/>
      <c r="N32"/>
      <c r="O32"/>
    </row>
    <row r="33" spans="2:15" ht="13.5" customHeight="1">
      <c r="B33"/>
      <c r="C33" s="936"/>
      <c r="D33" s="937"/>
      <c r="E33" s="979"/>
      <c r="F33" s="941"/>
      <c r="G33" s="946"/>
      <c r="H33" s="946"/>
      <c r="I33" s="946"/>
      <c r="J33" s="946"/>
      <c r="K33" s="946"/>
      <c r="L33" s="946"/>
      <c r="M33" s="991"/>
      <c r="N33"/>
      <c r="O33"/>
    </row>
    <row r="34" spans="2:15" ht="13.5" customHeight="1">
      <c r="B34"/>
      <c r="C34" s="936"/>
      <c r="D34" s="937"/>
      <c r="E34" s="980"/>
      <c r="F34" s="942"/>
      <c r="G34" s="947"/>
      <c r="H34" s="947"/>
      <c r="I34" s="947"/>
      <c r="J34" s="947"/>
      <c r="K34" s="947"/>
      <c r="L34" s="947"/>
      <c r="M34" s="992"/>
      <c r="N34"/>
      <c r="O34"/>
    </row>
    <row r="35" spans="2:15">
      <c r="B35"/>
      <c r="C35" s="936"/>
      <c r="D35" s="937"/>
      <c r="E35" s="978" t="s">
        <v>96</v>
      </c>
      <c r="F35" s="957"/>
      <c r="G35" s="958"/>
      <c r="H35" s="958"/>
      <c r="I35" s="958"/>
      <c r="J35" s="958"/>
      <c r="K35" s="958"/>
      <c r="L35" s="958"/>
      <c r="M35" s="959"/>
      <c r="N35"/>
      <c r="O35"/>
    </row>
    <row r="36" spans="2:15">
      <c r="B36"/>
      <c r="C36" s="936"/>
      <c r="D36" s="937"/>
      <c r="E36" s="979"/>
      <c r="F36" s="960"/>
      <c r="G36" s="961"/>
      <c r="H36" s="961"/>
      <c r="I36" s="961"/>
      <c r="J36" s="961"/>
      <c r="K36" s="961"/>
      <c r="L36" s="961"/>
      <c r="M36" s="962"/>
      <c r="N36"/>
      <c r="O36"/>
    </row>
    <row r="37" spans="2:15">
      <c r="B37"/>
      <c r="C37" s="936"/>
      <c r="D37" s="937"/>
      <c r="E37" s="980"/>
      <c r="F37" s="963"/>
      <c r="G37" s="964"/>
      <c r="H37" s="964"/>
      <c r="I37" s="964"/>
      <c r="J37" s="964"/>
      <c r="K37" s="964"/>
      <c r="L37" s="964"/>
      <c r="M37" s="965"/>
      <c r="N37"/>
      <c r="O37"/>
    </row>
    <row r="38" spans="2:15">
      <c r="B38"/>
      <c r="C38" s="936"/>
      <c r="D38" s="937"/>
      <c r="E38" s="978" t="s">
        <v>97</v>
      </c>
      <c r="F38" s="981"/>
      <c r="G38" s="982"/>
      <c r="H38" s="982"/>
      <c r="I38" s="982"/>
      <c r="J38" s="982"/>
      <c r="K38" s="982"/>
      <c r="L38" s="982"/>
      <c r="M38" s="983"/>
      <c r="N38"/>
      <c r="O38"/>
    </row>
    <row r="39" spans="2:15">
      <c r="B39"/>
      <c r="C39" s="936"/>
      <c r="D39" s="937"/>
      <c r="E39" s="979"/>
      <c r="F39" s="984"/>
      <c r="G39" s="985"/>
      <c r="H39" s="985"/>
      <c r="I39" s="985"/>
      <c r="J39" s="985"/>
      <c r="K39" s="985"/>
      <c r="L39" s="985"/>
      <c r="M39" s="986"/>
      <c r="N39"/>
      <c r="O39"/>
    </row>
    <row r="40" spans="2:15">
      <c r="B40"/>
      <c r="C40" s="936"/>
      <c r="D40" s="937"/>
      <c r="E40" s="979"/>
      <c r="F40" s="984"/>
      <c r="G40" s="985"/>
      <c r="H40" s="985"/>
      <c r="I40" s="985"/>
      <c r="J40" s="985"/>
      <c r="K40" s="985"/>
      <c r="L40" s="985"/>
      <c r="M40" s="986"/>
      <c r="N40"/>
      <c r="O40"/>
    </row>
    <row r="41" spans="2:15">
      <c r="B41"/>
      <c r="C41" s="936"/>
      <c r="D41" s="937"/>
      <c r="E41" s="979"/>
      <c r="F41" s="984"/>
      <c r="G41" s="985"/>
      <c r="H41" s="985"/>
      <c r="I41" s="985"/>
      <c r="J41" s="985"/>
      <c r="K41" s="985"/>
      <c r="L41" s="985"/>
      <c r="M41" s="986"/>
      <c r="N41"/>
      <c r="O41"/>
    </row>
    <row r="42" spans="2:15">
      <c r="B42"/>
      <c r="C42" s="938"/>
      <c r="D42" s="939"/>
      <c r="E42" s="980"/>
      <c r="F42" s="987"/>
      <c r="G42" s="988"/>
      <c r="H42" s="988"/>
      <c r="I42" s="988"/>
      <c r="J42" s="988"/>
      <c r="K42" s="988"/>
      <c r="L42" s="988"/>
      <c r="M42" s="989"/>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t="s">
        <v>396</v>
      </c>
      <c r="D45" s="216"/>
      <c r="E45" s="216"/>
      <c r="F45" s="216"/>
      <c r="G45" s="216"/>
      <c r="H45" s="216"/>
      <c r="I45" s="216"/>
      <c r="J45" s="216"/>
      <c r="K45" s="216"/>
      <c r="L45" s="216"/>
      <c r="M45" s="216"/>
      <c r="N45"/>
      <c r="O45"/>
    </row>
    <row r="46" spans="2:15">
      <c r="B46"/>
      <c r="C46" s="676" t="s">
        <v>93</v>
      </c>
      <c r="D46" s="677"/>
      <c r="E46" s="957"/>
      <c r="F46" s="958"/>
      <c r="G46" s="958"/>
      <c r="H46" s="958"/>
      <c r="I46" s="958"/>
      <c r="J46" s="958"/>
      <c r="K46" s="958"/>
      <c r="L46" s="958"/>
      <c r="M46" s="959"/>
      <c r="N46"/>
      <c r="O46"/>
    </row>
    <row r="47" spans="2:15">
      <c r="B47"/>
      <c r="C47" s="678"/>
      <c r="D47" s="679"/>
      <c r="E47" s="960"/>
      <c r="F47" s="961"/>
      <c r="G47" s="961"/>
      <c r="H47" s="961"/>
      <c r="I47" s="961"/>
      <c r="J47" s="961"/>
      <c r="K47" s="961"/>
      <c r="L47" s="961"/>
      <c r="M47" s="962"/>
      <c r="N47"/>
      <c r="O47"/>
    </row>
    <row r="48" spans="2:15">
      <c r="B48"/>
      <c r="C48" s="680"/>
      <c r="D48" s="681"/>
      <c r="E48" s="963"/>
      <c r="F48" s="964"/>
      <c r="G48" s="964"/>
      <c r="H48" s="964"/>
      <c r="I48" s="964"/>
      <c r="J48" s="964"/>
      <c r="K48" s="964"/>
      <c r="L48" s="964"/>
      <c r="M48" s="965"/>
      <c r="N48"/>
      <c r="O48"/>
    </row>
    <row r="49" spans="2:15" ht="13.5" customHeight="1">
      <c r="B49"/>
      <c r="C49" s="934" t="s">
        <v>94</v>
      </c>
      <c r="D49" s="935"/>
      <c r="E49" s="978" t="s">
        <v>95</v>
      </c>
      <c r="F49" s="940"/>
      <c r="G49" s="967" t="s">
        <v>298</v>
      </c>
      <c r="H49" s="967"/>
      <c r="I49" s="967"/>
      <c r="J49" s="967"/>
      <c r="K49" s="967"/>
      <c r="L49" s="967"/>
      <c r="M49" s="990"/>
      <c r="N49"/>
      <c r="O49"/>
    </row>
    <row r="50" spans="2:15" ht="13.5" customHeight="1">
      <c r="B50"/>
      <c r="C50" s="936"/>
      <c r="D50" s="937"/>
      <c r="E50" s="979"/>
      <c r="F50" s="941"/>
      <c r="G50" s="946"/>
      <c r="H50" s="946"/>
      <c r="I50" s="946"/>
      <c r="J50" s="946"/>
      <c r="K50" s="946"/>
      <c r="L50" s="946"/>
      <c r="M50" s="991"/>
      <c r="N50"/>
      <c r="O50"/>
    </row>
    <row r="51" spans="2:15" ht="13.5" customHeight="1">
      <c r="B51"/>
      <c r="C51" s="936"/>
      <c r="D51" s="937"/>
      <c r="E51" s="980"/>
      <c r="F51" s="942"/>
      <c r="G51" s="947"/>
      <c r="H51" s="947"/>
      <c r="I51" s="947"/>
      <c r="J51" s="947"/>
      <c r="K51" s="947"/>
      <c r="L51" s="947"/>
      <c r="M51" s="992"/>
      <c r="N51"/>
      <c r="O51"/>
    </row>
    <row r="52" spans="2:15">
      <c r="B52"/>
      <c r="C52" s="936"/>
      <c r="D52" s="937"/>
      <c r="E52" s="978" t="s">
        <v>96</v>
      </c>
      <c r="F52" s="957"/>
      <c r="G52" s="958"/>
      <c r="H52" s="958"/>
      <c r="I52" s="958"/>
      <c r="J52" s="958"/>
      <c r="K52" s="958"/>
      <c r="L52" s="958"/>
      <c r="M52" s="959"/>
      <c r="N52"/>
      <c r="O52"/>
    </row>
    <row r="53" spans="2:15">
      <c r="B53"/>
      <c r="C53" s="936"/>
      <c r="D53" s="937"/>
      <c r="E53" s="979"/>
      <c r="F53" s="960"/>
      <c r="G53" s="961"/>
      <c r="H53" s="961"/>
      <c r="I53" s="961"/>
      <c r="J53" s="961"/>
      <c r="K53" s="961"/>
      <c r="L53" s="961"/>
      <c r="M53" s="962"/>
      <c r="N53"/>
      <c r="O53"/>
    </row>
    <row r="54" spans="2:15">
      <c r="B54"/>
      <c r="C54" s="936"/>
      <c r="D54" s="937"/>
      <c r="E54" s="980"/>
      <c r="F54" s="963"/>
      <c r="G54" s="964"/>
      <c r="H54" s="964"/>
      <c r="I54" s="964"/>
      <c r="J54" s="964"/>
      <c r="K54" s="964"/>
      <c r="L54" s="964"/>
      <c r="M54" s="965"/>
      <c r="N54"/>
      <c r="O54"/>
    </row>
    <row r="55" spans="2:15">
      <c r="B55"/>
      <c r="C55" s="936"/>
      <c r="D55" s="937"/>
      <c r="E55" s="978" t="s">
        <v>97</v>
      </c>
      <c r="F55" s="981"/>
      <c r="G55" s="982"/>
      <c r="H55" s="982"/>
      <c r="I55" s="982"/>
      <c r="J55" s="982"/>
      <c r="K55" s="982"/>
      <c r="L55" s="982"/>
      <c r="M55" s="983"/>
      <c r="N55"/>
      <c r="O55"/>
    </row>
    <row r="56" spans="2:15">
      <c r="B56"/>
      <c r="C56" s="936"/>
      <c r="D56" s="937"/>
      <c r="E56" s="979"/>
      <c r="F56" s="984"/>
      <c r="G56" s="985"/>
      <c r="H56" s="985"/>
      <c r="I56" s="985"/>
      <c r="J56" s="985"/>
      <c r="K56" s="985"/>
      <c r="L56" s="985"/>
      <c r="M56" s="986"/>
      <c r="N56"/>
      <c r="O56"/>
    </row>
    <row r="57" spans="2:15">
      <c r="B57"/>
      <c r="C57" s="936"/>
      <c r="D57" s="937"/>
      <c r="E57" s="979"/>
      <c r="F57" s="984"/>
      <c r="G57" s="985"/>
      <c r="H57" s="985"/>
      <c r="I57" s="985"/>
      <c r="J57" s="985"/>
      <c r="K57" s="985"/>
      <c r="L57" s="985"/>
      <c r="M57" s="986"/>
      <c r="N57"/>
      <c r="O57"/>
    </row>
    <row r="58" spans="2:15">
      <c r="B58"/>
      <c r="C58" s="936"/>
      <c r="D58" s="937"/>
      <c r="E58" s="979"/>
      <c r="F58" s="984"/>
      <c r="G58" s="985"/>
      <c r="H58" s="985"/>
      <c r="I58" s="985"/>
      <c r="J58" s="985"/>
      <c r="K58" s="985"/>
      <c r="L58" s="985"/>
      <c r="M58" s="986"/>
      <c r="N58"/>
      <c r="O58"/>
    </row>
    <row r="59" spans="2:15" s="14" customFormat="1">
      <c r="B59" s="119"/>
      <c r="C59" s="938"/>
      <c r="D59" s="939"/>
      <c r="E59" s="980"/>
      <c r="F59" s="987"/>
      <c r="G59" s="988"/>
      <c r="H59" s="988"/>
      <c r="I59" s="988"/>
      <c r="J59" s="988"/>
      <c r="K59" s="988"/>
      <c r="L59" s="988"/>
      <c r="M59" s="989"/>
      <c r="N59" s="119"/>
      <c r="O59" s="119"/>
    </row>
    <row r="60" spans="2:15" s="14" customFormat="1" ht="14">
      <c r="B60" s="119"/>
      <c r="C60" s="196"/>
      <c r="D60" s="119"/>
      <c r="E60" s="119"/>
      <c r="F60" s="119"/>
      <c r="G60" s="119"/>
      <c r="H60" s="119"/>
      <c r="I60" s="119"/>
      <c r="J60" s="119"/>
      <c r="K60" s="119"/>
      <c r="L60" s="119"/>
      <c r="M60" s="119"/>
      <c r="N60" s="119"/>
      <c r="O60" s="119"/>
    </row>
    <row r="61" spans="2:15" s="14" customFormat="1" ht="14">
      <c r="B61" s="119"/>
      <c r="C61" s="196"/>
      <c r="D61" s="119"/>
      <c r="E61" s="119"/>
      <c r="F61" s="119"/>
      <c r="G61" s="119"/>
      <c r="H61" s="119"/>
      <c r="I61" s="119"/>
      <c r="J61" s="119"/>
      <c r="K61" s="119"/>
      <c r="L61" s="119"/>
      <c r="M61" s="119"/>
      <c r="N61" s="119"/>
      <c r="O61" s="119"/>
    </row>
    <row r="62" spans="2:15" s="14" customFormat="1" ht="14">
      <c r="B62" s="119"/>
      <c r="C62" s="195" t="s">
        <v>98</v>
      </c>
      <c r="D62" s="119"/>
      <c r="E62" s="119"/>
      <c r="F62" s="119"/>
      <c r="G62" s="119"/>
      <c r="H62" s="119"/>
      <c r="I62" s="119"/>
      <c r="J62" s="119"/>
      <c r="K62" s="119"/>
      <c r="L62" s="119"/>
      <c r="M62" s="119"/>
      <c r="N62" s="119"/>
      <c r="O62" s="119"/>
    </row>
    <row r="63" spans="2:15" ht="19">
      <c r="B63" s="642" t="s">
        <v>99</v>
      </c>
      <c r="C63" s="642"/>
      <c r="D63" s="642"/>
      <c r="E63" s="642"/>
      <c r="F63" s="642"/>
      <c r="G63" s="642"/>
      <c r="H63" s="642"/>
      <c r="I63" s="642"/>
      <c r="J63" s="642"/>
      <c r="K63" s="642"/>
      <c r="L63" s="642"/>
      <c r="M63" s="642"/>
      <c r="N63" s="642"/>
      <c r="O63" s="642"/>
    </row>
    <row r="64" spans="2:15" ht="22.5" customHeight="1"/>
  </sheetData>
  <sheetProtection sheet="1" selectLockedCells="1"/>
  <mergeCells count="34">
    <mergeCell ref="L2:N2"/>
    <mergeCell ref="L3:N5"/>
    <mergeCell ref="B8:N8"/>
    <mergeCell ref="C19:D24"/>
    <mergeCell ref="E19:F21"/>
    <mergeCell ref="G19:M21"/>
    <mergeCell ref="E22:F24"/>
    <mergeCell ref="G22:M24"/>
    <mergeCell ref="C10:D15"/>
    <mergeCell ref="E10:F12"/>
    <mergeCell ref="G10:M12"/>
    <mergeCell ref="E13:F15"/>
    <mergeCell ref="G13:M15"/>
    <mergeCell ref="C29:D31"/>
    <mergeCell ref="E29:M31"/>
    <mergeCell ref="C32:D42"/>
    <mergeCell ref="E32:E34"/>
    <mergeCell ref="F32:F34"/>
    <mergeCell ref="E35:E37"/>
    <mergeCell ref="F35:M37"/>
    <mergeCell ref="E38:E42"/>
    <mergeCell ref="F38:M42"/>
    <mergeCell ref="G32:M34"/>
    <mergeCell ref="B63:O63"/>
    <mergeCell ref="C46:D48"/>
    <mergeCell ref="E46:M48"/>
    <mergeCell ref="C49:D59"/>
    <mergeCell ref="E49:E51"/>
    <mergeCell ref="F49:F51"/>
    <mergeCell ref="E52:E54"/>
    <mergeCell ref="F52:M54"/>
    <mergeCell ref="E55:E59"/>
    <mergeCell ref="F55:M59"/>
    <mergeCell ref="G49:M51"/>
  </mergeCells>
  <phoneticPr fontId="10"/>
  <conditionalFormatting sqref="E10:M12">
    <cfRule type="expression" dxfId="241" priority="16">
      <formula>$E$13="○"</formula>
    </cfRule>
  </conditionalFormatting>
  <conditionalFormatting sqref="E13:M15">
    <cfRule type="expression" dxfId="240" priority="17">
      <formula>$E$10="○"</formula>
    </cfRule>
  </conditionalFormatting>
  <conditionalFormatting sqref="E19:M21">
    <cfRule type="expression" dxfId="239" priority="26">
      <formula>$E$22="○"</formula>
    </cfRule>
  </conditionalFormatting>
  <conditionalFormatting sqref="E22:M24">
    <cfRule type="expression" dxfId="238" priority="25">
      <formula>$E$19="○"</formula>
    </cfRule>
  </conditionalFormatting>
  <conditionalFormatting sqref="E29:M31">
    <cfRule type="expression" dxfId="237" priority="11">
      <formula>OR(AND($E$10="○",$E$19="○"),AND($E$13="○",$E$19="○"))</formula>
    </cfRule>
  </conditionalFormatting>
  <conditionalFormatting sqref="E46:M48">
    <cfRule type="expression" dxfId="236" priority="15">
      <formula>AND($E$10="○",$E$19="○")</formula>
    </cfRule>
    <cfRule type="expression" dxfId="235" priority="30" stopIfTrue="1">
      <formula>OR($E$13,AND($E$10,$E$22))="○"</formula>
    </cfRule>
  </conditionalFormatting>
  <conditionalFormatting sqref="F32:F34">
    <cfRule type="expression" dxfId="234" priority="10">
      <formula>OR(AND($E$10="○",$E$19="○"),AND($E$13="○",$E$19="○"))</formula>
    </cfRule>
  </conditionalFormatting>
  <conditionalFormatting sqref="F35:M42">
    <cfRule type="expression" dxfId="233" priority="9">
      <formula>OR(AND($E$10="○",$E$19="○"),AND($E$13="○",$E$19="○"))</formula>
    </cfRule>
  </conditionalFormatting>
  <conditionalFormatting sqref="F49:M59">
    <cfRule type="expression" dxfId="232" priority="2">
      <formula>AND($E$10="○",$E$19="○")</formula>
    </cfRule>
  </conditionalFormatting>
  <conditionalFormatting sqref="G32">
    <cfRule type="expression" dxfId="231" priority="23" stopIfTrue="1">
      <formula>$E$22="○"</formula>
    </cfRule>
    <cfRule type="expression" dxfId="230" priority="24" stopIfTrue="1">
      <formula>OR(AND($E$10="○",$E$19="○"),AND($E$13="○",$E$19="○"))</formula>
    </cfRule>
  </conditionalFormatting>
  <conditionalFormatting sqref="G32:M34">
    <cfRule type="cellIs" dxfId="229" priority="8" operator="between">
      <formula>43586</formula>
      <formula>43830</formula>
    </cfRule>
  </conditionalFormatting>
  <conditionalFormatting sqref="G49:M51">
    <cfRule type="cellIs" dxfId="228"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N10" sqref="N10:AB11"/>
    </sheetView>
  </sheetViews>
  <sheetFormatPr defaultColWidth="3.453125" defaultRowHeight="17.25" customHeight="1"/>
  <cols>
    <col min="1" max="1" width="3.7265625" style="44" customWidth="1"/>
    <col min="2" max="2" width="2.453125" style="5" customWidth="1"/>
    <col min="3" max="4" width="3.453125" style="8" customWidth="1"/>
    <col min="5" max="8" width="3.453125" style="5" customWidth="1"/>
    <col min="9" max="9" width="3.453125" style="8" customWidth="1"/>
    <col min="10" max="25" width="3.453125" style="5" customWidth="1"/>
    <col min="26" max="28" width="3.453125" style="7" customWidth="1"/>
    <col min="29" max="35" width="3.453125" style="5"/>
    <col min="36" max="36" width="2.453125" style="5" customWidth="1"/>
    <col min="37" max="37" width="3.7265625" style="5" customWidth="1"/>
    <col min="38" max="43" width="3.453125" style="44"/>
    <col min="44" max="45" width="0" style="44" hidden="1" customWidth="1"/>
    <col min="46" max="46" width="10.6328125" style="44" hidden="1" customWidth="1"/>
    <col min="47" max="16384" width="3.453125" style="44"/>
  </cols>
  <sheetData>
    <row r="1" spans="2:37" ht="22.5" customHeight="1"/>
    <row r="2" spans="2:37" ht="30" customHeight="1">
      <c r="B2" s="140"/>
      <c r="C2" s="18"/>
      <c r="D2" s="18"/>
      <c r="E2" s="12"/>
      <c r="F2" s="12"/>
      <c r="G2" s="12"/>
      <c r="H2" s="12"/>
      <c r="I2" s="18"/>
      <c r="J2" s="12"/>
      <c r="K2" s="12"/>
      <c r="L2" s="12"/>
      <c r="M2" s="12"/>
      <c r="N2" s="12"/>
      <c r="O2" s="12"/>
      <c r="P2" s="12"/>
      <c r="Q2" s="12"/>
      <c r="R2" s="12"/>
      <c r="S2" s="12"/>
      <c r="T2" s="12"/>
      <c r="U2" s="12"/>
      <c r="V2" s="12"/>
      <c r="W2" s="12"/>
      <c r="X2" s="12"/>
      <c r="Y2" s="12"/>
      <c r="Z2" s="120"/>
      <c r="AA2" s="120"/>
      <c r="AB2" s="120"/>
      <c r="AC2" s="740" t="s">
        <v>463</v>
      </c>
      <c r="AD2" s="740"/>
      <c r="AE2" s="740"/>
      <c r="AF2" s="740"/>
      <c r="AG2" s="740"/>
      <c r="AH2" s="740"/>
      <c r="AI2" s="740"/>
      <c r="AJ2" s="12"/>
    </row>
    <row r="3" spans="2:37" ht="17.25" customHeight="1">
      <c r="B3" s="140"/>
      <c r="C3" s="18"/>
      <c r="D3" s="18"/>
      <c r="E3" s="12"/>
      <c r="F3" s="12"/>
      <c r="G3" s="12"/>
      <c r="H3" s="12"/>
      <c r="I3" s="18"/>
      <c r="J3" s="12"/>
      <c r="K3" s="12"/>
      <c r="L3" s="12"/>
      <c r="M3" s="12"/>
      <c r="N3" s="12"/>
      <c r="O3" s="12"/>
      <c r="P3" s="12"/>
      <c r="Q3" s="12"/>
      <c r="R3" s="12"/>
      <c r="S3" s="12"/>
      <c r="T3" s="12"/>
      <c r="U3" s="12"/>
      <c r="V3" s="12"/>
      <c r="W3" s="12"/>
      <c r="X3" s="12"/>
      <c r="Y3" s="12"/>
      <c r="Z3" s="120"/>
      <c r="AA3" s="120"/>
      <c r="AB3" s="120"/>
      <c r="AC3" s="845" t="s">
        <v>100</v>
      </c>
      <c r="AD3" s="845"/>
      <c r="AE3" s="845"/>
      <c r="AF3" s="845"/>
      <c r="AG3" s="845"/>
      <c r="AH3" s="845"/>
      <c r="AI3" s="845"/>
      <c r="AJ3" s="12"/>
    </row>
    <row r="4" spans="2:37" ht="23.25" customHeight="1">
      <c r="B4" s="140"/>
      <c r="C4" s="18"/>
      <c r="D4" s="18"/>
      <c r="E4" s="12"/>
      <c r="F4" s="12"/>
      <c r="G4" s="12"/>
      <c r="H4" s="12"/>
      <c r="I4" s="18"/>
      <c r="J4" s="12"/>
      <c r="K4" s="12"/>
      <c r="L4" s="12"/>
      <c r="M4" s="12"/>
      <c r="N4" s="12"/>
      <c r="O4" s="12"/>
      <c r="P4" s="12"/>
      <c r="Q4" s="12"/>
      <c r="R4" s="12"/>
      <c r="S4" s="12"/>
      <c r="T4" s="12"/>
      <c r="U4" s="12"/>
      <c r="V4" s="12"/>
      <c r="W4" s="12"/>
      <c r="X4" s="12"/>
      <c r="Y4" s="12"/>
      <c r="Z4" s="120"/>
      <c r="AA4" s="120"/>
      <c r="AB4" s="120"/>
      <c r="AC4" s="845"/>
      <c r="AD4" s="845"/>
      <c r="AE4" s="845"/>
      <c r="AF4" s="845"/>
      <c r="AG4" s="845"/>
      <c r="AH4" s="845"/>
      <c r="AI4" s="845"/>
      <c r="AJ4" s="12"/>
    </row>
    <row r="5" spans="2:37" ht="17.25" customHeight="1">
      <c r="B5" s="140"/>
      <c r="C5" s="18"/>
      <c r="D5" s="18"/>
      <c r="E5" s="12"/>
      <c r="F5" s="12"/>
      <c r="G5" s="12"/>
      <c r="H5" s="12"/>
      <c r="I5" s="18"/>
      <c r="J5" s="12"/>
      <c r="K5" s="12"/>
      <c r="L5" s="12"/>
      <c r="M5" s="12"/>
      <c r="N5" s="12"/>
      <c r="O5" s="12"/>
      <c r="P5" s="12"/>
      <c r="Q5" s="12"/>
      <c r="R5" s="12"/>
      <c r="S5" s="12"/>
      <c r="T5" s="12"/>
      <c r="U5" s="12"/>
      <c r="V5" s="12"/>
      <c r="W5" s="12"/>
      <c r="X5" s="12"/>
      <c r="Y5" s="12"/>
      <c r="Z5" s="120"/>
      <c r="AA5" s="120"/>
      <c r="AB5" s="120"/>
      <c r="AC5" s="845"/>
      <c r="AD5" s="845"/>
      <c r="AE5" s="845"/>
      <c r="AF5" s="845"/>
      <c r="AG5" s="845"/>
      <c r="AH5" s="845"/>
      <c r="AI5" s="845"/>
      <c r="AJ5" s="120"/>
    </row>
    <row r="6" spans="2:37" ht="23.25" customHeight="1">
      <c r="B6" s="140"/>
      <c r="C6" s="18"/>
      <c r="D6" s="18"/>
      <c r="E6" s="12"/>
      <c r="F6" s="12"/>
      <c r="G6" s="12"/>
      <c r="H6" s="12"/>
      <c r="I6" s="18"/>
      <c r="J6" s="12"/>
      <c r="K6" s="12"/>
      <c r="L6" s="12"/>
      <c r="M6" s="12"/>
      <c r="N6" s="12"/>
      <c r="O6" s="12"/>
      <c r="P6" s="12"/>
      <c r="Q6" s="12"/>
      <c r="R6" s="12"/>
      <c r="S6" s="12"/>
      <c r="T6" s="12"/>
      <c r="U6" s="12"/>
      <c r="V6" s="12"/>
      <c r="W6" s="12"/>
      <c r="X6" s="12"/>
      <c r="Y6" s="12"/>
      <c r="Z6" s="120"/>
      <c r="AA6" s="120"/>
      <c r="AB6" s="120"/>
      <c r="AC6" s="12"/>
      <c r="AD6" s="12"/>
      <c r="AE6" s="12"/>
      <c r="AF6" s="120"/>
      <c r="AG6" s="120"/>
      <c r="AH6" s="120"/>
      <c r="AI6" s="120"/>
      <c r="AJ6" s="120"/>
    </row>
    <row r="7" spans="2:37" ht="23.25" customHeight="1">
      <c r="B7" s="140"/>
      <c r="C7" s="846" t="s">
        <v>101</v>
      </c>
      <c r="D7" s="846"/>
      <c r="E7" s="846"/>
      <c r="F7" s="846"/>
      <c r="G7" s="846"/>
      <c r="H7" s="846"/>
      <c r="I7" s="846"/>
      <c r="J7" s="846"/>
      <c r="K7" s="846"/>
      <c r="L7" s="846"/>
      <c r="M7" s="846"/>
      <c r="N7" s="846"/>
      <c r="O7" s="846"/>
      <c r="P7" s="846"/>
      <c r="Q7" s="846"/>
      <c r="R7" s="846"/>
      <c r="S7" s="846"/>
      <c r="T7" s="846"/>
      <c r="U7" s="846"/>
      <c r="V7" s="846"/>
      <c r="W7" s="846"/>
      <c r="X7" s="846"/>
      <c r="Y7" s="846"/>
      <c r="Z7" s="846"/>
      <c r="AA7" s="846"/>
      <c r="AB7" s="846"/>
      <c r="AC7" s="846"/>
      <c r="AD7" s="846"/>
      <c r="AE7" s="846"/>
      <c r="AF7" s="846"/>
      <c r="AG7" s="846"/>
      <c r="AH7" s="846"/>
      <c r="AI7" s="846"/>
      <c r="AJ7" s="12"/>
    </row>
    <row r="8" spans="2:37" ht="23.25" customHeight="1">
      <c r="B8" s="140"/>
      <c r="C8" s="18"/>
      <c r="D8" s="18"/>
      <c r="E8" s="12"/>
      <c r="F8" s="12"/>
      <c r="G8" s="12"/>
      <c r="H8" s="12"/>
      <c r="I8" s="18"/>
      <c r="J8" s="12"/>
      <c r="K8" s="12"/>
      <c r="L8" s="12"/>
      <c r="M8" s="12"/>
      <c r="N8" s="12"/>
      <c r="O8" s="12"/>
      <c r="P8" s="12"/>
      <c r="Q8" s="12"/>
      <c r="R8" s="198"/>
      <c r="S8" s="198"/>
      <c r="T8" s="198"/>
      <c r="U8" s="198"/>
      <c r="V8" s="198"/>
      <c r="W8" s="198"/>
      <c r="X8" s="198"/>
      <c r="Y8" s="198"/>
      <c r="Z8" s="198"/>
      <c r="AA8" s="198"/>
      <c r="AB8" s="198"/>
      <c r="AC8" s="198"/>
      <c r="AD8" s="198"/>
      <c r="AE8" s="198"/>
      <c r="AF8" s="198"/>
      <c r="AG8" s="198"/>
      <c r="AH8" s="198"/>
      <c r="AI8" s="198"/>
      <c r="AJ8" s="12"/>
    </row>
    <row r="9" spans="2:37" ht="23.25" customHeight="1">
      <c r="B9" s="140"/>
      <c r="C9" s="18"/>
      <c r="D9" s="18"/>
      <c r="E9" s="12"/>
      <c r="F9" s="12"/>
      <c r="G9" s="12"/>
      <c r="H9" s="12"/>
      <c r="I9" s="18"/>
      <c r="J9" s="12"/>
      <c r="K9" s="12"/>
      <c r="L9" s="12"/>
      <c r="M9" s="12"/>
      <c r="N9" s="12"/>
      <c r="O9" s="12"/>
      <c r="P9" s="12"/>
      <c r="Q9" s="12"/>
      <c r="R9" s="198"/>
      <c r="S9" s="198"/>
      <c r="T9" s="198"/>
      <c r="U9" s="198"/>
      <c r="V9" s="1091"/>
      <c r="W9" s="1091"/>
      <c r="X9" s="1091"/>
      <c r="Y9" s="1092"/>
      <c r="Z9" s="1092"/>
      <c r="AA9" s="1092"/>
      <c r="AB9" s="1092"/>
      <c r="AC9" s="1092"/>
      <c r="AD9" s="1092"/>
      <c r="AE9" s="1092"/>
      <c r="AF9" s="1092"/>
      <c r="AG9" s="1092"/>
      <c r="AH9" s="198"/>
      <c r="AI9" s="198"/>
      <c r="AJ9" s="12"/>
    </row>
    <row r="10" spans="2:37" ht="23.25" customHeight="1">
      <c r="B10" s="140"/>
      <c r="C10" s="18"/>
      <c r="D10" s="18"/>
      <c r="E10" s="223"/>
      <c r="F10" s="223"/>
      <c r="G10" s="223"/>
      <c r="H10" s="223"/>
      <c r="I10" s="223"/>
      <c r="J10" s="1093" t="s">
        <v>294</v>
      </c>
      <c r="K10" s="1094"/>
      <c r="L10" s="1094"/>
      <c r="M10" s="1094"/>
      <c r="N10" s="1097"/>
      <c r="O10" s="1098"/>
      <c r="P10" s="1098"/>
      <c r="Q10" s="1098"/>
      <c r="R10" s="1098"/>
      <c r="S10" s="1098"/>
      <c r="T10" s="1098"/>
      <c r="U10" s="1098"/>
      <c r="V10" s="1098"/>
      <c r="W10" s="1098"/>
      <c r="X10" s="1098"/>
      <c r="Y10" s="1098"/>
      <c r="Z10" s="1098"/>
      <c r="AA10" s="1098"/>
      <c r="AB10" s="1099"/>
      <c r="AC10" s="224"/>
      <c r="AD10" s="224"/>
      <c r="AE10" s="224"/>
      <c r="AF10" s="224"/>
      <c r="AG10" s="224"/>
      <c r="AH10" s="225"/>
      <c r="AI10" s="225"/>
      <c r="AJ10" s="12"/>
    </row>
    <row r="11" spans="2:37" ht="23.25" customHeight="1">
      <c r="B11" s="140"/>
      <c r="C11" s="18"/>
      <c r="D11" s="18"/>
      <c r="E11" s="223"/>
      <c r="F11" s="223"/>
      <c r="G11" s="223"/>
      <c r="H11" s="223"/>
      <c r="I11" s="223"/>
      <c r="J11" s="1095"/>
      <c r="K11" s="1096"/>
      <c r="L11" s="1096"/>
      <c r="M11" s="1096"/>
      <c r="N11" s="1100"/>
      <c r="O11" s="1101"/>
      <c r="P11" s="1101"/>
      <c r="Q11" s="1101"/>
      <c r="R11" s="1101"/>
      <c r="S11" s="1101"/>
      <c r="T11" s="1101"/>
      <c r="U11" s="1101"/>
      <c r="V11" s="1101"/>
      <c r="W11" s="1101"/>
      <c r="X11" s="1101"/>
      <c r="Y11" s="1101"/>
      <c r="Z11" s="1101"/>
      <c r="AA11" s="1101"/>
      <c r="AB11" s="1102"/>
      <c r="AC11" s="224"/>
      <c r="AD11" s="224"/>
      <c r="AE11" s="224"/>
      <c r="AF11" s="224"/>
      <c r="AG11" s="224"/>
      <c r="AH11" s="225"/>
      <c r="AI11" s="225"/>
      <c r="AJ11" s="12"/>
    </row>
    <row r="12" spans="2:37" ht="23.25" customHeight="1">
      <c r="B12" s="140"/>
      <c r="C12" s="173"/>
      <c r="D12" s="173"/>
      <c r="E12" s="173"/>
      <c r="F12" s="173"/>
      <c r="G12" s="173"/>
      <c r="H12" s="173"/>
      <c r="I12" s="200"/>
      <c r="J12" s="200"/>
      <c r="K12" s="200"/>
      <c r="L12" s="200"/>
      <c r="M12" s="200"/>
      <c r="N12" s="200"/>
      <c r="O12" s="200"/>
      <c r="P12" s="200"/>
      <c r="Q12" s="200"/>
      <c r="R12" s="200"/>
      <c r="S12" s="200"/>
      <c r="T12" s="200"/>
      <c r="U12" s="200"/>
      <c r="V12" s="200"/>
      <c r="W12" s="200"/>
      <c r="X12" s="200"/>
      <c r="Y12" s="1066"/>
      <c r="Z12" s="1066"/>
      <c r="AA12" s="1066"/>
      <c r="AB12" s="1066"/>
      <c r="AC12" s="1066"/>
      <c r="AD12" s="1066"/>
      <c r="AE12" s="1066"/>
      <c r="AF12" s="1066"/>
      <c r="AG12" s="1066"/>
      <c r="AH12" s="12"/>
      <c r="AI12" s="12"/>
      <c r="AJ12" s="12"/>
    </row>
    <row r="13" spans="2:37" s="40" customFormat="1" ht="23.25" customHeight="1">
      <c r="B13" s="75"/>
      <c r="C13" s="198"/>
      <c r="D13" s="198"/>
      <c r="E13" s="173"/>
      <c r="F13" s="173"/>
      <c r="G13" s="173"/>
      <c r="H13" s="173"/>
      <c r="I13" s="226"/>
      <c r="J13" s="226"/>
      <c r="K13" s="226"/>
      <c r="L13" s="226"/>
      <c r="M13" s="226"/>
      <c r="N13" s="226"/>
      <c r="O13" s="226"/>
      <c r="P13" s="226"/>
      <c r="Q13" s="226"/>
      <c r="R13" s="226"/>
      <c r="S13" s="226"/>
      <c r="T13" s="226"/>
      <c r="U13" s="226"/>
      <c r="V13" s="226"/>
      <c r="W13" s="226"/>
      <c r="X13" s="226"/>
      <c r="Y13"/>
      <c r="Z13"/>
      <c r="AA13"/>
      <c r="AB13"/>
      <c r="AC13"/>
      <c r="AD13"/>
      <c r="AE13"/>
      <c r="AF13"/>
      <c r="AG13"/>
      <c r="AH13"/>
      <c r="AI13"/>
      <c r="AJ13"/>
      <c r="AK13" s="1"/>
    </row>
    <row r="14" spans="2:37" ht="23.25" customHeight="1">
      <c r="B14" s="140"/>
      <c r="C14"/>
      <c r="D14"/>
      <c r="E14"/>
      <c r="F14"/>
      <c r="G14"/>
      <c r="H14"/>
      <c r="I14"/>
      <c r="J14" s="951" t="s">
        <v>66</v>
      </c>
      <c r="K14" s="1067"/>
      <c r="L14" s="1067"/>
      <c r="M14" s="952"/>
      <c r="N14" s="1070"/>
      <c r="O14" s="1071"/>
      <c r="P14" s="1071"/>
      <c r="Q14" s="1072"/>
      <c r="R14" s="871" t="s">
        <v>73</v>
      </c>
      <c r="S14" s="871"/>
      <c r="T14" s="871"/>
      <c r="U14" s="871"/>
      <c r="V14" s="871"/>
      <c r="W14" s="871"/>
      <c r="X14" s="871"/>
      <c r="Y14" s="871"/>
      <c r="Z14" s="871"/>
      <c r="AA14" s="871"/>
      <c r="AB14" s="871"/>
      <c r="AC14" s="191"/>
      <c r="AD14" s="191"/>
      <c r="AE14"/>
      <c r="AF14"/>
      <c r="AG14"/>
      <c r="AH14"/>
      <c r="AI14"/>
      <c r="AJ14" s="12"/>
    </row>
    <row r="15" spans="2:37" s="45" customFormat="1" ht="23.25" customHeight="1">
      <c r="B15" s="202"/>
      <c r="C15"/>
      <c r="D15"/>
      <c r="E15"/>
      <c r="F15"/>
      <c r="G15"/>
      <c r="H15"/>
      <c r="I15"/>
      <c r="J15" s="953"/>
      <c r="K15" s="1068"/>
      <c r="L15" s="1068"/>
      <c r="M15" s="954"/>
      <c r="N15" s="1073"/>
      <c r="O15" s="1074"/>
      <c r="P15" s="1074"/>
      <c r="Q15" s="1075"/>
      <c r="R15" s="871"/>
      <c r="S15" s="871"/>
      <c r="T15" s="871"/>
      <c r="U15" s="871"/>
      <c r="V15" s="871"/>
      <c r="W15" s="871"/>
      <c r="X15" s="871"/>
      <c r="Y15" s="871"/>
      <c r="Z15" s="871"/>
      <c r="AA15" s="871"/>
      <c r="AB15" s="871"/>
      <c r="AC15"/>
      <c r="AD15"/>
      <c r="AE15"/>
      <c r="AF15"/>
      <c r="AG15"/>
      <c r="AH15"/>
      <c r="AI15"/>
      <c r="AJ15" s="227"/>
      <c r="AK15" s="8"/>
    </row>
    <row r="16" spans="2:37" ht="23.25" customHeight="1">
      <c r="B16" s="140"/>
      <c r="C16"/>
      <c r="D16"/>
      <c r="E16"/>
      <c r="F16"/>
      <c r="G16"/>
      <c r="H16"/>
      <c r="I16"/>
      <c r="J16" s="953"/>
      <c r="K16" s="1068"/>
      <c r="L16" s="1068"/>
      <c r="M16" s="954"/>
      <c r="N16" s="1070"/>
      <c r="O16" s="1071"/>
      <c r="P16" s="1071"/>
      <c r="Q16" s="1072"/>
      <c r="R16" s="1076" t="s">
        <v>8</v>
      </c>
      <c r="S16" s="1076"/>
      <c r="T16" s="1076"/>
      <c r="U16" s="1076"/>
      <c r="V16" s="1076"/>
      <c r="W16" s="1076"/>
      <c r="X16" s="1076"/>
      <c r="Y16" s="1076"/>
      <c r="Z16" s="1076"/>
      <c r="AA16" s="1076"/>
      <c r="AB16" s="1076"/>
      <c r="AC16"/>
      <c r="AD16"/>
      <c r="AE16"/>
      <c r="AF16"/>
      <c r="AG16"/>
      <c r="AH16"/>
      <c r="AI16"/>
      <c r="AJ16" s="12"/>
    </row>
    <row r="17" spans="2:36" ht="23.25" customHeight="1">
      <c r="B17" s="140"/>
      <c r="C17"/>
      <c r="D17"/>
      <c r="E17"/>
      <c r="F17"/>
      <c r="G17"/>
      <c r="H17"/>
      <c r="I17"/>
      <c r="J17" s="955"/>
      <c r="K17" s="1069"/>
      <c r="L17" s="1069"/>
      <c r="M17" s="956"/>
      <c r="N17" s="1073"/>
      <c r="O17" s="1074"/>
      <c r="P17" s="1074"/>
      <c r="Q17" s="1075"/>
      <c r="R17" s="1076"/>
      <c r="S17" s="1076"/>
      <c r="T17" s="1076"/>
      <c r="U17" s="1076"/>
      <c r="V17" s="1076"/>
      <c r="W17" s="1076"/>
      <c r="X17" s="1076"/>
      <c r="Y17" s="1076"/>
      <c r="Z17" s="1076"/>
      <c r="AA17" s="1076"/>
      <c r="AB17" s="1076"/>
      <c r="AC17"/>
      <c r="AD17"/>
      <c r="AE17"/>
      <c r="AF17"/>
      <c r="AG17"/>
      <c r="AH17"/>
      <c r="AI17"/>
      <c r="AJ17" s="12"/>
    </row>
    <row r="18" spans="2:36" ht="23.25" customHeight="1">
      <c r="B18" s="140"/>
      <c r="C18" s="12"/>
      <c r="D18" s="12"/>
      <c r="E18" s="12"/>
      <c r="F18" s="12"/>
      <c r="G18" s="12"/>
      <c r="H18" s="12"/>
      <c r="I18" s="18"/>
      <c r="J18" s="12"/>
      <c r="K18" s="12"/>
      <c r="L18" s="12"/>
      <c r="M18" s="12"/>
      <c r="N18" s="228" t="str">
        <f>IF(COUNTBLANK(N14:Q17)=16,"　↑　該当する方に○",IF(COUNTBLANK(N14:Q17)=14,"　↑　どちらか一方に○",""))</f>
        <v>　↑　該当する方に○</v>
      </c>
      <c r="O18" s="229"/>
      <c r="P18" s="229"/>
      <c r="Q18" s="203"/>
      <c r="R18" s="203"/>
      <c r="S18" s="203"/>
      <c r="T18" s="203"/>
      <c r="U18" s="204"/>
      <c r="V18" s="204"/>
      <c r="W18" s="204"/>
      <c r="X18" s="204"/>
      <c r="Y18" s="12"/>
      <c r="Z18" s="120"/>
      <c r="AA18" s="120"/>
      <c r="AB18" s="120"/>
      <c r="AC18" s="12"/>
      <c r="AD18" s="12"/>
      <c r="AE18" s="12"/>
      <c r="AF18" s="12"/>
      <c r="AG18" s="12"/>
      <c r="AH18" s="12"/>
      <c r="AI18" s="12"/>
      <c r="AJ18" s="12"/>
    </row>
    <row r="19" spans="2:36" ht="23.25" customHeight="1">
      <c r="B19" s="140"/>
      <c r="C19" s="12"/>
      <c r="D19" s="12"/>
      <c r="E19" s="12"/>
      <c r="F19" s="12"/>
      <c r="G19" s="12"/>
      <c r="H19" s="12"/>
      <c r="I19" s="18"/>
      <c r="J19" s="12"/>
      <c r="K19" s="12"/>
      <c r="L19" s="12"/>
      <c r="M19" s="12"/>
      <c r="N19" s="204"/>
      <c r="O19" s="12"/>
      <c r="P19" s="12"/>
      <c r="Q19" s="204"/>
      <c r="R19" s="204"/>
      <c r="S19" s="204"/>
      <c r="T19" s="204"/>
      <c r="U19" s="204"/>
      <c r="V19" s="204"/>
      <c r="W19" s="204"/>
      <c r="X19" s="204"/>
      <c r="Y19" s="12"/>
      <c r="Z19" s="120"/>
      <c r="AA19" s="120"/>
      <c r="AB19" s="120"/>
      <c r="AC19" s="12"/>
      <c r="AD19" s="12"/>
      <c r="AE19" s="12"/>
      <c r="AF19" s="12"/>
      <c r="AG19" s="12"/>
      <c r="AH19" s="12"/>
      <c r="AI19" s="12"/>
      <c r="AJ19" s="12"/>
    </row>
    <row r="20" spans="2:36" ht="23.25" customHeight="1">
      <c r="B20" s="140"/>
      <c r="C20" s="12"/>
      <c r="D20" s="12"/>
      <c r="E20" s="12"/>
      <c r="F20" s="12"/>
      <c r="G20" s="12"/>
      <c r="H20" s="12"/>
      <c r="I20" s="18"/>
      <c r="J20" s="12"/>
      <c r="K20" s="12"/>
      <c r="L20" s="12"/>
      <c r="M20" s="12"/>
      <c r="N20" s="12"/>
      <c r="O20" s="12"/>
      <c r="P20" s="12"/>
      <c r="Q20" s="205"/>
      <c r="R20" s="205"/>
      <c r="S20" s="205"/>
      <c r="T20" s="205"/>
      <c r="U20" s="205"/>
      <c r="V20" s="205"/>
      <c r="W20" s="205"/>
      <c r="X20" s="205"/>
      <c r="Y20" s="12"/>
      <c r="Z20" s="120"/>
      <c r="AA20" s="120"/>
      <c r="AB20" s="120"/>
      <c r="AC20" s="12"/>
      <c r="AD20" s="12"/>
      <c r="AE20" s="12"/>
      <c r="AF20" s="12"/>
      <c r="AG20" s="12"/>
      <c r="AH20" s="12"/>
      <c r="AI20" s="12"/>
      <c r="AJ20" s="12"/>
    </row>
    <row r="21" spans="2:36" ht="23.25" customHeight="1">
      <c r="B21" s="140"/>
      <c r="C21" s="12"/>
      <c r="D21" s="12"/>
      <c r="E21" s="12"/>
      <c r="F21" s="12"/>
      <c r="G21" s="12"/>
      <c r="H21" s="12"/>
      <c r="I21" s="18"/>
      <c r="J21" s="12"/>
      <c r="K21" s="12"/>
      <c r="L21" s="12"/>
      <c r="M21" s="12"/>
      <c r="N21" s="12"/>
      <c r="O21" s="12"/>
      <c r="P21" s="12"/>
      <c r="Q21" s="205"/>
      <c r="R21" s="205"/>
      <c r="S21" s="205"/>
      <c r="T21" s="205"/>
      <c r="U21" s="205"/>
      <c r="V21" s="205"/>
      <c r="W21" s="205"/>
      <c r="X21" s="205"/>
      <c r="Y21" s="12"/>
      <c r="Z21" s="120"/>
      <c r="AA21" s="120"/>
      <c r="AB21" s="120"/>
      <c r="AC21" s="12"/>
      <c r="AD21" s="12"/>
      <c r="AE21" s="12"/>
      <c r="AF21" s="12"/>
      <c r="AG21" s="12"/>
      <c r="AH21" s="12"/>
      <c r="AI21" s="12"/>
      <c r="AJ21" s="12"/>
    </row>
    <row r="22" spans="2:36" ht="23.25" customHeight="1">
      <c r="B22" s="140"/>
      <c r="C22" s="207" t="s">
        <v>7</v>
      </c>
      <c r="D22" s="12"/>
      <c r="E22" s="12"/>
      <c r="F22" s="12"/>
      <c r="G22" s="12"/>
      <c r="H22" s="12"/>
      <c r="I22" s="18"/>
      <c r="J22" s="12"/>
      <c r="K22" s="12"/>
      <c r="L22" s="12"/>
      <c r="M22" s="12"/>
      <c r="N22" s="12"/>
      <c r="O22" s="12"/>
      <c r="P22" s="12"/>
      <c r="Q22" s="205"/>
      <c r="R22" s="205"/>
      <c r="S22" s="205"/>
      <c r="T22" s="205"/>
      <c r="U22" s="205"/>
      <c r="V22" s="205"/>
      <c r="W22" s="205"/>
      <c r="X22" s="205"/>
      <c r="Y22" s="12"/>
      <c r="Z22" s="120"/>
      <c r="AA22" s="120"/>
      <c r="AB22" s="120"/>
      <c r="AC22" s="12"/>
      <c r="AD22" s="12"/>
      <c r="AE22" s="12"/>
      <c r="AF22" s="12"/>
      <c r="AG22" s="12"/>
      <c r="AH22" s="12"/>
      <c r="AI22" s="12"/>
      <c r="AJ22" s="12"/>
    </row>
    <row r="23" spans="2:36" ht="23.25" customHeight="1">
      <c r="B23" s="140"/>
      <c r="C23" s="1056" t="s">
        <v>102</v>
      </c>
      <c r="D23" s="1056"/>
      <c r="E23" s="1056"/>
      <c r="F23" s="1056"/>
      <c r="G23" s="1056"/>
      <c r="H23" s="1056"/>
      <c r="I23" s="1056"/>
      <c r="J23" s="1056"/>
      <c r="K23" s="1103"/>
      <c r="L23" s="1103"/>
      <c r="M23" s="1103"/>
      <c r="N23" s="1103"/>
      <c r="O23" s="1103"/>
      <c r="P23" s="1103"/>
      <c r="Q23" s="1103"/>
      <c r="R23" s="1103"/>
      <c r="S23" s="1103"/>
      <c r="T23" s="1103"/>
      <c r="U23" s="1103"/>
      <c r="V23" s="1103"/>
      <c r="W23" s="1103"/>
      <c r="X23" s="1103"/>
      <c r="Y23" s="1103"/>
      <c r="Z23" s="1103"/>
      <c r="AA23" s="1103"/>
      <c r="AB23" s="1103"/>
      <c r="AC23" s="1103"/>
      <c r="AD23" s="1103"/>
      <c r="AE23" s="1103"/>
      <c r="AF23" s="1103"/>
      <c r="AG23" s="1103"/>
      <c r="AH23" s="1103"/>
      <c r="AI23" s="1103"/>
      <c r="AJ23" s="12"/>
    </row>
    <row r="24" spans="2:36" ht="23.25" customHeight="1">
      <c r="B24" s="140"/>
      <c r="C24" s="1056"/>
      <c r="D24" s="1056"/>
      <c r="E24" s="1056"/>
      <c r="F24" s="1056"/>
      <c r="G24" s="1056"/>
      <c r="H24" s="1056"/>
      <c r="I24" s="1056"/>
      <c r="J24" s="1056"/>
      <c r="K24" s="1103"/>
      <c r="L24" s="1103"/>
      <c r="M24" s="1103"/>
      <c r="N24" s="1103"/>
      <c r="O24" s="1103"/>
      <c r="P24" s="1103"/>
      <c r="Q24" s="1103"/>
      <c r="R24" s="1103"/>
      <c r="S24" s="1103"/>
      <c r="T24" s="1103"/>
      <c r="U24" s="1103"/>
      <c r="V24" s="1103"/>
      <c r="W24" s="1103"/>
      <c r="X24" s="1103"/>
      <c r="Y24" s="1103"/>
      <c r="Z24" s="1103"/>
      <c r="AA24" s="1103"/>
      <c r="AB24" s="1103"/>
      <c r="AC24" s="1103"/>
      <c r="AD24" s="1103"/>
      <c r="AE24" s="1103"/>
      <c r="AF24" s="1103"/>
      <c r="AG24" s="1103"/>
      <c r="AH24" s="1103"/>
      <c r="AI24" s="1103"/>
      <c r="AJ24" s="12"/>
    </row>
    <row r="25" spans="2:36" ht="23.25" customHeight="1">
      <c r="B25" s="140"/>
      <c r="C25" s="1056" t="s">
        <v>103</v>
      </c>
      <c r="D25" s="1056"/>
      <c r="E25" s="1056"/>
      <c r="F25" s="1056"/>
      <c r="G25" s="1056"/>
      <c r="H25" s="1056"/>
      <c r="I25" s="1056"/>
      <c r="J25" s="1056"/>
      <c r="K25" s="1057"/>
      <c r="L25" s="1058"/>
      <c r="M25" s="1058"/>
      <c r="N25" s="1058"/>
      <c r="O25" s="1058"/>
      <c r="P25" s="1058"/>
      <c r="Q25" s="1058"/>
      <c r="R25" s="1058"/>
      <c r="S25" s="1058"/>
      <c r="T25" s="1058"/>
      <c r="U25" s="1058"/>
      <c r="V25" s="1058"/>
      <c r="W25" s="1058"/>
      <c r="X25" s="1058"/>
      <c r="Y25" s="1058"/>
      <c r="Z25" s="1058"/>
      <c r="AA25" s="1058"/>
      <c r="AB25" s="1058"/>
      <c r="AC25" s="1058"/>
      <c r="AD25" s="1058"/>
      <c r="AE25" s="1058"/>
      <c r="AF25" s="1058"/>
      <c r="AG25" s="1058"/>
      <c r="AH25" s="1058"/>
      <c r="AI25" s="1059"/>
      <c r="AJ25" s="12"/>
    </row>
    <row r="26" spans="2:36" ht="23.25" customHeight="1">
      <c r="B26" s="140"/>
      <c r="C26" s="1056"/>
      <c r="D26" s="1056"/>
      <c r="E26" s="1056"/>
      <c r="F26" s="1056"/>
      <c r="G26" s="1056"/>
      <c r="H26" s="1056"/>
      <c r="I26" s="1056"/>
      <c r="J26" s="1056"/>
      <c r="K26" s="1060"/>
      <c r="L26" s="1061"/>
      <c r="M26" s="1061"/>
      <c r="N26" s="1061"/>
      <c r="O26" s="1061"/>
      <c r="P26" s="1061"/>
      <c r="Q26" s="1061"/>
      <c r="R26" s="1061"/>
      <c r="S26" s="1061"/>
      <c r="T26" s="1061"/>
      <c r="U26" s="1061"/>
      <c r="V26" s="1061"/>
      <c r="W26" s="1061"/>
      <c r="X26" s="1061"/>
      <c r="Y26" s="1061"/>
      <c r="Z26" s="1061"/>
      <c r="AA26" s="1061"/>
      <c r="AB26" s="1061"/>
      <c r="AC26" s="1061"/>
      <c r="AD26" s="1061"/>
      <c r="AE26" s="1061"/>
      <c r="AF26" s="1061"/>
      <c r="AG26" s="1061"/>
      <c r="AH26" s="1061"/>
      <c r="AI26" s="1062"/>
      <c r="AJ26" s="12"/>
    </row>
    <row r="27" spans="2:36" ht="23.25" customHeight="1">
      <c r="B27" s="140"/>
      <c r="C27" s="1056"/>
      <c r="D27" s="1056"/>
      <c r="E27" s="1056"/>
      <c r="F27" s="1056"/>
      <c r="G27" s="1056"/>
      <c r="H27" s="1056"/>
      <c r="I27" s="1056"/>
      <c r="J27" s="1056"/>
      <c r="K27" s="1060"/>
      <c r="L27" s="1061"/>
      <c r="M27" s="1061"/>
      <c r="N27" s="1061"/>
      <c r="O27" s="1061"/>
      <c r="P27" s="1061"/>
      <c r="Q27" s="1061"/>
      <c r="R27" s="1061"/>
      <c r="S27" s="1061"/>
      <c r="T27" s="1061"/>
      <c r="U27" s="1061"/>
      <c r="V27" s="1061"/>
      <c r="W27" s="1061"/>
      <c r="X27" s="1061"/>
      <c r="Y27" s="1061"/>
      <c r="Z27" s="1061"/>
      <c r="AA27" s="1061"/>
      <c r="AB27" s="1061"/>
      <c r="AC27" s="1061"/>
      <c r="AD27" s="1061"/>
      <c r="AE27" s="1061"/>
      <c r="AF27" s="1061"/>
      <c r="AG27" s="1061"/>
      <c r="AH27" s="1061"/>
      <c r="AI27" s="1062"/>
      <c r="AJ27" s="12"/>
    </row>
    <row r="28" spans="2:36" ht="23.25" customHeight="1">
      <c r="B28" s="140"/>
      <c r="C28" s="1056"/>
      <c r="D28" s="1056"/>
      <c r="E28" s="1056"/>
      <c r="F28" s="1056"/>
      <c r="G28" s="1056"/>
      <c r="H28" s="1056"/>
      <c r="I28" s="1056"/>
      <c r="J28" s="1056"/>
      <c r="K28" s="1063"/>
      <c r="L28" s="1064"/>
      <c r="M28" s="1064"/>
      <c r="N28" s="1064"/>
      <c r="O28" s="1064"/>
      <c r="P28" s="1064"/>
      <c r="Q28" s="1064"/>
      <c r="R28" s="1064"/>
      <c r="S28" s="1064"/>
      <c r="T28" s="1064"/>
      <c r="U28" s="1064"/>
      <c r="V28" s="1064"/>
      <c r="W28" s="1064"/>
      <c r="X28" s="1064"/>
      <c r="Y28" s="1064"/>
      <c r="Z28" s="1064"/>
      <c r="AA28" s="1064"/>
      <c r="AB28" s="1064"/>
      <c r="AC28" s="1064"/>
      <c r="AD28" s="1064"/>
      <c r="AE28" s="1064"/>
      <c r="AF28" s="1064"/>
      <c r="AG28" s="1064"/>
      <c r="AH28" s="1064"/>
      <c r="AI28" s="1065"/>
      <c r="AJ28" s="12"/>
    </row>
    <row r="29" spans="2:36" ht="23.25" customHeight="1">
      <c r="B29" s="140"/>
      <c r="C29" s="12"/>
      <c r="D29" s="12"/>
      <c r="E29" s="12"/>
      <c r="F29" s="12"/>
      <c r="G29" s="12"/>
      <c r="H29" s="12"/>
      <c r="I29" s="18"/>
      <c r="J29" s="12"/>
      <c r="K29" s="12"/>
      <c r="L29" s="12"/>
      <c r="M29" s="12"/>
      <c r="N29" s="12"/>
      <c r="O29" s="12"/>
      <c r="P29" s="12"/>
      <c r="Q29" s="205"/>
      <c r="R29" s="205"/>
      <c r="S29" s="205"/>
      <c r="T29" s="205"/>
      <c r="U29" s="205"/>
      <c r="V29" s="205"/>
      <c r="W29" s="205"/>
      <c r="X29" s="205"/>
      <c r="Y29" s="12"/>
      <c r="Z29" s="120"/>
      <c r="AA29" s="120"/>
      <c r="AB29" s="120"/>
      <c r="AC29" s="12"/>
      <c r="AD29" s="12"/>
      <c r="AE29" s="12"/>
      <c r="AF29" s="12"/>
      <c r="AG29" s="12"/>
      <c r="AH29" s="12"/>
      <c r="AI29" s="12"/>
      <c r="AJ29" s="12"/>
    </row>
    <row r="30" spans="2:36" ht="12.75" customHeight="1">
      <c r="B30" s="140"/>
      <c r="C30" s="1077" t="s">
        <v>63</v>
      </c>
      <c r="D30" s="1078"/>
      <c r="E30" s="1081" t="s">
        <v>62</v>
      </c>
      <c r="F30" s="1082"/>
      <c r="G30" s="1082"/>
      <c r="H30" s="1083"/>
      <c r="I30" s="1087" t="s">
        <v>61</v>
      </c>
      <c r="J30" s="1088"/>
      <c r="K30" s="1081" t="s">
        <v>60</v>
      </c>
      <c r="L30" s="1082"/>
      <c r="M30" s="1082"/>
      <c r="N30" s="1083"/>
      <c r="O30" s="1082" t="s">
        <v>59</v>
      </c>
      <c r="P30" s="1082"/>
      <c r="Q30" s="1082"/>
      <c r="R30" s="1082"/>
      <c r="S30" s="1082"/>
      <c r="T30" s="1083"/>
      <c r="U30" s="1081" t="s">
        <v>58</v>
      </c>
      <c r="V30" s="1082"/>
      <c r="W30" s="1082"/>
      <c r="X30" s="1082"/>
      <c r="Y30" s="1082"/>
      <c r="Z30" s="1083"/>
      <c r="AA30" s="1048" t="s">
        <v>104</v>
      </c>
      <c r="AB30" s="1048"/>
      <c r="AC30" s="1048"/>
      <c r="AD30" s="1048"/>
      <c r="AE30" s="1049"/>
      <c r="AF30" s="1050" t="s">
        <v>57</v>
      </c>
      <c r="AG30" s="1051"/>
      <c r="AH30" s="1050" t="s">
        <v>105</v>
      </c>
      <c r="AI30" s="1051"/>
      <c r="AJ30" s="12"/>
    </row>
    <row r="31" spans="2:36" ht="12.75" customHeight="1">
      <c r="B31" s="140"/>
      <c r="C31" s="1079"/>
      <c r="D31" s="1080"/>
      <c r="E31" s="1084"/>
      <c r="F31" s="1085"/>
      <c r="G31" s="1085"/>
      <c r="H31" s="1086"/>
      <c r="I31" s="1089"/>
      <c r="J31" s="1090"/>
      <c r="K31" s="1084"/>
      <c r="L31" s="1085"/>
      <c r="M31" s="1085"/>
      <c r="N31" s="1086"/>
      <c r="O31" s="1085"/>
      <c r="P31" s="1085"/>
      <c r="Q31" s="1085"/>
      <c r="R31" s="1085"/>
      <c r="S31" s="1085"/>
      <c r="T31" s="1086"/>
      <c r="U31" s="1084"/>
      <c r="V31" s="1085"/>
      <c r="W31" s="1085"/>
      <c r="X31" s="1085"/>
      <c r="Y31" s="1085"/>
      <c r="Z31" s="1086"/>
      <c r="AA31" s="1054" t="s">
        <v>106</v>
      </c>
      <c r="AB31" s="1054"/>
      <c r="AC31" s="1054"/>
      <c r="AD31" s="1054"/>
      <c r="AE31" s="1055"/>
      <c r="AF31" s="1052"/>
      <c r="AG31" s="1053"/>
      <c r="AH31" s="1052"/>
      <c r="AI31" s="1053"/>
      <c r="AJ31" s="12"/>
    </row>
    <row r="32" spans="2:36" ht="12.75" customHeight="1">
      <c r="B32" s="140"/>
      <c r="C32" s="1022"/>
      <c r="D32" s="1023"/>
      <c r="E32" s="1026"/>
      <c r="F32" s="1027"/>
      <c r="G32" s="1027"/>
      <c r="H32" s="1028"/>
      <c r="I32" s="1032"/>
      <c r="J32" s="1033"/>
      <c r="K32" s="1036"/>
      <c r="L32" s="1037"/>
      <c r="M32" s="1037"/>
      <c r="N32" s="1038"/>
      <c r="O32" s="1026"/>
      <c r="P32" s="1027"/>
      <c r="Q32" s="1027"/>
      <c r="R32" s="1027"/>
      <c r="S32" s="1027"/>
      <c r="T32" s="1028"/>
      <c r="U32" s="1042"/>
      <c r="V32" s="1043"/>
      <c r="W32" s="1043"/>
      <c r="X32" s="1043"/>
      <c r="Y32" s="1043"/>
      <c r="Z32" s="1044"/>
      <c r="AA32" s="1012"/>
      <c r="AB32" s="1012"/>
      <c r="AC32" s="16" t="s">
        <v>107</v>
      </c>
      <c r="AD32" s="1012"/>
      <c r="AE32" s="1013"/>
      <c r="AF32" s="1014"/>
      <c r="AG32" s="1015"/>
      <c r="AH32" s="1018"/>
      <c r="AI32" s="1019"/>
      <c r="AJ32" s="12"/>
    </row>
    <row r="33" spans="2:36" ht="12.75" customHeight="1">
      <c r="B33" s="140"/>
      <c r="C33" s="1024"/>
      <c r="D33" s="1025"/>
      <c r="E33" s="1029"/>
      <c r="F33" s="1030"/>
      <c r="G33" s="1030"/>
      <c r="H33" s="1031"/>
      <c r="I33" s="1034"/>
      <c r="J33" s="1035"/>
      <c r="K33" s="1039"/>
      <c r="L33" s="1040"/>
      <c r="M33" s="1040"/>
      <c r="N33" s="1041"/>
      <c r="O33" s="1029"/>
      <c r="P33" s="1030"/>
      <c r="Q33" s="1030"/>
      <c r="R33" s="1030"/>
      <c r="S33" s="1030"/>
      <c r="T33" s="1031"/>
      <c r="U33" s="1045"/>
      <c r="V33" s="1046"/>
      <c r="W33" s="1046"/>
      <c r="X33" s="1046"/>
      <c r="Y33" s="1046"/>
      <c r="Z33" s="1047"/>
      <c r="AA33" s="1020"/>
      <c r="AB33" s="1020"/>
      <c r="AC33" s="17" t="s">
        <v>107</v>
      </c>
      <c r="AD33" s="1020"/>
      <c r="AE33" s="1017"/>
      <c r="AF33" s="1016"/>
      <c r="AG33" s="1017"/>
      <c r="AH33" s="1016"/>
      <c r="AI33" s="1021"/>
      <c r="AJ33" s="12"/>
    </row>
    <row r="34" spans="2:36" ht="12.75" customHeight="1">
      <c r="B34" s="140"/>
      <c r="C34" s="1022"/>
      <c r="D34" s="1023"/>
      <c r="E34" s="1026"/>
      <c r="F34" s="1027"/>
      <c r="G34" s="1027"/>
      <c r="H34" s="1028"/>
      <c r="I34" s="1032"/>
      <c r="J34" s="1033"/>
      <c r="K34" s="1036"/>
      <c r="L34" s="1037"/>
      <c r="M34" s="1037"/>
      <c r="N34" s="1038"/>
      <c r="O34" s="1026"/>
      <c r="P34" s="1027"/>
      <c r="Q34" s="1027"/>
      <c r="R34" s="1027"/>
      <c r="S34" s="1027"/>
      <c r="T34" s="1028"/>
      <c r="U34" s="1042"/>
      <c r="V34" s="1043"/>
      <c r="W34" s="1043"/>
      <c r="X34" s="1043"/>
      <c r="Y34" s="1043"/>
      <c r="Z34" s="1044"/>
      <c r="AA34" s="1012"/>
      <c r="AB34" s="1012"/>
      <c r="AC34" s="16" t="s">
        <v>107</v>
      </c>
      <c r="AD34" s="1012"/>
      <c r="AE34" s="1013"/>
      <c r="AF34" s="1014"/>
      <c r="AG34" s="1015"/>
      <c r="AH34" s="1018"/>
      <c r="AI34" s="1019"/>
      <c r="AJ34" s="12"/>
    </row>
    <row r="35" spans="2:36" ht="12.75" customHeight="1">
      <c r="B35" s="140"/>
      <c r="C35" s="1024"/>
      <c r="D35" s="1025"/>
      <c r="E35" s="1029"/>
      <c r="F35" s="1030"/>
      <c r="G35" s="1030"/>
      <c r="H35" s="1031"/>
      <c r="I35" s="1034"/>
      <c r="J35" s="1035"/>
      <c r="K35" s="1039"/>
      <c r="L35" s="1040"/>
      <c r="M35" s="1040"/>
      <c r="N35" s="1041"/>
      <c r="O35" s="1029"/>
      <c r="P35" s="1030"/>
      <c r="Q35" s="1030"/>
      <c r="R35" s="1030"/>
      <c r="S35" s="1030"/>
      <c r="T35" s="1031"/>
      <c r="U35" s="1045"/>
      <c r="V35" s="1046"/>
      <c r="W35" s="1046"/>
      <c r="X35" s="1046"/>
      <c r="Y35" s="1046"/>
      <c r="Z35" s="1047"/>
      <c r="AA35" s="1020"/>
      <c r="AB35" s="1020"/>
      <c r="AC35" s="17" t="s">
        <v>107</v>
      </c>
      <c r="AD35" s="1020"/>
      <c r="AE35" s="1017"/>
      <c r="AF35" s="1016"/>
      <c r="AG35" s="1017"/>
      <c r="AH35" s="1016"/>
      <c r="AI35" s="1021"/>
      <c r="AJ35" s="12"/>
    </row>
    <row r="36" spans="2:36" ht="12.75" customHeight="1">
      <c r="B36" s="140"/>
      <c r="C36" s="1022"/>
      <c r="D36" s="1023"/>
      <c r="E36" s="1026"/>
      <c r="F36" s="1027"/>
      <c r="G36" s="1027"/>
      <c r="H36" s="1028"/>
      <c r="I36" s="1032"/>
      <c r="J36" s="1033"/>
      <c r="K36" s="1036"/>
      <c r="L36" s="1037"/>
      <c r="M36" s="1037"/>
      <c r="N36" s="1038"/>
      <c r="O36" s="1026"/>
      <c r="P36" s="1027"/>
      <c r="Q36" s="1027"/>
      <c r="R36" s="1027"/>
      <c r="S36" s="1027"/>
      <c r="T36" s="1028"/>
      <c r="U36" s="1042"/>
      <c r="V36" s="1043"/>
      <c r="W36" s="1043"/>
      <c r="X36" s="1043"/>
      <c r="Y36" s="1043"/>
      <c r="Z36" s="1044"/>
      <c r="AA36" s="1012"/>
      <c r="AB36" s="1012"/>
      <c r="AC36" s="16" t="s">
        <v>107</v>
      </c>
      <c r="AD36" s="1012"/>
      <c r="AE36" s="1013"/>
      <c r="AF36" s="1014"/>
      <c r="AG36" s="1015"/>
      <c r="AH36" s="1018"/>
      <c r="AI36" s="1019"/>
      <c r="AJ36" s="12"/>
    </row>
    <row r="37" spans="2:36" ht="12.75" customHeight="1">
      <c r="B37" s="140"/>
      <c r="C37" s="1024"/>
      <c r="D37" s="1025"/>
      <c r="E37" s="1029"/>
      <c r="F37" s="1030"/>
      <c r="G37" s="1030"/>
      <c r="H37" s="1031"/>
      <c r="I37" s="1034"/>
      <c r="J37" s="1035"/>
      <c r="K37" s="1039"/>
      <c r="L37" s="1040"/>
      <c r="M37" s="1040"/>
      <c r="N37" s="1041"/>
      <c r="O37" s="1029"/>
      <c r="P37" s="1030"/>
      <c r="Q37" s="1030"/>
      <c r="R37" s="1030"/>
      <c r="S37" s="1030"/>
      <c r="T37" s="1031"/>
      <c r="U37" s="1045"/>
      <c r="V37" s="1046"/>
      <c r="W37" s="1046"/>
      <c r="X37" s="1046"/>
      <c r="Y37" s="1046"/>
      <c r="Z37" s="1047"/>
      <c r="AA37" s="1020"/>
      <c r="AB37" s="1020"/>
      <c r="AC37" s="17" t="s">
        <v>107</v>
      </c>
      <c r="AD37" s="1020"/>
      <c r="AE37" s="1017"/>
      <c r="AF37" s="1016"/>
      <c r="AG37" s="1017"/>
      <c r="AH37" s="1016"/>
      <c r="AI37" s="1021"/>
      <c r="AJ37" s="12"/>
    </row>
    <row r="38" spans="2:36" ht="12.75" customHeight="1">
      <c r="B38" s="140"/>
      <c r="C38" s="1022"/>
      <c r="D38" s="1023"/>
      <c r="E38" s="1026"/>
      <c r="F38" s="1027"/>
      <c r="G38" s="1027"/>
      <c r="H38" s="1028"/>
      <c r="I38" s="1032"/>
      <c r="J38" s="1033"/>
      <c r="K38" s="1036"/>
      <c r="L38" s="1037"/>
      <c r="M38" s="1037"/>
      <c r="N38" s="1038"/>
      <c r="O38" s="1026"/>
      <c r="P38" s="1027"/>
      <c r="Q38" s="1027"/>
      <c r="R38" s="1027"/>
      <c r="S38" s="1027"/>
      <c r="T38" s="1028"/>
      <c r="U38" s="1042"/>
      <c r="V38" s="1043"/>
      <c r="W38" s="1043"/>
      <c r="X38" s="1043"/>
      <c r="Y38" s="1043"/>
      <c r="Z38" s="1044"/>
      <c r="AA38" s="1012"/>
      <c r="AB38" s="1012"/>
      <c r="AC38" s="16" t="s">
        <v>107</v>
      </c>
      <c r="AD38" s="1012"/>
      <c r="AE38" s="1013"/>
      <c r="AF38" s="1014"/>
      <c r="AG38" s="1015"/>
      <c r="AH38" s="1018"/>
      <c r="AI38" s="1019"/>
      <c r="AJ38" s="12"/>
    </row>
    <row r="39" spans="2:36" ht="12.75" customHeight="1">
      <c r="B39" s="140"/>
      <c r="C39" s="1024"/>
      <c r="D39" s="1025"/>
      <c r="E39" s="1029"/>
      <c r="F39" s="1030"/>
      <c r="G39" s="1030"/>
      <c r="H39" s="1031"/>
      <c r="I39" s="1034"/>
      <c r="J39" s="1035"/>
      <c r="K39" s="1039"/>
      <c r="L39" s="1040"/>
      <c r="M39" s="1040"/>
      <c r="N39" s="1041"/>
      <c r="O39" s="1029"/>
      <c r="P39" s="1030"/>
      <c r="Q39" s="1030"/>
      <c r="R39" s="1030"/>
      <c r="S39" s="1030"/>
      <c r="T39" s="1031"/>
      <c r="U39" s="1045"/>
      <c r="V39" s="1046"/>
      <c r="W39" s="1046"/>
      <c r="X39" s="1046"/>
      <c r="Y39" s="1046"/>
      <c r="Z39" s="1047"/>
      <c r="AA39" s="1020"/>
      <c r="AB39" s="1020"/>
      <c r="AC39" s="17" t="s">
        <v>107</v>
      </c>
      <c r="AD39" s="1020"/>
      <c r="AE39" s="1017"/>
      <c r="AF39" s="1016"/>
      <c r="AG39" s="1017"/>
      <c r="AH39" s="1016"/>
      <c r="AI39" s="1021"/>
      <c r="AJ39" s="12"/>
    </row>
    <row r="40" spans="2:36" ht="12.75" customHeight="1">
      <c r="B40" s="140"/>
      <c r="C40" s="1022"/>
      <c r="D40" s="1023"/>
      <c r="E40" s="1026"/>
      <c r="F40" s="1027"/>
      <c r="G40" s="1027"/>
      <c r="H40" s="1028"/>
      <c r="I40" s="1032"/>
      <c r="J40" s="1033"/>
      <c r="K40" s="1036"/>
      <c r="L40" s="1037"/>
      <c r="M40" s="1037"/>
      <c r="N40" s="1038"/>
      <c r="O40" s="1026"/>
      <c r="P40" s="1027"/>
      <c r="Q40" s="1027"/>
      <c r="R40" s="1027"/>
      <c r="S40" s="1027"/>
      <c r="T40" s="1028"/>
      <c r="U40" s="1042"/>
      <c r="V40" s="1043"/>
      <c r="W40" s="1043"/>
      <c r="X40" s="1043"/>
      <c r="Y40" s="1043"/>
      <c r="Z40" s="1044"/>
      <c r="AA40" s="1012"/>
      <c r="AB40" s="1012"/>
      <c r="AC40" s="16" t="s">
        <v>107</v>
      </c>
      <c r="AD40" s="1012"/>
      <c r="AE40" s="1013"/>
      <c r="AF40" s="1014"/>
      <c r="AG40" s="1015"/>
      <c r="AH40" s="1018"/>
      <c r="AI40" s="1019"/>
      <c r="AJ40" s="12"/>
    </row>
    <row r="41" spans="2:36" ht="12.75" customHeight="1">
      <c r="B41" s="140"/>
      <c r="C41" s="1024"/>
      <c r="D41" s="1025"/>
      <c r="E41" s="1029"/>
      <c r="F41" s="1030"/>
      <c r="G41" s="1030"/>
      <c r="H41" s="1031"/>
      <c r="I41" s="1034"/>
      <c r="J41" s="1035"/>
      <c r="K41" s="1039"/>
      <c r="L41" s="1040"/>
      <c r="M41" s="1040"/>
      <c r="N41" s="1041"/>
      <c r="O41" s="1029"/>
      <c r="P41" s="1030"/>
      <c r="Q41" s="1030"/>
      <c r="R41" s="1030"/>
      <c r="S41" s="1030"/>
      <c r="T41" s="1031"/>
      <c r="U41" s="1045"/>
      <c r="V41" s="1046"/>
      <c r="W41" s="1046"/>
      <c r="X41" s="1046"/>
      <c r="Y41" s="1046"/>
      <c r="Z41" s="1047"/>
      <c r="AA41" s="1020"/>
      <c r="AB41" s="1020"/>
      <c r="AC41" s="17" t="s">
        <v>107</v>
      </c>
      <c r="AD41" s="1020"/>
      <c r="AE41" s="1017"/>
      <c r="AF41" s="1016"/>
      <c r="AG41" s="1017"/>
      <c r="AH41" s="1016"/>
      <c r="AI41" s="1021"/>
      <c r="AJ41" s="12"/>
    </row>
    <row r="42" spans="2:36" ht="12.75" customHeight="1">
      <c r="B42" s="140"/>
      <c r="C42" s="1022"/>
      <c r="D42" s="1023"/>
      <c r="E42" s="1026"/>
      <c r="F42" s="1027"/>
      <c r="G42" s="1027"/>
      <c r="H42" s="1028"/>
      <c r="I42" s="1032"/>
      <c r="J42" s="1033"/>
      <c r="K42" s="1036"/>
      <c r="L42" s="1037"/>
      <c r="M42" s="1037"/>
      <c r="N42" s="1038"/>
      <c r="O42" s="1026"/>
      <c r="P42" s="1027"/>
      <c r="Q42" s="1027"/>
      <c r="R42" s="1027"/>
      <c r="S42" s="1027"/>
      <c r="T42" s="1028"/>
      <c r="U42" s="1042"/>
      <c r="V42" s="1043"/>
      <c r="W42" s="1043"/>
      <c r="X42" s="1043"/>
      <c r="Y42" s="1043"/>
      <c r="Z42" s="1044"/>
      <c r="AA42" s="1012"/>
      <c r="AB42" s="1012"/>
      <c r="AC42" s="16" t="s">
        <v>107</v>
      </c>
      <c r="AD42" s="1012"/>
      <c r="AE42" s="1013"/>
      <c r="AF42" s="1014"/>
      <c r="AG42" s="1015"/>
      <c r="AH42" s="1018"/>
      <c r="AI42" s="1019"/>
      <c r="AJ42" s="12"/>
    </row>
    <row r="43" spans="2:36" ht="12.75" customHeight="1">
      <c r="B43" s="140"/>
      <c r="C43" s="1024"/>
      <c r="D43" s="1025"/>
      <c r="E43" s="1029"/>
      <c r="F43" s="1030"/>
      <c r="G43" s="1030"/>
      <c r="H43" s="1031"/>
      <c r="I43" s="1034"/>
      <c r="J43" s="1035"/>
      <c r="K43" s="1039"/>
      <c r="L43" s="1040"/>
      <c r="M43" s="1040"/>
      <c r="N43" s="1041"/>
      <c r="O43" s="1029"/>
      <c r="P43" s="1030"/>
      <c r="Q43" s="1030"/>
      <c r="R43" s="1030"/>
      <c r="S43" s="1030"/>
      <c r="T43" s="1031"/>
      <c r="U43" s="1045"/>
      <c r="V43" s="1046"/>
      <c r="W43" s="1046"/>
      <c r="X43" s="1046"/>
      <c r="Y43" s="1046"/>
      <c r="Z43" s="1047"/>
      <c r="AA43" s="1020"/>
      <c r="AB43" s="1020"/>
      <c r="AC43" s="17" t="s">
        <v>107</v>
      </c>
      <c r="AD43" s="1020"/>
      <c r="AE43" s="1017"/>
      <c r="AF43" s="1016"/>
      <c r="AG43" s="1017"/>
      <c r="AH43" s="1016"/>
      <c r="AI43" s="1021"/>
      <c r="AJ43" s="12"/>
    </row>
    <row r="44" spans="2:36" ht="12.75" customHeight="1">
      <c r="B44" s="140"/>
      <c r="C44" s="1022"/>
      <c r="D44" s="1023"/>
      <c r="E44" s="1026"/>
      <c r="F44" s="1027"/>
      <c r="G44" s="1027"/>
      <c r="H44" s="1028"/>
      <c r="I44" s="1032"/>
      <c r="J44" s="1033"/>
      <c r="K44" s="1036"/>
      <c r="L44" s="1037"/>
      <c r="M44" s="1037"/>
      <c r="N44" s="1038"/>
      <c r="O44" s="1026"/>
      <c r="P44" s="1027"/>
      <c r="Q44" s="1027"/>
      <c r="R44" s="1027"/>
      <c r="S44" s="1027"/>
      <c r="T44" s="1028"/>
      <c r="U44" s="1042"/>
      <c r="V44" s="1043"/>
      <c r="W44" s="1043"/>
      <c r="X44" s="1043"/>
      <c r="Y44" s="1043"/>
      <c r="Z44" s="1044"/>
      <c r="AA44" s="1012"/>
      <c r="AB44" s="1012"/>
      <c r="AC44" s="16" t="s">
        <v>107</v>
      </c>
      <c r="AD44" s="1012"/>
      <c r="AE44" s="1013"/>
      <c r="AF44" s="1014"/>
      <c r="AG44" s="1015"/>
      <c r="AH44" s="1018"/>
      <c r="AI44" s="1019"/>
      <c r="AJ44" s="12"/>
    </row>
    <row r="45" spans="2:36" ht="12.75" customHeight="1">
      <c r="B45" s="140"/>
      <c r="C45" s="1024"/>
      <c r="D45" s="1025"/>
      <c r="E45" s="1029"/>
      <c r="F45" s="1030"/>
      <c r="G45" s="1030"/>
      <c r="H45" s="1031"/>
      <c r="I45" s="1034"/>
      <c r="J45" s="1035"/>
      <c r="K45" s="1039"/>
      <c r="L45" s="1040"/>
      <c r="M45" s="1040"/>
      <c r="N45" s="1041"/>
      <c r="O45" s="1029"/>
      <c r="P45" s="1030"/>
      <c r="Q45" s="1030"/>
      <c r="R45" s="1030"/>
      <c r="S45" s="1030"/>
      <c r="T45" s="1031"/>
      <c r="U45" s="1045"/>
      <c r="V45" s="1046"/>
      <c r="W45" s="1046"/>
      <c r="X45" s="1046"/>
      <c r="Y45" s="1046"/>
      <c r="Z45" s="1047"/>
      <c r="AA45" s="1020"/>
      <c r="AB45" s="1020"/>
      <c r="AC45" s="17" t="s">
        <v>107</v>
      </c>
      <c r="AD45" s="1020"/>
      <c r="AE45" s="1017"/>
      <c r="AF45" s="1016"/>
      <c r="AG45" s="1017"/>
      <c r="AH45" s="1016"/>
      <c r="AI45" s="1021"/>
      <c r="AJ45" s="12"/>
    </row>
    <row r="46" spans="2:36" ht="12.75" customHeight="1">
      <c r="B46" s="140"/>
      <c r="C46" s="1022"/>
      <c r="D46" s="1023"/>
      <c r="E46" s="1026"/>
      <c r="F46" s="1027"/>
      <c r="G46" s="1027"/>
      <c r="H46" s="1028"/>
      <c r="I46" s="1032"/>
      <c r="J46" s="1033"/>
      <c r="K46" s="1036"/>
      <c r="L46" s="1037"/>
      <c r="M46" s="1037"/>
      <c r="N46" s="1038"/>
      <c r="O46" s="1026"/>
      <c r="P46" s="1027"/>
      <c r="Q46" s="1027"/>
      <c r="R46" s="1027"/>
      <c r="S46" s="1027"/>
      <c r="T46" s="1028"/>
      <c r="U46" s="1042"/>
      <c r="V46" s="1043"/>
      <c r="W46" s="1043"/>
      <c r="X46" s="1043"/>
      <c r="Y46" s="1043"/>
      <c r="Z46" s="1044"/>
      <c r="AA46" s="1012"/>
      <c r="AB46" s="1012"/>
      <c r="AC46" s="16" t="s">
        <v>107</v>
      </c>
      <c r="AD46" s="1012"/>
      <c r="AE46" s="1013"/>
      <c r="AF46" s="1014"/>
      <c r="AG46" s="1015"/>
      <c r="AH46" s="1018"/>
      <c r="AI46" s="1019"/>
      <c r="AJ46" s="12"/>
    </row>
    <row r="47" spans="2:36" ht="12.75" customHeight="1">
      <c r="B47" s="140"/>
      <c r="C47" s="1024"/>
      <c r="D47" s="1025"/>
      <c r="E47" s="1029"/>
      <c r="F47" s="1030"/>
      <c r="G47" s="1030"/>
      <c r="H47" s="1031"/>
      <c r="I47" s="1034"/>
      <c r="J47" s="1035"/>
      <c r="K47" s="1039"/>
      <c r="L47" s="1040"/>
      <c r="M47" s="1040"/>
      <c r="N47" s="1041"/>
      <c r="O47" s="1029"/>
      <c r="P47" s="1030"/>
      <c r="Q47" s="1030"/>
      <c r="R47" s="1030"/>
      <c r="S47" s="1030"/>
      <c r="T47" s="1031"/>
      <c r="U47" s="1045"/>
      <c r="V47" s="1046"/>
      <c r="W47" s="1046"/>
      <c r="X47" s="1046"/>
      <c r="Y47" s="1046"/>
      <c r="Z47" s="1047"/>
      <c r="AA47" s="1020"/>
      <c r="AB47" s="1020"/>
      <c r="AC47" s="17" t="s">
        <v>107</v>
      </c>
      <c r="AD47" s="1020"/>
      <c r="AE47" s="1017"/>
      <c r="AF47" s="1016"/>
      <c r="AG47" s="1017"/>
      <c r="AH47" s="1016"/>
      <c r="AI47" s="1021"/>
      <c r="AJ47" s="12"/>
    </row>
    <row r="48" spans="2:36" ht="12.75" customHeight="1">
      <c r="B48" s="140"/>
      <c r="C48" s="1022"/>
      <c r="D48" s="1023"/>
      <c r="E48" s="1026"/>
      <c r="F48" s="1027"/>
      <c r="G48" s="1027"/>
      <c r="H48" s="1028"/>
      <c r="I48" s="1032"/>
      <c r="J48" s="1033"/>
      <c r="K48" s="1036"/>
      <c r="L48" s="1037"/>
      <c r="M48" s="1037"/>
      <c r="N48" s="1038"/>
      <c r="O48" s="1026"/>
      <c r="P48" s="1027"/>
      <c r="Q48" s="1027"/>
      <c r="R48" s="1027"/>
      <c r="S48" s="1027"/>
      <c r="T48" s="1028"/>
      <c r="U48" s="1042"/>
      <c r="V48" s="1043"/>
      <c r="W48" s="1043"/>
      <c r="X48" s="1043"/>
      <c r="Y48" s="1043"/>
      <c r="Z48" s="1044"/>
      <c r="AA48" s="1012"/>
      <c r="AB48" s="1012"/>
      <c r="AC48" s="16" t="s">
        <v>107</v>
      </c>
      <c r="AD48" s="1012"/>
      <c r="AE48" s="1013"/>
      <c r="AF48" s="1014"/>
      <c r="AG48" s="1015"/>
      <c r="AH48" s="1018"/>
      <c r="AI48" s="1019"/>
      <c r="AJ48" s="12"/>
    </row>
    <row r="49" spans="2:68" ht="12.75" customHeight="1">
      <c r="B49" s="140"/>
      <c r="C49" s="1024"/>
      <c r="D49" s="1025"/>
      <c r="E49" s="1029"/>
      <c r="F49" s="1030"/>
      <c r="G49" s="1030"/>
      <c r="H49" s="1031"/>
      <c r="I49" s="1034"/>
      <c r="J49" s="1035"/>
      <c r="K49" s="1039"/>
      <c r="L49" s="1040"/>
      <c r="M49" s="1040"/>
      <c r="N49" s="1041"/>
      <c r="O49" s="1029"/>
      <c r="P49" s="1030"/>
      <c r="Q49" s="1030"/>
      <c r="R49" s="1030"/>
      <c r="S49" s="1030"/>
      <c r="T49" s="1031"/>
      <c r="U49" s="1045"/>
      <c r="V49" s="1046"/>
      <c r="W49" s="1046"/>
      <c r="X49" s="1046"/>
      <c r="Y49" s="1046"/>
      <c r="Z49" s="1047"/>
      <c r="AA49" s="1020"/>
      <c r="AB49" s="1020"/>
      <c r="AC49" s="17" t="s">
        <v>107</v>
      </c>
      <c r="AD49" s="1020"/>
      <c r="AE49" s="1017"/>
      <c r="AF49" s="1016"/>
      <c r="AG49" s="1017"/>
      <c r="AH49" s="1016"/>
      <c r="AI49" s="1021"/>
      <c r="AJ49" s="12"/>
    </row>
    <row r="50" spans="2:68" ht="26.25" customHeight="1">
      <c r="B50" s="140"/>
      <c r="C50" s="1000" t="s">
        <v>56</v>
      </c>
      <c r="D50" s="1001"/>
      <c r="E50" s="1001"/>
      <c r="F50" s="1001"/>
      <c r="G50" s="1001"/>
      <c r="H50" s="1002"/>
      <c r="I50" s="826">
        <f>SUM(I32:I49)</f>
        <v>0</v>
      </c>
      <c r="J50" s="1003"/>
      <c r="K50" s="1004"/>
      <c r="L50" s="1005"/>
      <c r="M50" s="1005"/>
      <c r="N50" s="1005"/>
      <c r="O50" s="1005"/>
      <c r="P50" s="1005"/>
      <c r="Q50" s="1005"/>
      <c r="R50" s="1005"/>
      <c r="S50" s="1005"/>
      <c r="T50" s="1005"/>
      <c r="U50" s="1005"/>
      <c r="V50" s="1005"/>
      <c r="W50" s="1005"/>
      <c r="X50" s="1005"/>
      <c r="Y50" s="1005"/>
      <c r="Z50" s="1005"/>
      <c r="AA50" s="1005"/>
      <c r="AB50" s="1005"/>
      <c r="AC50" s="1005"/>
      <c r="AD50" s="1005"/>
      <c r="AE50" s="1005"/>
      <c r="AF50" s="1005"/>
      <c r="AG50" s="1005"/>
      <c r="AH50" s="1005"/>
      <c r="AI50" s="1006"/>
      <c r="AJ50" s="12"/>
    </row>
    <row r="51" spans="2:68" s="46" customFormat="1" ht="23.25" customHeight="1">
      <c r="B51" s="124"/>
      <c r="C51" s="828" t="s">
        <v>55</v>
      </c>
      <c r="D51" s="829"/>
      <c r="E51" s="829"/>
      <c r="F51" s="829"/>
      <c r="G51" s="829"/>
      <c r="H51" s="830"/>
      <c r="I51" s="1007" t="str">
        <f>IF(COUNT(I32:I49)=0,"",ROUNDDOWN(AVERAGE(I32:I49),1))</f>
        <v/>
      </c>
      <c r="J51" s="1008"/>
      <c r="K51" s="1009" t="s">
        <v>337</v>
      </c>
      <c r="L51" s="1010"/>
      <c r="M51" s="1010"/>
      <c r="N51" s="1010"/>
      <c r="O51" s="1010"/>
      <c r="P51" s="1010"/>
      <c r="Q51" s="1010"/>
      <c r="R51" s="1010"/>
      <c r="S51" s="1010"/>
      <c r="T51" s="1010"/>
      <c r="U51" s="1010"/>
      <c r="V51" s="1010"/>
      <c r="W51" s="1010"/>
      <c r="X51" s="1010"/>
      <c r="Y51" s="1010"/>
      <c r="Z51" s="1010"/>
      <c r="AA51" s="1010"/>
      <c r="AB51" s="1010"/>
      <c r="AC51" s="1010"/>
      <c r="AD51" s="1010"/>
      <c r="AE51" s="1010"/>
      <c r="AF51" s="1010"/>
      <c r="AG51" s="1010"/>
      <c r="AH51" s="1010"/>
      <c r="AI51" s="1011"/>
      <c r="AJ51" s="122"/>
      <c r="AK51" s="9"/>
    </row>
    <row r="52" spans="2:68" ht="23.25" customHeight="1">
      <c r="B52" s="140"/>
      <c r="C52" s="18"/>
      <c r="D52" s="18"/>
      <c r="E52" s="12"/>
      <c r="F52" s="12"/>
      <c r="G52" s="12"/>
      <c r="H52" s="12"/>
      <c r="I52" s="18"/>
      <c r="J52" s="12"/>
      <c r="K52" s="12"/>
      <c r="L52" s="12"/>
      <c r="M52" s="12"/>
      <c r="N52" s="12"/>
      <c r="O52" s="12"/>
      <c r="P52" s="12"/>
      <c r="Q52" s="12"/>
      <c r="R52" s="12"/>
      <c r="S52" s="12"/>
      <c r="T52" s="12"/>
      <c r="U52" s="12"/>
      <c r="V52" s="12"/>
      <c r="W52" s="12"/>
      <c r="X52" s="12"/>
      <c r="Y52" s="12"/>
      <c r="Z52" s="120"/>
      <c r="AA52" s="120"/>
      <c r="AB52" s="120"/>
      <c r="AC52" s="12"/>
      <c r="AD52" s="12"/>
      <c r="AE52" s="12"/>
      <c r="AF52" s="12"/>
      <c r="AG52" s="12"/>
      <c r="AH52" s="12"/>
      <c r="AI52" s="12"/>
      <c r="AJ52" s="12"/>
    </row>
    <row r="53" spans="2:68" ht="23.25" customHeight="1">
      <c r="B53" s="140"/>
      <c r="C53" s="121"/>
      <c r="D53" s="121"/>
      <c r="E53" s="195" t="s">
        <v>2</v>
      </c>
      <c r="F53" s="230"/>
      <c r="G53" s="230"/>
      <c r="H53" s="230"/>
      <c r="I53" s="231"/>
      <c r="J53" s="232"/>
      <c r="K53" s="232"/>
      <c r="L53" s="232"/>
      <c r="M53" s="232"/>
      <c r="N53" s="232"/>
      <c r="O53" s="232"/>
      <c r="P53" s="232"/>
      <c r="Q53" s="232"/>
      <c r="R53" s="232"/>
      <c r="S53" s="232"/>
      <c r="T53" s="122"/>
      <c r="U53" s="122"/>
      <c r="V53" s="122"/>
      <c r="W53" s="122"/>
      <c r="X53" s="122"/>
      <c r="Y53" s="122"/>
      <c r="Z53" s="123"/>
      <c r="AA53" s="123"/>
      <c r="AB53" s="123"/>
      <c r="AC53" s="122"/>
      <c r="AD53" s="122"/>
      <c r="AE53" s="122"/>
      <c r="AF53" s="122"/>
      <c r="AG53" s="122"/>
      <c r="AH53" s="122"/>
      <c r="AI53" s="122"/>
      <c r="AJ53" s="12"/>
    </row>
    <row r="54" spans="2:68" ht="23.25" customHeight="1">
      <c r="B54" s="140"/>
      <c r="C54" s="121"/>
      <c r="D54" s="121"/>
      <c r="E54" s="122"/>
      <c r="F54" s="122"/>
      <c r="G54" s="122"/>
      <c r="H54" s="122"/>
      <c r="I54" s="122"/>
      <c r="J54" s="122"/>
      <c r="K54" s="122"/>
      <c r="L54" s="122"/>
      <c r="M54" s="122"/>
      <c r="N54" s="122"/>
      <c r="O54" s="122"/>
      <c r="P54" s="122"/>
      <c r="Q54" s="122"/>
      <c r="R54" s="122"/>
      <c r="S54" s="122"/>
      <c r="T54" s="122"/>
      <c r="U54" s="122"/>
      <c r="V54" s="122"/>
      <c r="W54" s="122"/>
      <c r="X54" s="122"/>
      <c r="Y54" s="122"/>
      <c r="Z54" s="123"/>
      <c r="AA54" s="123"/>
      <c r="AB54" s="123"/>
      <c r="AC54" s="122"/>
      <c r="AD54" s="122"/>
      <c r="AE54" s="122"/>
      <c r="AF54" s="122"/>
      <c r="AG54" s="122"/>
      <c r="AH54" s="122"/>
      <c r="AI54" s="122"/>
      <c r="AJ54" s="12"/>
    </row>
    <row r="55" spans="2:68" ht="23.25" customHeight="1">
      <c r="B55" s="140"/>
      <c r="C55" s="121"/>
      <c r="D55" s="121"/>
      <c r="E55" s="195" t="s">
        <v>108</v>
      </c>
      <c r="F55" s="233"/>
      <c r="G55" s="233"/>
      <c r="H55" s="119"/>
      <c r="I55" s="234"/>
      <c r="J55" s="234"/>
      <c r="K55" s="234"/>
      <c r="L55" s="234"/>
      <c r="M55" s="234"/>
      <c r="N55" s="234"/>
      <c r="O55" s="234"/>
      <c r="P55" s="234"/>
      <c r="Q55" s="235"/>
      <c r="R55" s="235"/>
      <c r="S55" s="235"/>
      <c r="T55" s="235"/>
      <c r="U55" s="235"/>
      <c r="V55" s="235"/>
      <c r="W55" s="235"/>
      <c r="X55" s="235"/>
      <c r="Y55" s="235"/>
      <c r="Z55" s="235"/>
      <c r="AA55" s="235"/>
      <c r="AB55" s="235"/>
      <c r="AC55" s="235"/>
      <c r="AD55" s="235"/>
      <c r="AE55" s="235"/>
      <c r="AF55" s="235"/>
      <c r="AG55" s="235"/>
      <c r="AH55" s="235"/>
      <c r="AI55" s="235"/>
      <c r="AJ55" s="12"/>
      <c r="AL55" s="47"/>
      <c r="AM55" s="48"/>
      <c r="AN55" s="49"/>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row>
    <row r="56" spans="2:68" ht="23.25" customHeight="1">
      <c r="B56" s="140"/>
      <c r="C56" s="121"/>
      <c r="D56" s="121"/>
      <c r="E56" s="196" t="s">
        <v>109</v>
      </c>
      <c r="F56" s="236"/>
      <c r="G56" s="150"/>
      <c r="H56"/>
      <c r="I56" s="119"/>
      <c r="J56" s="119"/>
      <c r="K56" s="119"/>
      <c r="L56" s="119"/>
      <c r="M56" s="119"/>
      <c r="N56" s="119"/>
      <c r="O56" s="119"/>
      <c r="P56" s="119"/>
      <c r="Q56" s="235"/>
      <c r="R56" s="235"/>
      <c r="S56" s="235"/>
      <c r="T56" s="235"/>
      <c r="U56" s="235"/>
      <c r="V56" s="235"/>
      <c r="W56" s="235"/>
      <c r="X56" s="235"/>
      <c r="Y56" s="235"/>
      <c r="Z56" s="235"/>
      <c r="AA56" s="235"/>
      <c r="AB56" s="235"/>
      <c r="AC56" s="235"/>
      <c r="AD56" s="235"/>
      <c r="AE56" s="235"/>
      <c r="AF56" s="235"/>
      <c r="AG56" s="235"/>
      <c r="AH56" s="235"/>
      <c r="AI56" s="235"/>
      <c r="AJ56" s="12"/>
      <c r="AL56" s="51"/>
      <c r="AM56" s="51"/>
      <c r="AN56" s="49"/>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row>
    <row r="57" spans="2:68" ht="23.25" customHeight="1">
      <c r="B57" s="140"/>
      <c r="C57" s="121"/>
      <c r="D57" s="121"/>
      <c r="E57" s="196" t="s">
        <v>110</v>
      </c>
      <c r="F57" s="237"/>
      <c r="G57" s="238"/>
      <c r="H57"/>
      <c r="I57"/>
      <c r="J57"/>
      <c r="K57"/>
      <c r="L57"/>
      <c r="M57"/>
      <c r="N57"/>
      <c r="O57"/>
      <c r="P57"/>
      <c r="Q57" s="235"/>
      <c r="R57" s="235"/>
      <c r="S57" s="235"/>
      <c r="T57" s="235"/>
      <c r="U57" s="235"/>
      <c r="V57" s="235"/>
      <c r="W57" s="235"/>
      <c r="X57" s="235"/>
      <c r="Y57" s="235"/>
      <c r="Z57" s="235"/>
      <c r="AA57" s="235"/>
      <c r="AB57" s="235"/>
      <c r="AC57" s="235"/>
      <c r="AD57" s="235"/>
      <c r="AE57" s="235"/>
      <c r="AF57" s="235"/>
      <c r="AG57" s="235"/>
      <c r="AH57" s="235"/>
      <c r="AI57" s="235"/>
      <c r="AJ57" s="12"/>
    </row>
    <row r="58" spans="2:68" ht="16.5" customHeight="1">
      <c r="B58" s="140"/>
      <c r="C58" s="121"/>
      <c r="D58" s="121"/>
      <c r="E58" s="125"/>
      <c r="F58" s="125"/>
      <c r="G58" s="12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12"/>
    </row>
    <row r="59" spans="2:68" s="40" customFormat="1" ht="19">
      <c r="B59" s="642" t="s">
        <v>111</v>
      </c>
      <c r="C59" s="642"/>
      <c r="D59" s="642"/>
      <c r="E59" s="642"/>
      <c r="F59" s="642"/>
      <c r="G59" s="642"/>
      <c r="H59" s="642"/>
      <c r="I59" s="642"/>
      <c r="J59" s="642"/>
      <c r="K59" s="642"/>
      <c r="L59" s="642"/>
      <c r="M59" s="642"/>
      <c r="N59" s="642"/>
      <c r="O59" s="642"/>
      <c r="P59" s="642"/>
      <c r="Q59" s="642"/>
      <c r="R59" s="642"/>
      <c r="S59" s="642"/>
      <c r="T59" s="642"/>
      <c r="U59" s="642"/>
      <c r="V59" s="642"/>
      <c r="W59" s="642"/>
      <c r="X59" s="642"/>
      <c r="Y59" s="642"/>
      <c r="Z59" s="642"/>
      <c r="AA59" s="642"/>
      <c r="AB59" s="642"/>
      <c r="AC59" s="642"/>
      <c r="AD59" s="642"/>
      <c r="AE59" s="642"/>
      <c r="AF59" s="642"/>
      <c r="AG59" s="642"/>
      <c r="AH59" s="642"/>
      <c r="AI59" s="642"/>
      <c r="AJ59" s="642"/>
      <c r="AK59" s="5"/>
    </row>
    <row r="60" spans="2:68" ht="22.5" customHeight="1"/>
    <row r="64" spans="2:68" ht="17.25" customHeight="1">
      <c r="AR64" s="44" t="s">
        <v>112</v>
      </c>
      <c r="AT64" s="44" t="s">
        <v>113</v>
      </c>
    </row>
    <row r="65" spans="44:46" ht="17.25" customHeight="1">
      <c r="AR65" s="44" t="s">
        <v>114</v>
      </c>
      <c r="AT65" s="44" t="s">
        <v>115</v>
      </c>
    </row>
    <row r="66" spans="44:46" ht="17.25" customHeight="1">
      <c r="AR66" s="44" t="s">
        <v>116</v>
      </c>
      <c r="AT66" s="44" t="s">
        <v>117</v>
      </c>
    </row>
    <row r="67" spans="44:46" ht="9.5">
      <c r="AR67" s="44" t="s">
        <v>118</v>
      </c>
    </row>
  </sheetData>
  <sheetProtection sheet="1" selectLockedCells="1"/>
  <mergeCells count="151">
    <mergeCell ref="AC2:AI2"/>
    <mergeCell ref="AC3:AI5"/>
    <mergeCell ref="C7:AI7"/>
    <mergeCell ref="V9:X9"/>
    <mergeCell ref="Y9:AG9"/>
    <mergeCell ref="J10:M11"/>
    <mergeCell ref="N10:AB11"/>
    <mergeCell ref="C23:J24"/>
    <mergeCell ref="K23:AI24"/>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34:D35"/>
    <mergeCell ref="E34:H35"/>
    <mergeCell ref="I34:J35"/>
    <mergeCell ref="K34:N35"/>
    <mergeCell ref="O34:T35"/>
    <mergeCell ref="U34:Z35"/>
    <mergeCell ref="AA36:AB36"/>
    <mergeCell ref="AD36:AE36"/>
    <mergeCell ref="AF36:AG37"/>
    <mergeCell ref="AH36:AI36"/>
    <mergeCell ref="AA37:AB37"/>
    <mergeCell ref="AD37:AE37"/>
    <mergeCell ref="AH37:AI37"/>
    <mergeCell ref="C36:D37"/>
    <mergeCell ref="E36:H37"/>
    <mergeCell ref="I36:J37"/>
    <mergeCell ref="K36:N37"/>
    <mergeCell ref="O36:T37"/>
    <mergeCell ref="U36:Z37"/>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s>
  <phoneticPr fontId="10"/>
  <conditionalFormatting sqref="C32:AI49">
    <cfRule type="expression" dxfId="227" priority="7">
      <formula>$N$16="○"</formula>
    </cfRule>
    <cfRule type="expression" dxfId="226" priority="13" stopIfTrue="1">
      <formula>$N$14="○"</formula>
    </cfRule>
  </conditionalFormatting>
  <conditionalFormatting sqref="K23:AI28">
    <cfRule type="expression" dxfId="225" priority="8">
      <formula>$N$16="○"</formula>
    </cfRule>
    <cfRule type="expression" dxfId="224" priority="9">
      <formula>$N$14="○"</formula>
    </cfRule>
  </conditionalFormatting>
  <conditionalFormatting sqref="N14:AB15">
    <cfRule type="expression" dxfId="223" priority="2">
      <formula>$N$16="○"</formula>
    </cfRule>
  </conditionalFormatting>
  <conditionalFormatting sqref="N14:AB17">
    <cfRule type="expression" dxfId="222" priority="4">
      <formula>$N$10=""</formula>
    </cfRule>
  </conditionalFormatting>
  <conditionalFormatting sqref="N16:AB17">
    <cfRule type="expression" dxfId="221"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B1:AH61"/>
  <sheetViews>
    <sheetView showGridLines="0" zoomScale="80" zoomScaleNormal="80" zoomScaleSheetLayoutView="100" workbookViewId="0">
      <selection activeCell="E10" sqref="E10:M12"/>
    </sheetView>
  </sheetViews>
  <sheetFormatPr defaultColWidth="6.453125" defaultRowHeight="13"/>
  <cols>
    <col min="1" max="1" width="3.7265625" style="40" customWidth="1"/>
    <col min="2" max="3" width="6.453125" style="1"/>
    <col min="4" max="4" width="7" style="1" customWidth="1"/>
    <col min="5" max="14" width="6.453125" style="1"/>
    <col min="15" max="15" width="2.453125" style="1" customWidth="1"/>
    <col min="16" max="16" width="3.7265625" style="1" customWidth="1"/>
    <col min="17" max="22" width="6.453125" style="40"/>
    <col min="23" max="23" width="6.453125" style="40" customWidth="1"/>
    <col min="24" max="16384" width="6.453125" style="40"/>
  </cols>
  <sheetData>
    <row r="1" spans="2:34" ht="22.5" customHeight="1"/>
    <row r="2" spans="2:34" ht="25.5">
      <c r="B2"/>
      <c r="C2"/>
      <c r="D2"/>
      <c r="E2"/>
      <c r="F2"/>
      <c r="G2"/>
      <c r="H2"/>
      <c r="I2"/>
      <c r="J2"/>
      <c r="K2" s="190"/>
      <c r="L2" s="740" t="s">
        <v>463</v>
      </c>
      <c r="M2" s="740"/>
      <c r="N2" s="740"/>
      <c r="O2"/>
      <c r="AB2" s="52"/>
      <c r="AC2" s="52"/>
      <c r="AD2" s="52"/>
      <c r="AE2" s="52"/>
      <c r="AF2" s="52"/>
      <c r="AG2" s="52"/>
      <c r="AH2" s="52"/>
    </row>
    <row r="3" spans="2:34" ht="13.5" customHeight="1">
      <c r="B3"/>
      <c r="C3"/>
      <c r="D3"/>
      <c r="E3"/>
      <c r="F3"/>
      <c r="G3"/>
      <c r="H3"/>
      <c r="I3"/>
      <c r="J3"/>
      <c r="K3"/>
      <c r="L3" s="949" t="s">
        <v>119</v>
      </c>
      <c r="M3" s="949"/>
      <c r="N3" s="949"/>
      <c r="O3"/>
    </row>
    <row r="4" spans="2:34" ht="13.5" customHeight="1">
      <c r="B4"/>
      <c r="C4"/>
      <c r="D4"/>
      <c r="E4"/>
      <c r="F4"/>
      <c r="G4"/>
      <c r="H4"/>
      <c r="I4"/>
      <c r="J4"/>
      <c r="K4"/>
      <c r="L4" s="949"/>
      <c r="M4" s="949"/>
      <c r="N4" s="949"/>
      <c r="O4"/>
    </row>
    <row r="5" spans="2:34">
      <c r="B5"/>
      <c r="C5"/>
      <c r="D5"/>
      <c r="E5"/>
      <c r="F5"/>
      <c r="G5"/>
      <c r="H5"/>
      <c r="I5"/>
      <c r="J5"/>
      <c r="K5"/>
      <c r="L5" s="949"/>
      <c r="M5" s="949"/>
      <c r="N5" s="949"/>
      <c r="O5"/>
    </row>
    <row r="6" spans="2:34">
      <c r="B6"/>
      <c r="C6"/>
      <c r="D6"/>
      <c r="E6"/>
      <c r="F6"/>
      <c r="G6"/>
      <c r="H6"/>
      <c r="I6"/>
      <c r="J6"/>
      <c r="K6"/>
      <c r="L6"/>
      <c r="M6"/>
      <c r="N6"/>
      <c r="O6"/>
    </row>
    <row r="7" spans="2:34" ht="16.5">
      <c r="B7" s="950" t="s">
        <v>120</v>
      </c>
      <c r="C7" s="950"/>
      <c r="D7" s="950"/>
      <c r="E7" s="950"/>
      <c r="F7" s="950"/>
      <c r="G7" s="950"/>
      <c r="H7" s="950"/>
      <c r="I7" s="950"/>
      <c r="J7" s="950"/>
      <c r="K7" s="950"/>
      <c r="L7" s="950"/>
      <c r="M7" s="950"/>
      <c r="N7" s="950"/>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13.5" customHeight="1">
      <c r="B10"/>
      <c r="C10" s="726" t="s">
        <v>121</v>
      </c>
      <c r="D10" s="726"/>
      <c r="E10" s="1129"/>
      <c r="F10" s="1130"/>
      <c r="G10" s="1130"/>
      <c r="H10" s="1130"/>
      <c r="I10" s="1130"/>
      <c r="J10" s="1130"/>
      <c r="K10" s="1130"/>
      <c r="L10" s="1130"/>
      <c r="M10" s="1131"/>
      <c r="N10"/>
      <c r="O10"/>
    </row>
    <row r="11" spans="2:34" ht="13.5" customHeight="1">
      <c r="B11"/>
      <c r="C11" s="726"/>
      <c r="D11" s="726"/>
      <c r="E11" s="1132"/>
      <c r="F11" s="1133"/>
      <c r="G11" s="1133"/>
      <c r="H11" s="1133"/>
      <c r="I11" s="1133"/>
      <c r="J11" s="1133"/>
      <c r="K11" s="1133"/>
      <c r="L11" s="1133"/>
      <c r="M11" s="1134"/>
      <c r="N11"/>
      <c r="O11"/>
    </row>
    <row r="12" spans="2:34" ht="13.5" customHeight="1">
      <c r="B12"/>
      <c r="C12" s="726"/>
      <c r="D12" s="726"/>
      <c r="E12" s="1135"/>
      <c r="F12" s="1136"/>
      <c r="G12" s="1136"/>
      <c r="H12" s="1136"/>
      <c r="I12" s="1136"/>
      <c r="J12" s="1136"/>
      <c r="K12" s="1136"/>
      <c r="L12" s="1136"/>
      <c r="M12" s="1137"/>
      <c r="N12"/>
      <c r="O12"/>
    </row>
    <row r="13" spans="2:34" ht="13.5" customHeight="1">
      <c r="B13"/>
      <c r="C13" s="239"/>
      <c r="D13" s="239"/>
      <c r="E13" s="240"/>
      <c r="F13" s="240"/>
      <c r="G13" s="240"/>
      <c r="H13" s="240"/>
      <c r="I13" s="240"/>
      <c r="J13" s="240"/>
      <c r="K13" s="240"/>
      <c r="L13" s="18"/>
      <c r="M13" s="240"/>
      <c r="N13"/>
      <c r="O13"/>
    </row>
    <row r="14" spans="2:34" ht="13.5" customHeight="1">
      <c r="B14"/>
      <c r="C14" s="239"/>
      <c r="D14" s="239"/>
      <c r="E14" s="240"/>
      <c r="F14" s="240"/>
      <c r="G14" s="240"/>
      <c r="H14" s="240"/>
      <c r="I14" s="240"/>
      <c r="J14" s="240"/>
      <c r="K14" s="240"/>
      <c r="L14" s="240"/>
      <c r="M14" s="240"/>
      <c r="N14"/>
      <c r="O14"/>
    </row>
    <row r="15" spans="2:34" ht="13.5" customHeight="1">
      <c r="B15"/>
      <c r="C15" s="1125" t="s">
        <v>122</v>
      </c>
      <c r="D15" s="1125"/>
      <c r="E15" s="1126"/>
      <c r="F15" s="1126"/>
      <c r="G15" s="1127" t="s">
        <v>123</v>
      </c>
      <c r="H15" s="1127"/>
      <c r="I15" s="1127"/>
      <c r="J15" s="1127"/>
      <c r="K15" s="1127"/>
      <c r="L15" s="1127"/>
      <c r="M15" s="1127"/>
      <c r="N15" s="191"/>
      <c r="O15"/>
    </row>
    <row r="16" spans="2:34" ht="13.5" customHeight="1">
      <c r="B16"/>
      <c r="C16" s="1125"/>
      <c r="D16" s="1125"/>
      <c r="E16" s="1126"/>
      <c r="F16" s="1126"/>
      <c r="G16" s="1127"/>
      <c r="H16" s="1127"/>
      <c r="I16" s="1127"/>
      <c r="J16" s="1127"/>
      <c r="K16" s="1127"/>
      <c r="L16" s="1127"/>
      <c r="M16" s="1127"/>
      <c r="N16" s="191"/>
      <c r="O16" s="192"/>
    </row>
    <row r="17" spans="2:15" ht="13.5" customHeight="1">
      <c r="B17"/>
      <c r="C17" s="1125"/>
      <c r="D17" s="1125"/>
      <c r="E17" s="1126"/>
      <c r="F17" s="1126"/>
      <c r="G17" s="1127"/>
      <c r="H17" s="1127"/>
      <c r="I17" s="1127"/>
      <c r="J17" s="1127"/>
      <c r="K17" s="1127"/>
      <c r="L17" s="1127"/>
      <c r="M17" s="1127"/>
      <c r="N17" s="191"/>
      <c r="O17"/>
    </row>
    <row r="18" spans="2:15" ht="13.5" customHeight="1">
      <c r="B18"/>
      <c r="C18" s="1125"/>
      <c r="D18" s="1125"/>
      <c r="E18" s="1126"/>
      <c r="F18" s="1126"/>
      <c r="G18" s="1128" t="s">
        <v>8</v>
      </c>
      <c r="H18" s="1128"/>
      <c r="I18" s="1128"/>
      <c r="J18" s="1128"/>
      <c r="K18" s="1128"/>
      <c r="L18" s="1128"/>
      <c r="M18" s="1128"/>
      <c r="N18" s="191"/>
      <c r="O18"/>
    </row>
    <row r="19" spans="2:15" ht="13.5" customHeight="1">
      <c r="B19"/>
      <c r="C19" s="1125"/>
      <c r="D19" s="1125"/>
      <c r="E19" s="1126"/>
      <c r="F19" s="1126"/>
      <c r="G19" s="1128"/>
      <c r="H19" s="1128"/>
      <c r="I19" s="1128"/>
      <c r="J19" s="1128"/>
      <c r="K19" s="1128"/>
      <c r="L19" s="1128"/>
      <c r="M19" s="1128"/>
      <c r="N19" s="191"/>
      <c r="O19"/>
    </row>
    <row r="20" spans="2:15" ht="13.5" customHeight="1">
      <c r="B20"/>
      <c r="C20" s="1125"/>
      <c r="D20" s="1125"/>
      <c r="E20" s="1126"/>
      <c r="F20" s="1126"/>
      <c r="G20" s="1128"/>
      <c r="H20" s="1128"/>
      <c r="I20" s="1128"/>
      <c r="J20" s="1128"/>
      <c r="K20" s="1128"/>
      <c r="L20" s="1128"/>
      <c r="M20" s="1128"/>
      <c r="N20"/>
      <c r="O20"/>
    </row>
    <row r="21" spans="2:15">
      <c r="B21"/>
      <c r="C21"/>
      <c r="D21"/>
      <c r="E21" s="13" t="str">
        <f>IF(COUNTBLANK(E15:F20)=12,"　↑　該当する方に○",IF(COUNTBLANK(E15:F20)=10,"　↑　どちらか一方に○",""))</f>
        <v>　↑　該当する方に○</v>
      </c>
      <c r="F21" s="2"/>
      <c r="G21"/>
      <c r="H21"/>
      <c r="I21"/>
      <c r="J21"/>
      <c r="K21"/>
      <c r="L21"/>
      <c r="M21"/>
      <c r="N21"/>
      <c r="O21"/>
    </row>
    <row r="22" spans="2:15">
      <c r="B22"/>
      <c r="C22"/>
      <c r="D22"/>
      <c r="E22"/>
      <c r="F22"/>
      <c r="G22"/>
      <c r="H22"/>
      <c r="I22"/>
      <c r="J22"/>
      <c r="K22"/>
      <c r="L22"/>
      <c r="M22"/>
      <c r="N22"/>
      <c r="O22"/>
    </row>
    <row r="23" spans="2:15">
      <c r="B23"/>
      <c r="C23"/>
      <c r="D23"/>
      <c r="E23"/>
      <c r="F23"/>
      <c r="G23"/>
      <c r="H23"/>
      <c r="I23"/>
      <c r="J23"/>
      <c r="K23"/>
      <c r="L23"/>
      <c r="M23"/>
      <c r="N23"/>
      <c r="O23"/>
    </row>
    <row r="24" spans="2:15">
      <c r="B24"/>
      <c r="C24"/>
      <c r="D24"/>
      <c r="E24"/>
      <c r="F24"/>
      <c r="G24"/>
      <c r="H24"/>
      <c r="I24"/>
      <c r="J24"/>
      <c r="K24"/>
      <c r="L24"/>
      <c r="M24"/>
      <c r="N24"/>
      <c r="O24"/>
    </row>
    <row r="25" spans="2:15">
      <c r="B25"/>
      <c r="C25"/>
      <c r="D25"/>
      <c r="E25"/>
      <c r="F25"/>
      <c r="G25"/>
      <c r="H25"/>
      <c r="I25"/>
      <c r="J25"/>
      <c r="K25"/>
      <c r="L25"/>
      <c r="M25"/>
      <c r="N25"/>
      <c r="O25"/>
    </row>
    <row r="26" spans="2:15">
      <c r="B26"/>
      <c r="C26" t="s">
        <v>7</v>
      </c>
      <c r="D26"/>
      <c r="E26"/>
      <c r="F26"/>
      <c r="G26"/>
      <c r="H26"/>
      <c r="I26"/>
      <c r="J26"/>
      <c r="K26"/>
      <c r="L26"/>
      <c r="M26"/>
      <c r="N26"/>
      <c r="O26"/>
    </row>
    <row r="27" spans="2:15">
      <c r="B27"/>
      <c r="C27" s="1121" t="s">
        <v>74</v>
      </c>
      <c r="D27" s="1121"/>
      <c r="E27" s="957"/>
      <c r="F27" s="958"/>
      <c r="G27" s="958"/>
      <c r="H27" s="958"/>
      <c r="I27" s="958"/>
      <c r="J27" s="958"/>
      <c r="K27" s="958"/>
      <c r="L27" s="958"/>
      <c r="M27" s="959"/>
      <c r="N27"/>
      <c r="O27"/>
    </row>
    <row r="28" spans="2:15">
      <c r="B28"/>
      <c r="C28" s="1121"/>
      <c r="D28" s="1121"/>
      <c r="E28" s="963"/>
      <c r="F28" s="964"/>
      <c r="G28" s="964"/>
      <c r="H28" s="964"/>
      <c r="I28" s="964"/>
      <c r="J28" s="964"/>
      <c r="K28" s="964"/>
      <c r="L28" s="964"/>
      <c r="M28" s="965"/>
      <c r="N28"/>
      <c r="O28"/>
    </row>
    <row r="29" spans="2:15">
      <c r="B29"/>
      <c r="C29" s="1121" t="s">
        <v>60</v>
      </c>
      <c r="D29" s="1121"/>
      <c r="E29" s="957"/>
      <c r="F29" s="958"/>
      <c r="G29" s="958"/>
      <c r="H29" s="958"/>
      <c r="I29" s="958"/>
      <c r="J29" s="958"/>
      <c r="K29" s="958"/>
      <c r="L29" s="958"/>
      <c r="M29" s="959"/>
      <c r="N29"/>
      <c r="O29"/>
    </row>
    <row r="30" spans="2:15">
      <c r="B30"/>
      <c r="C30" s="1121"/>
      <c r="D30" s="1121"/>
      <c r="E30" s="963"/>
      <c r="F30" s="964"/>
      <c r="G30" s="964"/>
      <c r="H30" s="964"/>
      <c r="I30" s="964"/>
      <c r="J30" s="964"/>
      <c r="K30" s="964"/>
      <c r="L30" s="964"/>
      <c r="M30" s="965"/>
      <c r="N30"/>
      <c r="O30"/>
    </row>
    <row r="31" spans="2:15" ht="13.5" customHeight="1">
      <c r="B31"/>
      <c r="C31" s="1121" t="s">
        <v>77</v>
      </c>
      <c r="D31" s="1121"/>
      <c r="E31" s="19"/>
      <c r="F31" s="967" t="s">
        <v>300</v>
      </c>
      <c r="G31" s="967"/>
      <c r="H31" s="967"/>
      <c r="I31" s="967"/>
      <c r="J31" s="967"/>
      <c r="K31" s="967"/>
      <c r="L31" s="1109" t="s">
        <v>281</v>
      </c>
      <c r="M31" s="1110"/>
      <c r="N31"/>
      <c r="O31"/>
    </row>
    <row r="32" spans="2:15" ht="13.5" customHeight="1">
      <c r="B32"/>
      <c r="C32" s="1121"/>
      <c r="D32" s="1121"/>
      <c r="E32" s="20"/>
      <c r="F32" s="946"/>
      <c r="G32" s="946"/>
      <c r="H32" s="946"/>
      <c r="I32" s="946"/>
      <c r="J32" s="946"/>
      <c r="K32" s="946"/>
      <c r="L32" s="1104"/>
      <c r="M32" s="1105"/>
      <c r="N32"/>
      <c r="O32"/>
    </row>
    <row r="33" spans="2:15" ht="13.5" customHeight="1">
      <c r="B33"/>
      <c r="C33" s="1121"/>
      <c r="D33" s="1121"/>
      <c r="E33" s="20"/>
      <c r="F33" s="946" t="s">
        <v>299</v>
      </c>
      <c r="G33" s="946"/>
      <c r="H33" s="946"/>
      <c r="I33" s="946"/>
      <c r="J33" s="946"/>
      <c r="K33" s="946"/>
      <c r="L33" s="1104" t="s">
        <v>282</v>
      </c>
      <c r="M33" s="1105"/>
      <c r="N33"/>
      <c r="O33"/>
    </row>
    <row r="34" spans="2:15" ht="13.5" customHeight="1">
      <c r="B34"/>
      <c r="C34" s="1121"/>
      <c r="D34" s="1121"/>
      <c r="E34" s="21"/>
      <c r="F34" s="947"/>
      <c r="G34" s="947"/>
      <c r="H34" s="947"/>
      <c r="I34" s="947"/>
      <c r="J34" s="947"/>
      <c r="K34" s="947"/>
      <c r="L34" s="1106"/>
      <c r="M34" s="1107"/>
      <c r="N34"/>
      <c r="O34"/>
    </row>
    <row r="35" spans="2:15" ht="13.5" customHeight="1">
      <c r="B35"/>
      <c r="C35" s="1123" t="s">
        <v>80</v>
      </c>
      <c r="D35" s="1121"/>
      <c r="E35" s="957"/>
      <c r="F35" s="958"/>
      <c r="G35" s="958"/>
      <c r="H35" s="958"/>
      <c r="I35" s="958"/>
      <c r="J35" s="958"/>
      <c r="K35" s="958"/>
      <c r="L35" s="958"/>
      <c r="M35" s="959"/>
      <c r="N35"/>
      <c r="O35"/>
    </row>
    <row r="36" spans="2:15">
      <c r="B36"/>
      <c r="C36" s="1121"/>
      <c r="D36" s="1121"/>
      <c r="E36" s="963"/>
      <c r="F36" s="964"/>
      <c r="G36" s="964"/>
      <c r="H36" s="964"/>
      <c r="I36" s="964"/>
      <c r="J36" s="964"/>
      <c r="K36" s="964"/>
      <c r="L36" s="964"/>
      <c r="M36" s="965"/>
      <c r="N36"/>
      <c r="O36"/>
    </row>
    <row r="37" spans="2:15" ht="13.5" customHeight="1">
      <c r="B37"/>
      <c r="C37" s="879" t="s">
        <v>82</v>
      </c>
      <c r="D37" s="880"/>
      <c r="E37" s="1124"/>
      <c r="F37" s="982"/>
      <c r="G37" s="982"/>
      <c r="H37" s="982"/>
      <c r="I37" s="982"/>
      <c r="J37" s="982"/>
      <c r="K37" s="982"/>
      <c r="L37" s="982"/>
      <c r="M37" s="983"/>
      <c r="N37"/>
      <c r="O37"/>
    </row>
    <row r="38" spans="2:15" ht="13.5" customHeight="1">
      <c r="B38"/>
      <c r="C38" s="881"/>
      <c r="D38" s="882"/>
      <c r="E38" s="984"/>
      <c r="F38" s="985"/>
      <c r="G38" s="985"/>
      <c r="H38" s="985"/>
      <c r="I38" s="985"/>
      <c r="J38" s="985"/>
      <c r="K38" s="985"/>
      <c r="L38" s="985"/>
      <c r="M38" s="986"/>
      <c r="N38"/>
      <c r="O38"/>
    </row>
    <row r="39" spans="2:15">
      <c r="B39"/>
      <c r="C39" s="892" t="s">
        <v>83</v>
      </c>
      <c r="D39" s="893"/>
      <c r="E39" s="984"/>
      <c r="F39" s="985"/>
      <c r="G39" s="985"/>
      <c r="H39" s="985"/>
      <c r="I39" s="985"/>
      <c r="J39" s="985"/>
      <c r="K39" s="985"/>
      <c r="L39" s="985"/>
      <c r="M39" s="986"/>
      <c r="N39"/>
      <c r="O39"/>
    </row>
    <row r="40" spans="2:15">
      <c r="B40"/>
      <c r="C40" s="894"/>
      <c r="D40" s="893"/>
      <c r="E40" s="984"/>
      <c r="F40" s="985"/>
      <c r="G40" s="985"/>
      <c r="H40" s="985"/>
      <c r="I40" s="985"/>
      <c r="J40" s="985"/>
      <c r="K40" s="985"/>
      <c r="L40" s="985"/>
      <c r="M40" s="986"/>
      <c r="N40"/>
      <c r="O40"/>
    </row>
    <row r="41" spans="2:15">
      <c r="B41"/>
      <c r="C41" s="895"/>
      <c r="D41" s="896"/>
      <c r="E41" s="987"/>
      <c r="F41" s="988"/>
      <c r="G41" s="988"/>
      <c r="H41" s="988"/>
      <c r="I41" s="988"/>
      <c r="J41" s="988"/>
      <c r="K41" s="988"/>
      <c r="L41" s="988"/>
      <c r="M41" s="989"/>
      <c r="N41"/>
      <c r="O41"/>
    </row>
    <row r="42" spans="2:15" ht="13.5" customHeight="1">
      <c r="B42"/>
      <c r="C42" s="1121" t="s">
        <v>105</v>
      </c>
      <c r="D42" s="1121"/>
      <c r="E42" s="1113"/>
      <c r="F42" s="1122" t="s">
        <v>113</v>
      </c>
      <c r="G42" s="1122"/>
      <c r="H42" s="1122"/>
      <c r="I42" s="1138" t="s">
        <v>124</v>
      </c>
      <c r="J42" s="1139"/>
      <c r="K42" s="1139"/>
      <c r="L42" s="1139"/>
      <c r="M42" s="1140"/>
      <c r="N42"/>
      <c r="O42"/>
    </row>
    <row r="43" spans="2:15" ht="13.5" customHeight="1">
      <c r="B43"/>
      <c r="C43" s="1121"/>
      <c r="D43" s="1121"/>
      <c r="E43" s="1114"/>
      <c r="F43" s="1122"/>
      <c r="G43" s="1122"/>
      <c r="H43" s="1122"/>
      <c r="I43" s="1141"/>
      <c r="J43" s="1142"/>
      <c r="K43" s="1142"/>
      <c r="L43" s="1142"/>
      <c r="M43" s="1143"/>
      <c r="N43"/>
      <c r="O43"/>
    </row>
    <row r="44" spans="2:15" ht="13.5" customHeight="1">
      <c r="B44"/>
      <c r="C44" s="1121"/>
      <c r="D44" s="1121"/>
      <c r="E44" s="1113"/>
      <c r="F44" s="940" t="s">
        <v>115</v>
      </c>
      <c r="G44" s="944"/>
      <c r="H44" s="1111"/>
      <c r="I44" s="1141"/>
      <c r="J44" s="1142"/>
      <c r="K44" s="1142"/>
      <c r="L44" s="1142"/>
      <c r="M44" s="1143"/>
      <c r="N44"/>
      <c r="O44"/>
    </row>
    <row r="45" spans="2:15" ht="13.5" customHeight="1">
      <c r="B45"/>
      <c r="C45" s="1121"/>
      <c r="D45" s="1121"/>
      <c r="E45" s="1114"/>
      <c r="F45" s="942"/>
      <c r="G45" s="948"/>
      <c r="H45" s="1112"/>
      <c r="I45" s="1141"/>
      <c r="J45" s="1142"/>
      <c r="K45" s="1142"/>
      <c r="L45" s="1142"/>
      <c r="M45" s="1143"/>
      <c r="N45"/>
      <c r="O45"/>
    </row>
    <row r="46" spans="2:15" ht="13.5" customHeight="1">
      <c r="B46"/>
      <c r="C46" s="1121"/>
      <c r="D46" s="1121"/>
      <c r="E46" s="1113"/>
      <c r="F46" s="940" t="s">
        <v>117</v>
      </c>
      <c r="G46" s="944"/>
      <c r="H46" s="1111"/>
      <c r="I46" s="1141"/>
      <c r="J46" s="1142"/>
      <c r="K46" s="1142"/>
      <c r="L46" s="1142"/>
      <c r="M46" s="1143"/>
      <c r="N46"/>
      <c r="O46"/>
    </row>
    <row r="47" spans="2:15" ht="13.5" customHeight="1">
      <c r="B47"/>
      <c r="C47" s="1121"/>
      <c r="D47" s="1121"/>
      <c r="E47" s="1114"/>
      <c r="F47" s="942"/>
      <c r="G47" s="948"/>
      <c r="H47" s="1112"/>
      <c r="I47" s="1144"/>
      <c r="J47" s="1145"/>
      <c r="K47" s="1145"/>
      <c r="L47" s="1145"/>
      <c r="M47" s="1146"/>
      <c r="N47"/>
      <c r="O47"/>
    </row>
    <row r="48" spans="2:15" ht="13.5" customHeight="1">
      <c r="B48"/>
      <c r="C48" s="1115" t="s">
        <v>125</v>
      </c>
      <c r="D48" s="1116"/>
      <c r="E48" s="19"/>
      <c r="F48" s="967" t="s">
        <v>299</v>
      </c>
      <c r="G48" s="967"/>
      <c r="H48" s="967"/>
      <c r="I48" s="967"/>
      <c r="J48" s="967"/>
      <c r="K48" s="967"/>
      <c r="L48" s="1109" t="s">
        <v>283</v>
      </c>
      <c r="M48" s="1110"/>
      <c r="N48"/>
      <c r="O48"/>
    </row>
    <row r="49" spans="2:28" ht="13.5" customHeight="1">
      <c r="B49"/>
      <c r="C49" s="1117"/>
      <c r="D49" s="1118"/>
      <c r="E49" s="20"/>
      <c r="F49" s="946"/>
      <c r="G49" s="946"/>
      <c r="H49" s="946"/>
      <c r="I49" s="946"/>
      <c r="J49" s="946"/>
      <c r="K49" s="946"/>
      <c r="L49" s="1104"/>
      <c r="M49" s="1105"/>
      <c r="N49"/>
      <c r="O49"/>
    </row>
    <row r="50" spans="2:28" ht="13.5" customHeight="1">
      <c r="B50"/>
      <c r="C50" s="1117"/>
      <c r="D50" s="1118"/>
      <c r="E50" s="20"/>
      <c r="F50" s="946" t="s">
        <v>299</v>
      </c>
      <c r="G50" s="946"/>
      <c r="H50" s="946"/>
      <c r="I50" s="946"/>
      <c r="J50" s="946"/>
      <c r="K50" s="946"/>
      <c r="L50" s="1104" t="s">
        <v>284</v>
      </c>
      <c r="M50" s="1105"/>
      <c r="N50"/>
      <c r="O50"/>
    </row>
    <row r="51" spans="2:28" ht="13.5" customHeight="1">
      <c r="B51"/>
      <c r="C51" s="1119"/>
      <c r="D51" s="1120"/>
      <c r="E51" s="21"/>
      <c r="F51" s="947"/>
      <c r="G51" s="947"/>
      <c r="H51" s="947"/>
      <c r="I51" s="947"/>
      <c r="J51" s="947"/>
      <c r="K51" s="947"/>
      <c r="L51" s="1106"/>
      <c r="M51" s="1107"/>
      <c r="N51"/>
      <c r="O51"/>
    </row>
    <row r="52" spans="2:28">
      <c r="B52"/>
      <c r="C52"/>
      <c r="D52"/>
      <c r="E52"/>
      <c r="F52"/>
      <c r="G52"/>
      <c r="H52"/>
      <c r="I52"/>
      <c r="J52"/>
      <c r="K52"/>
      <c r="L52"/>
      <c r="M52"/>
      <c r="N52"/>
      <c r="O52"/>
    </row>
    <row r="53" spans="2:28" s="53" customFormat="1" ht="14">
      <c r="B53" s="122"/>
      <c r="C53" s="195" t="s">
        <v>2</v>
      </c>
      <c r="D53" s="119"/>
      <c r="E53" s="119"/>
      <c r="F53" s="119"/>
      <c r="G53" s="119"/>
      <c r="H53" s="119"/>
      <c r="I53" s="119"/>
      <c r="J53" s="119"/>
      <c r="K53" s="119"/>
      <c r="L53" s="119"/>
      <c r="M53" s="119"/>
      <c r="N53" s="119"/>
      <c r="O53" s="119"/>
      <c r="P53" s="14"/>
    </row>
    <row r="54" spans="2:28" s="53" customFormat="1" ht="14.25" customHeight="1">
      <c r="B54" s="217"/>
      <c r="C54" s="122"/>
      <c r="D54" s="241"/>
      <c r="E54" s="241"/>
      <c r="F54" s="241"/>
      <c r="G54" s="241"/>
      <c r="H54" s="241"/>
      <c r="I54" s="241"/>
      <c r="J54" s="241"/>
      <c r="K54" s="241"/>
      <c r="L54" s="241"/>
      <c r="M54" s="241"/>
      <c r="N54" s="241"/>
      <c r="O54" s="119"/>
      <c r="P54" s="14"/>
    </row>
    <row r="55" spans="2:28" s="53" customFormat="1" ht="14.25" customHeight="1">
      <c r="B55" s="121"/>
      <c r="C55" s="196" t="s">
        <v>108</v>
      </c>
      <c r="D55" s="233"/>
      <c r="E55" s="196"/>
      <c r="F55" s="196"/>
      <c r="G55" s="196"/>
      <c r="H55" s="196"/>
      <c r="I55" s="196"/>
      <c r="J55" s="196"/>
      <c r="K55" s="196"/>
      <c r="L55" s="196"/>
      <c r="M55" s="196"/>
      <c r="N55" s="196"/>
      <c r="O55" s="119"/>
      <c r="P55" s="14"/>
      <c r="Q55" s="1108"/>
      <c r="R55" s="1108"/>
      <c r="S55" s="1108"/>
      <c r="T55" s="1108"/>
      <c r="U55" s="1108"/>
      <c r="V55" s="1108"/>
      <c r="W55" s="1108"/>
      <c r="X55" s="1108"/>
      <c r="Y55" s="1108"/>
      <c r="Z55" s="1108"/>
      <c r="AA55" s="1108"/>
      <c r="AB55" s="1108"/>
    </row>
    <row r="56" spans="2:28" s="53" customFormat="1" ht="14.25" customHeight="1">
      <c r="B56" s="121"/>
      <c r="C56" s="196" t="s">
        <v>126</v>
      </c>
      <c r="D56" s="236"/>
      <c r="E56" s="242"/>
      <c r="F56" s="242"/>
      <c r="G56" s="242"/>
      <c r="H56" s="242"/>
      <c r="I56" s="242"/>
      <c r="J56" s="242"/>
      <c r="K56" s="242"/>
      <c r="L56" s="242"/>
      <c r="M56" s="242"/>
      <c r="N56" s="242"/>
      <c r="O56" s="119"/>
      <c r="P56" s="14"/>
      <c r="Q56" s="51"/>
      <c r="R56" s="54"/>
      <c r="S56" s="54"/>
      <c r="T56" s="54"/>
      <c r="U56" s="54"/>
      <c r="V56" s="54"/>
      <c r="W56" s="54"/>
      <c r="X56" s="54"/>
      <c r="Y56" s="54"/>
      <c r="Z56" s="54"/>
      <c r="AA56" s="54"/>
      <c r="AB56" s="54"/>
    </row>
    <row r="57" spans="2:28" s="53" customFormat="1" ht="14">
      <c r="B57" s="196"/>
      <c r="C57" s="196" t="s">
        <v>127</v>
      </c>
      <c r="D57" s="237"/>
      <c r="E57" s="119"/>
      <c r="F57" s="119"/>
      <c r="G57" s="119"/>
      <c r="H57" s="119"/>
      <c r="I57" s="119"/>
      <c r="J57" s="119"/>
      <c r="K57" s="119"/>
      <c r="L57" s="119"/>
      <c r="M57" s="119"/>
      <c r="N57" s="119"/>
      <c r="O57" s="119"/>
      <c r="P57" s="14"/>
    </row>
    <row r="58" spans="2:28" s="53" customFormat="1" ht="14.25" customHeight="1">
      <c r="B58" s="217"/>
      <c r="C58" s="241"/>
      <c r="D58" s="241"/>
      <c r="E58" s="241"/>
      <c r="F58" s="241"/>
      <c r="G58" s="241"/>
      <c r="H58" s="241"/>
      <c r="I58" s="241"/>
      <c r="J58" s="241"/>
      <c r="K58" s="241"/>
      <c r="L58" s="241"/>
      <c r="M58" s="241"/>
      <c r="N58" s="241"/>
      <c r="O58" s="119"/>
      <c r="P58" s="14"/>
    </row>
    <row r="59" spans="2:28" s="53" customFormat="1" ht="14">
      <c r="B59" s="217"/>
      <c r="C59" s="243"/>
      <c r="D59" s="243"/>
      <c r="E59" s="243"/>
      <c r="F59" s="243"/>
      <c r="G59" s="243"/>
      <c r="H59" s="243"/>
      <c r="I59" s="243"/>
      <c r="J59" s="243"/>
      <c r="K59" s="243"/>
      <c r="L59" s="243"/>
      <c r="M59" s="243"/>
      <c r="N59" s="243"/>
      <c r="O59" s="119"/>
      <c r="P59" s="14"/>
    </row>
    <row r="60" spans="2:28" ht="19">
      <c r="B60" s="642" t="s">
        <v>128</v>
      </c>
      <c r="C60" s="642"/>
      <c r="D60" s="642"/>
      <c r="E60" s="642"/>
      <c r="F60" s="642"/>
      <c r="G60" s="642"/>
      <c r="H60" s="642"/>
      <c r="I60" s="642"/>
      <c r="J60" s="642"/>
      <c r="K60" s="642"/>
      <c r="L60" s="642"/>
      <c r="M60" s="642"/>
      <c r="N60" s="642"/>
      <c r="O60" s="642"/>
    </row>
    <row r="61" spans="2:28" ht="22.5" customHeight="1"/>
  </sheetData>
  <sheetProtection sheet="1" selectLockedCells="1"/>
  <mergeCells count="39">
    <mergeCell ref="C27:D28"/>
    <mergeCell ref="E27:M28"/>
    <mergeCell ref="C29:D30"/>
    <mergeCell ref="E29:M30"/>
    <mergeCell ref="C31:D34"/>
    <mergeCell ref="L31:M32"/>
    <mergeCell ref="F31:K32"/>
    <mergeCell ref="F33:K34"/>
    <mergeCell ref="L33:M34"/>
    <mergeCell ref="L2:N2"/>
    <mergeCell ref="L3:N5"/>
    <mergeCell ref="B7:N7"/>
    <mergeCell ref="C10:D12"/>
    <mergeCell ref="E10:M12"/>
    <mergeCell ref="C15:D20"/>
    <mergeCell ref="E15:F17"/>
    <mergeCell ref="G15:M17"/>
    <mergeCell ref="E18:F20"/>
    <mergeCell ref="G18:M20"/>
    <mergeCell ref="C35:D36"/>
    <mergeCell ref="E35:M36"/>
    <mergeCell ref="C37:D38"/>
    <mergeCell ref="E37:M41"/>
    <mergeCell ref="C39:D41"/>
    <mergeCell ref="B60:O60"/>
    <mergeCell ref="L50:M51"/>
    <mergeCell ref="Q55:AB55"/>
    <mergeCell ref="L48:M49"/>
    <mergeCell ref="F44:H45"/>
    <mergeCell ref="E46:E47"/>
    <mergeCell ref="F46:H47"/>
    <mergeCell ref="C48:D51"/>
    <mergeCell ref="C42:D47"/>
    <mergeCell ref="E42:E43"/>
    <mergeCell ref="F42:H43"/>
    <mergeCell ref="F48:K49"/>
    <mergeCell ref="F50:K51"/>
    <mergeCell ref="I42:M47"/>
    <mergeCell ref="E44:E45"/>
  </mergeCells>
  <phoneticPr fontId="5"/>
  <conditionalFormatting sqref="E31:E34">
    <cfRule type="expression" dxfId="220" priority="21">
      <formula>$E$15="○"</formula>
    </cfRule>
  </conditionalFormatting>
  <conditionalFormatting sqref="E48:E51 L48:M51">
    <cfRule type="expression" dxfId="219" priority="12">
      <formula>$E$15="○"</formula>
    </cfRule>
    <cfRule type="expression" dxfId="218" priority="13">
      <formula>$E$44="○"</formula>
    </cfRule>
    <cfRule type="expression" dxfId="217" priority="15" stopIfTrue="1">
      <formula>$E$42="○"</formula>
    </cfRule>
  </conditionalFormatting>
  <conditionalFormatting sqref="E48:E51">
    <cfRule type="expression" dxfId="216" priority="14">
      <formula>$E$18="○"</formula>
    </cfRule>
  </conditionalFormatting>
  <conditionalFormatting sqref="E15:M17">
    <cfRule type="expression" dxfId="215" priority="26">
      <formula>OR($E$10="",$E$18="○")</formula>
    </cfRule>
  </conditionalFormatting>
  <conditionalFormatting sqref="E18:M20">
    <cfRule type="expression" dxfId="214" priority="27">
      <formula>OR($E$10="",$E$15="○")</formula>
    </cfRule>
  </conditionalFormatting>
  <conditionalFormatting sqref="E27:M30 L31:M34 E35:M47">
    <cfRule type="expression" dxfId="213" priority="31">
      <formula>$E$15="○"</formula>
    </cfRule>
  </conditionalFormatting>
  <conditionalFormatting sqref="E27:M30">
    <cfRule type="expression" dxfId="212" priority="30">
      <formula>OR($E$10="",$E$18="○")</formula>
    </cfRule>
  </conditionalFormatting>
  <conditionalFormatting sqref="E35:M47">
    <cfRule type="expression" dxfId="211" priority="33">
      <formula>OR($E$10="",$E$18="○")</formula>
    </cfRule>
  </conditionalFormatting>
  <conditionalFormatting sqref="F31">
    <cfRule type="expression" dxfId="210" priority="18">
      <formula>$E$18="○"</formula>
    </cfRule>
    <cfRule type="expression" dxfId="209" priority="19">
      <formula>$E$15="○"</formula>
    </cfRule>
  </conditionalFormatting>
  <conditionalFormatting sqref="F33">
    <cfRule type="expression" dxfId="208" priority="8">
      <formula>$E$18="○"</formula>
    </cfRule>
    <cfRule type="expression" dxfId="207" priority="9">
      <formula>$E$15="○"</formula>
    </cfRule>
  </conditionalFormatting>
  <conditionalFormatting sqref="F48">
    <cfRule type="expression" dxfId="206" priority="5">
      <formula>$E$18="○"</formula>
    </cfRule>
    <cfRule type="expression" dxfId="205" priority="6">
      <formula>$E$15="○"</formula>
    </cfRule>
  </conditionalFormatting>
  <conditionalFormatting sqref="F50">
    <cfRule type="expression" dxfId="204" priority="2">
      <formula>$E$18="○"</formula>
    </cfRule>
    <cfRule type="expression" dxfId="203" priority="3">
      <formula>$E$15="○"</formula>
    </cfRule>
  </conditionalFormatting>
  <conditionalFormatting sqref="F31:K34">
    <cfRule type="cellIs" dxfId="202" priority="7" operator="between">
      <formula>43586</formula>
      <formula>43830</formula>
    </cfRule>
  </conditionalFormatting>
  <conditionalFormatting sqref="F48:K51">
    <cfRule type="cellIs" dxfId="201" priority="1" operator="between">
      <formula>43586</formula>
      <formula>43830</formula>
    </cfRule>
  </conditionalFormatting>
  <conditionalFormatting sqref="L48:M51 E31:E34 L31:M34">
    <cfRule type="expression" dxfId="200" priority="20">
      <formula>$E$18="○"</formula>
    </cfRule>
  </conditionalFormatting>
  <dataValidations disablePrompts="1" count="3">
    <dataValidation type="list" allowBlank="1" showInputMessage="1" showErrorMessage="1" sqref="E42:E47 E15:F16 E18:F19" xr:uid="{00000000-0002-0000-0800-000000000000}">
      <formula1>"○"</formula1>
    </dataValidation>
    <dataValidation type="list" allowBlank="1" showInputMessage="1" showErrorMessage="1" sqref="E17:F17 E20:F20" xr:uid="{00000000-0002-0000-0800-000001000000}">
      <formula1>$O$11:$O$12</formula1>
    </dataValidation>
    <dataValidation allowBlank="1" showInputMessage="1" showErrorMessage="1" prompt="入力方法_x000a_【例】_x000a_2025/10/10_x000a_令和7年10月10日_x000a_R7.10.10" sqref="F31:K34 F48:K51" xr:uid="{00000000-0002-0000-0800-000002000000}"/>
  </dataValidation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cols>
    <col min="1" max="1" width="3.7265625" style="84" customWidth="1"/>
    <col min="2" max="2" width="1.90625" style="84" customWidth="1"/>
    <col min="3" max="3" width="7.453125" style="84" customWidth="1"/>
    <col min="4" max="4" width="68.7265625" style="84" customWidth="1"/>
    <col min="5" max="6" width="3.6328125" style="84" customWidth="1"/>
    <col min="7" max="8" width="7.6328125" style="84" customWidth="1"/>
    <col min="9" max="11" width="6.6328125" style="84" customWidth="1"/>
    <col min="12" max="12" width="3.6328125" style="84" customWidth="1"/>
    <col min="13" max="13" width="5" style="84" customWidth="1"/>
    <col min="14" max="14" width="6.453125" style="84" customWidth="1"/>
    <col min="15" max="15" width="2.453125" style="84" customWidth="1"/>
    <col min="16" max="16" width="3.7265625" style="84" customWidth="1"/>
    <col min="17" max="17" width="12.7265625" style="84" bestFit="1" customWidth="1"/>
    <col min="18" max="16384" width="9" style="84"/>
  </cols>
  <sheetData>
    <row r="1" spans="2:34" ht="22.5" customHeight="1"/>
    <row r="2" spans="2:34" ht="25.5">
      <c r="B2" s="156"/>
      <c r="C2" s="156"/>
      <c r="D2" s="156"/>
      <c r="E2" s="156"/>
      <c r="F2" s="156"/>
      <c r="G2" s="156"/>
      <c r="H2" s="156"/>
      <c r="I2" s="156"/>
      <c r="J2" s="156"/>
      <c r="K2" s="740" t="s">
        <v>463</v>
      </c>
      <c r="L2" s="740"/>
      <c r="M2" s="740"/>
      <c r="N2" s="740"/>
      <c r="O2" s="244"/>
      <c r="AB2" s="85"/>
      <c r="AC2" s="85"/>
      <c r="AD2" s="85"/>
      <c r="AE2" s="85"/>
      <c r="AF2" s="85"/>
      <c r="AG2" s="85"/>
      <c r="AH2" s="85"/>
    </row>
    <row r="3" spans="2:34" ht="13.5" customHeight="1">
      <c r="B3" s="156"/>
      <c r="C3" s="156"/>
      <c r="D3" s="156"/>
      <c r="E3" s="156"/>
      <c r="F3" s="156"/>
      <c r="G3" s="156"/>
      <c r="H3" s="156"/>
      <c r="I3" s="1189" t="s">
        <v>361</v>
      </c>
      <c r="J3" s="1189"/>
      <c r="K3" s="1189"/>
      <c r="L3" s="1189"/>
      <c r="M3" s="1189"/>
      <c r="N3" s="1189"/>
      <c r="O3" s="244"/>
    </row>
    <row r="4" spans="2:34" ht="13.5" customHeight="1">
      <c r="B4" s="156"/>
      <c r="C4" s="156"/>
      <c r="D4" s="156"/>
      <c r="E4" s="156"/>
      <c r="F4" s="156"/>
      <c r="G4" s="156"/>
      <c r="H4" s="156"/>
      <c r="I4" s="1189"/>
      <c r="J4" s="1189"/>
      <c r="K4" s="1189"/>
      <c r="L4" s="1189"/>
      <c r="M4" s="1189"/>
      <c r="N4" s="1189"/>
      <c r="O4" s="244"/>
    </row>
    <row r="5" spans="2:34" ht="13.5" customHeight="1">
      <c r="B5" s="156"/>
      <c r="C5" s="156"/>
      <c r="D5" s="156"/>
      <c r="E5" s="156"/>
      <c r="F5" s="156"/>
      <c r="G5" s="156"/>
      <c r="H5" s="156"/>
      <c r="I5" s="1189"/>
      <c r="J5" s="1189"/>
      <c r="K5" s="1189"/>
      <c r="L5" s="1189"/>
      <c r="M5" s="1189"/>
      <c r="N5" s="1189"/>
      <c r="O5" s="244"/>
    </row>
    <row r="6" spans="2:34">
      <c r="B6" s="156"/>
      <c r="C6" s="156"/>
      <c r="D6" s="156"/>
      <c r="E6" s="156"/>
      <c r="F6" s="156"/>
      <c r="G6" s="156"/>
      <c r="H6" s="156"/>
      <c r="I6" s="156"/>
      <c r="J6" s="156"/>
      <c r="K6" s="156"/>
      <c r="L6" s="156"/>
      <c r="M6" s="156"/>
      <c r="N6" s="156"/>
      <c r="O6" s="244"/>
    </row>
    <row r="7" spans="2:34">
      <c r="B7" s="156"/>
      <c r="C7" s="156"/>
      <c r="D7" s="156"/>
      <c r="E7" s="156"/>
      <c r="F7" s="156"/>
      <c r="G7" s="156"/>
      <c r="H7" s="156"/>
      <c r="I7" s="156"/>
      <c r="J7" s="156"/>
      <c r="K7" s="156"/>
      <c r="L7" s="156"/>
      <c r="M7" s="156"/>
      <c r="N7" s="156"/>
      <c r="O7" s="244"/>
    </row>
    <row r="8" spans="2:34">
      <c r="B8" s="156"/>
      <c r="C8" s="156"/>
      <c r="D8" s="156"/>
      <c r="E8" s="157"/>
      <c r="F8" s="156"/>
      <c r="G8" s="156"/>
      <c r="H8" s="156"/>
      <c r="I8" s="156"/>
      <c r="J8" s="156"/>
      <c r="K8" s="156"/>
      <c r="L8" s="156"/>
      <c r="M8" s="156"/>
      <c r="N8" s="156"/>
      <c r="O8" s="244"/>
    </row>
    <row r="9" spans="2:34" ht="16.5">
      <c r="B9" s="1190" t="s">
        <v>362</v>
      </c>
      <c r="C9" s="1190"/>
      <c r="D9" s="1190"/>
      <c r="E9" s="1190"/>
      <c r="F9" s="1190"/>
      <c r="G9" s="1190"/>
      <c r="H9" s="1190"/>
      <c r="I9" s="1190"/>
      <c r="J9" s="1190"/>
      <c r="K9" s="1190"/>
      <c r="L9" s="1190"/>
      <c r="M9" s="1190"/>
      <c r="N9" s="1190"/>
      <c r="O9" s="244"/>
    </row>
    <row r="10" spans="2:34">
      <c r="B10" s="158"/>
      <c r="C10" s="158"/>
      <c r="D10" s="158"/>
      <c r="E10" s="158"/>
      <c r="F10" s="158"/>
      <c r="G10" s="158"/>
      <c r="H10" s="158"/>
      <c r="I10" s="158"/>
      <c r="J10" s="158"/>
      <c r="K10" s="158"/>
      <c r="L10" s="158"/>
      <c r="M10" s="158"/>
      <c r="N10" s="158"/>
      <c r="O10" s="244"/>
    </row>
    <row r="11" spans="2:34" ht="30" customHeight="1">
      <c r="B11" s="156"/>
      <c r="C11" s="1191" t="s">
        <v>329</v>
      </c>
      <c r="D11" s="1192"/>
      <c r="E11" s="1195"/>
      <c r="F11" s="1195"/>
      <c r="G11" s="1196" t="s">
        <v>330</v>
      </c>
      <c r="H11" s="1197"/>
      <c r="I11" s="1197"/>
      <c r="J11" s="1197"/>
      <c r="K11" s="1197"/>
      <c r="L11" s="1197"/>
      <c r="M11" s="1198"/>
      <c r="N11" s="159"/>
      <c r="O11" s="244"/>
    </row>
    <row r="12" spans="2:34" ht="30" customHeight="1">
      <c r="B12" s="156"/>
      <c r="C12" s="1193"/>
      <c r="D12" s="1194"/>
      <c r="E12" s="1195"/>
      <c r="F12" s="1195"/>
      <c r="G12" s="1196" t="s">
        <v>328</v>
      </c>
      <c r="H12" s="1197"/>
      <c r="I12" s="1197"/>
      <c r="J12" s="1197"/>
      <c r="K12" s="1197"/>
      <c r="L12" s="1197"/>
      <c r="M12" s="1198"/>
      <c r="N12" s="159"/>
      <c r="O12" s="244"/>
    </row>
    <row r="13" spans="2:34" ht="13.5" customHeight="1">
      <c r="B13" s="156"/>
      <c r="C13" s="90"/>
      <c r="D13" s="156"/>
      <c r="E13" s="160" t="str">
        <f>IF(COUNTBLANK(E11:F12)=4,"　↑　該当する方に○",IF(COUNTBLANK(E11:F12)=2,"　↑　どちらか一方に○",""))</f>
        <v>　↑　該当する方に○</v>
      </c>
      <c r="F13" s="156"/>
      <c r="G13" s="156"/>
      <c r="H13" s="156"/>
      <c r="I13" s="156"/>
      <c r="J13" s="156"/>
      <c r="K13" s="156"/>
      <c r="L13" s="156"/>
      <c r="M13" s="156"/>
      <c r="N13" s="159"/>
      <c r="O13" s="244"/>
    </row>
    <row r="14" spans="2:34" ht="13.5" customHeight="1">
      <c r="B14" s="156"/>
      <c r="C14" s="161"/>
      <c r="D14" s="162"/>
      <c r="E14" s="156"/>
      <c r="F14"/>
      <c r="G14" s="156"/>
      <c r="H14" s="156"/>
      <c r="I14" s="156"/>
      <c r="J14" s="156"/>
      <c r="K14" s="156"/>
      <c r="L14" s="156"/>
      <c r="M14" s="156"/>
      <c r="N14" s="159"/>
      <c r="O14" s="244"/>
    </row>
    <row r="15" spans="2:34" ht="45" customHeight="1">
      <c r="B15" s="156"/>
      <c r="C15" s="112" t="s">
        <v>404</v>
      </c>
      <c r="D15" s="113" t="s">
        <v>363</v>
      </c>
      <c r="E15" s="1187"/>
      <c r="F15" s="1187"/>
      <c r="G15" s="1188" t="s">
        <v>364</v>
      </c>
      <c r="H15" s="1188"/>
      <c r="I15" s="1188"/>
      <c r="J15" s="1188"/>
      <c r="K15" s="1188"/>
      <c r="L15" s="1188"/>
      <c r="M15" s="1188"/>
      <c r="N15" s="159"/>
      <c r="O15" s="244"/>
    </row>
    <row r="16" spans="2:34" ht="30" customHeight="1">
      <c r="B16" s="156"/>
      <c r="C16" s="91"/>
      <c r="D16" s="92" t="s">
        <v>365</v>
      </c>
      <c r="E16" s="1175"/>
      <c r="F16" s="1176"/>
      <c r="G16" s="1177" t="s">
        <v>366</v>
      </c>
      <c r="H16" s="1178"/>
      <c r="I16" s="1178"/>
      <c r="J16" s="1178"/>
      <c r="K16" s="1178"/>
      <c r="L16" s="1178"/>
      <c r="M16" s="1179"/>
      <c r="N16" s="159"/>
      <c r="O16" s="244"/>
    </row>
    <row r="17" spans="2:15" ht="30" customHeight="1">
      <c r="B17" s="156"/>
      <c r="C17" s="91"/>
      <c r="D17" s="93" t="s">
        <v>367</v>
      </c>
      <c r="E17" s="1180"/>
      <c r="F17" s="1181"/>
      <c r="G17" s="1182" t="s">
        <v>368</v>
      </c>
      <c r="H17" s="1183"/>
      <c r="I17" s="1183"/>
      <c r="J17" s="1183"/>
      <c r="K17" s="1183"/>
      <c r="L17" s="1183"/>
      <c r="M17" s="1184"/>
      <c r="N17" s="159"/>
      <c r="O17" s="244"/>
    </row>
    <row r="18" spans="2:15" ht="30" customHeight="1">
      <c r="B18" s="156"/>
      <c r="C18" s="91"/>
      <c r="D18" s="93" t="s">
        <v>369</v>
      </c>
      <c r="E18" s="1180"/>
      <c r="F18" s="1181"/>
      <c r="G18" s="1182" t="s">
        <v>368</v>
      </c>
      <c r="H18" s="1183"/>
      <c r="I18" s="1183"/>
      <c r="J18" s="1183"/>
      <c r="K18" s="1183"/>
      <c r="L18" s="1183"/>
      <c r="M18" s="1184"/>
      <c r="N18" s="159"/>
      <c r="O18" s="244"/>
    </row>
    <row r="19" spans="2:15" ht="30" customHeight="1">
      <c r="B19" s="245"/>
      <c r="C19" s="91"/>
      <c r="D19" s="94" t="s">
        <v>370</v>
      </c>
      <c r="E19" s="1180"/>
      <c r="F19" s="1181"/>
      <c r="G19" s="1185" t="s">
        <v>368</v>
      </c>
      <c r="H19" s="1185"/>
      <c r="I19" s="1185"/>
      <c r="J19" s="1185"/>
      <c r="K19" s="1185"/>
      <c r="L19" s="1185"/>
      <c r="M19" s="1186"/>
      <c r="N19" s="159"/>
      <c r="O19" s="244"/>
    </row>
    <row r="20" spans="2:15" ht="30" customHeight="1">
      <c r="B20" s="245"/>
      <c r="C20" s="91"/>
      <c r="D20" s="93" t="s">
        <v>371</v>
      </c>
      <c r="E20" s="1180"/>
      <c r="F20" s="1181"/>
      <c r="G20" s="1183" t="s">
        <v>368</v>
      </c>
      <c r="H20" s="1183"/>
      <c r="I20" s="1183"/>
      <c r="J20" s="1183"/>
      <c r="K20" s="1183"/>
      <c r="L20" s="1183"/>
      <c r="M20" s="1184"/>
      <c r="N20" s="159"/>
      <c r="O20" s="244"/>
    </row>
    <row r="21" spans="2:15" ht="30" customHeight="1">
      <c r="B21" s="245"/>
      <c r="C21" s="95"/>
      <c r="D21" s="96" t="s">
        <v>372</v>
      </c>
      <c r="E21" s="1166"/>
      <c r="F21" s="1167"/>
      <c r="G21" s="1168" t="s">
        <v>368</v>
      </c>
      <c r="H21" s="1169"/>
      <c r="I21" s="1169"/>
      <c r="J21" s="1169"/>
      <c r="K21" s="1169"/>
      <c r="L21" s="1169"/>
      <c r="M21" s="1170"/>
      <c r="N21" s="159"/>
      <c r="O21" s="244"/>
    </row>
    <row r="22" spans="2:15" ht="45" customHeight="1">
      <c r="B22" s="245"/>
      <c r="C22" s="114" t="s">
        <v>405</v>
      </c>
      <c r="D22" s="115" t="s">
        <v>322</v>
      </c>
      <c r="E22" s="1171"/>
      <c r="F22" s="1172"/>
      <c r="G22" s="1173" t="s">
        <v>323</v>
      </c>
      <c r="H22" s="1173"/>
      <c r="I22" s="1173"/>
      <c r="J22" s="1173"/>
      <c r="K22" s="1173"/>
      <c r="L22" s="1173"/>
      <c r="M22" s="1174"/>
      <c r="N22" s="159"/>
      <c r="O22" s="244"/>
    </row>
    <row r="23" spans="2:15" ht="45" customHeight="1">
      <c r="B23" s="245"/>
      <c r="C23" s="97"/>
      <c r="D23" s="92" t="s">
        <v>373</v>
      </c>
      <c r="E23" s="1175"/>
      <c r="F23" s="1176"/>
      <c r="G23" s="1177" t="s">
        <v>366</v>
      </c>
      <c r="H23" s="1178"/>
      <c r="I23" s="1178"/>
      <c r="J23" s="1178"/>
      <c r="K23" s="1178"/>
      <c r="L23" s="1178"/>
      <c r="M23" s="1179"/>
      <c r="N23" s="159"/>
      <c r="O23" s="244"/>
    </row>
    <row r="24" spans="2:15" ht="71.25" customHeight="1">
      <c r="B24" s="245"/>
      <c r="C24" s="98"/>
      <c r="D24" s="96" t="s">
        <v>374</v>
      </c>
      <c r="E24" s="1166"/>
      <c r="F24" s="1167"/>
      <c r="G24" s="1168" t="s">
        <v>366</v>
      </c>
      <c r="H24" s="1169"/>
      <c r="I24" s="1169"/>
      <c r="J24" s="1169"/>
      <c r="K24" s="1169"/>
      <c r="L24" s="1169"/>
      <c r="M24" s="1170"/>
      <c r="N24" s="159"/>
      <c r="O24" s="244"/>
    </row>
    <row r="25" spans="2:15" ht="33.75" customHeight="1">
      <c r="B25" s="245"/>
      <c r="C25" s="116" t="s">
        <v>406</v>
      </c>
      <c r="D25" s="115" t="s">
        <v>407</v>
      </c>
      <c r="E25" s="1171"/>
      <c r="F25" s="1172"/>
      <c r="G25" s="1173" t="s">
        <v>321</v>
      </c>
      <c r="H25" s="1173"/>
      <c r="I25" s="1173"/>
      <c r="J25" s="1173"/>
      <c r="K25" s="1173"/>
      <c r="L25" s="1173"/>
      <c r="M25" s="1174"/>
      <c r="N25" s="159"/>
      <c r="O25" s="244"/>
    </row>
    <row r="26" spans="2:15">
      <c r="B26" s="156"/>
      <c r="C26" s="156"/>
      <c r="D26" s="156"/>
      <c r="E26" s="160" t="str">
        <f>IF(E12="","",IF(COUNTBLANK(E15:F25)=16,"　↑　該当するものに○",IF(E11="○","","該当する項目が複数ある場合は全てに○")))</f>
        <v/>
      </c>
      <c r="F26" s="156"/>
      <c r="G26" s="156"/>
      <c r="H26" s="156"/>
      <c r="I26" s="156"/>
      <c r="J26" s="156"/>
      <c r="K26" s="156"/>
      <c r="L26" s="156"/>
      <c r="M26" s="156"/>
      <c r="N26" s="156"/>
      <c r="O26" s="244"/>
    </row>
    <row r="27" spans="2:15">
      <c r="B27" s="156"/>
      <c r="C27" s="156"/>
      <c r="D27" s="156"/>
      <c r="E27" s="156"/>
      <c r="F27" s="156"/>
      <c r="G27" s="156"/>
      <c r="H27" s="156"/>
      <c r="I27" s="156"/>
      <c r="J27" s="156"/>
      <c r="K27" s="156"/>
      <c r="L27" s="156"/>
      <c r="M27" s="156"/>
      <c r="N27" s="156"/>
      <c r="O27" s="244"/>
    </row>
    <row r="28" spans="2:15">
      <c r="B28" s="156"/>
      <c r="C28" s="156"/>
      <c r="D28" s="156"/>
      <c r="E28" s="156"/>
      <c r="F28" s="156"/>
      <c r="G28" s="156"/>
      <c r="H28" s="156"/>
      <c r="I28" s="156"/>
      <c r="J28" s="156"/>
      <c r="K28" s="156"/>
      <c r="L28" s="156"/>
      <c r="M28" s="156"/>
      <c r="N28" s="156"/>
      <c r="O28" s="244"/>
    </row>
    <row r="29" spans="2:15">
      <c r="B29" s="156"/>
      <c r="C29" s="156"/>
      <c r="D29" s="156"/>
      <c r="E29" s="156"/>
      <c r="F29" s="156"/>
      <c r="G29" s="156"/>
      <c r="H29" s="156"/>
      <c r="I29" s="156"/>
      <c r="J29" s="156"/>
      <c r="K29" s="156"/>
      <c r="L29" s="156"/>
      <c r="M29" s="156"/>
      <c r="N29" s="156"/>
      <c r="O29" s="244"/>
    </row>
    <row r="30" spans="2:15">
      <c r="B30" s="156"/>
      <c r="C30" s="156"/>
      <c r="D30" s="156"/>
      <c r="E30" s="156"/>
      <c r="F30" s="156"/>
      <c r="G30" s="156"/>
      <c r="H30" s="156"/>
      <c r="I30" s="156"/>
      <c r="J30" s="156"/>
      <c r="K30" s="156"/>
      <c r="L30" s="156"/>
      <c r="M30" s="156"/>
      <c r="N30" s="156"/>
      <c r="O30" s="244"/>
    </row>
    <row r="31" spans="2:15" ht="14">
      <c r="B31" s="156"/>
      <c r="C31" s="1163" t="s">
        <v>375</v>
      </c>
      <c r="D31" s="1163"/>
      <c r="E31" s="1163"/>
      <c r="F31" s="1163"/>
      <c r="G31" s="1163"/>
      <c r="H31" s="1163"/>
      <c r="I31" s="1163"/>
      <c r="J31" s="1163"/>
      <c r="K31" s="1163"/>
      <c r="L31" s="1163"/>
      <c r="M31" s="1163"/>
      <c r="N31" s="156"/>
      <c r="O31" s="244"/>
    </row>
    <row r="32" spans="2:15">
      <c r="B32" s="156"/>
      <c r="C32" s="157"/>
      <c r="D32" s="156"/>
      <c r="E32" s="156"/>
      <c r="F32" s="156"/>
      <c r="G32" s="156"/>
      <c r="H32" s="156"/>
      <c r="I32" s="156"/>
      <c r="J32" s="156"/>
      <c r="K32" s="156"/>
      <c r="L32" s="156"/>
      <c r="M32" s="156"/>
      <c r="N32" s="156"/>
      <c r="O32" s="244"/>
    </row>
    <row r="33" spans="2:15">
      <c r="B33" s="156"/>
      <c r="C33" s="157" t="s">
        <v>376</v>
      </c>
      <c r="D33" s="156"/>
      <c r="E33" s="156"/>
      <c r="F33" s="156"/>
      <c r="G33" s="156"/>
      <c r="H33" s="156"/>
      <c r="I33" s="156"/>
      <c r="J33" s="156"/>
      <c r="K33" s="156"/>
      <c r="L33" s="156"/>
      <c r="M33" s="156"/>
      <c r="N33" s="156"/>
      <c r="O33" s="244"/>
    </row>
    <row r="34" spans="2:15" ht="13.5" customHeight="1">
      <c r="B34" s="156"/>
      <c r="C34" s="676" t="s">
        <v>324</v>
      </c>
      <c r="D34" s="791"/>
      <c r="E34" s="1153"/>
      <c r="F34" s="1156" t="s">
        <v>377</v>
      </c>
      <c r="G34" s="1156"/>
      <c r="H34" s="1156"/>
      <c r="I34" s="1156"/>
      <c r="J34" s="1156"/>
      <c r="K34" s="1156"/>
      <c r="L34" s="1156"/>
      <c r="M34" s="1159"/>
      <c r="N34" s="159"/>
      <c r="O34" s="244"/>
    </row>
    <row r="35" spans="2:15" ht="13.5" customHeight="1">
      <c r="B35" s="156"/>
      <c r="C35" s="678"/>
      <c r="D35" s="1164"/>
      <c r="E35" s="1154"/>
      <c r="F35" s="1157"/>
      <c r="G35" s="1157"/>
      <c r="H35" s="1157"/>
      <c r="I35" s="1157"/>
      <c r="J35" s="1157"/>
      <c r="K35" s="1157"/>
      <c r="L35" s="1157"/>
      <c r="M35" s="1160"/>
      <c r="N35" s="159"/>
      <c r="O35" s="244"/>
    </row>
    <row r="36" spans="2:15" ht="13.5" customHeight="1">
      <c r="B36" s="156"/>
      <c r="C36" s="563"/>
      <c r="D36" s="793"/>
      <c r="E36" s="1155"/>
      <c r="F36" s="1158"/>
      <c r="G36" s="1158"/>
      <c r="H36" s="1158"/>
      <c r="I36" s="1158"/>
      <c r="J36" s="1158"/>
      <c r="K36" s="1158"/>
      <c r="L36" s="1158"/>
      <c r="M36" s="1161"/>
      <c r="N36" s="159"/>
      <c r="O36" s="244"/>
    </row>
    <row r="37" spans="2:15" ht="13.5" customHeight="1">
      <c r="B37" s="156"/>
      <c r="C37" s="156"/>
      <c r="D37" s="156"/>
      <c r="E37" s="156"/>
      <c r="F37" s="156"/>
      <c r="G37" s="156"/>
      <c r="H37" s="156"/>
      <c r="I37" s="156"/>
      <c r="J37" s="156"/>
      <c r="K37" s="156"/>
      <c r="L37" s="156"/>
      <c r="M37" s="156"/>
      <c r="N37" s="159"/>
      <c r="O37" s="244"/>
    </row>
    <row r="38" spans="2:15">
      <c r="B38" s="156"/>
      <c r="C38" s="157" t="s">
        <v>378</v>
      </c>
      <c r="D38" s="156"/>
      <c r="E38" s="156"/>
      <c r="F38" s="156"/>
      <c r="G38" s="156"/>
      <c r="H38" s="156"/>
      <c r="I38" s="156"/>
      <c r="J38" s="156"/>
      <c r="K38" s="156"/>
      <c r="L38" s="156"/>
      <c r="M38" s="156"/>
      <c r="N38" s="156"/>
      <c r="O38" s="244"/>
    </row>
    <row r="39" spans="2:15" ht="13.5" customHeight="1">
      <c r="B39" s="156"/>
      <c r="C39" s="676" t="s">
        <v>324</v>
      </c>
      <c r="D39" s="791"/>
      <c r="E39" s="1153"/>
      <c r="F39" s="1156" t="s">
        <v>327</v>
      </c>
      <c r="G39" s="1156"/>
      <c r="H39" s="1156"/>
      <c r="I39" s="1156"/>
      <c r="J39" s="1156"/>
      <c r="K39" s="1156"/>
      <c r="L39" s="1156"/>
      <c r="M39" s="1159"/>
      <c r="N39" s="159"/>
      <c r="O39" s="244"/>
    </row>
    <row r="40" spans="2:15" ht="13.5" customHeight="1">
      <c r="B40" s="156"/>
      <c r="C40" s="678"/>
      <c r="D40" s="1164"/>
      <c r="E40" s="1154"/>
      <c r="F40" s="1157"/>
      <c r="G40" s="1157"/>
      <c r="H40" s="1157"/>
      <c r="I40" s="1157"/>
      <c r="J40" s="1157"/>
      <c r="K40" s="1157"/>
      <c r="L40" s="1157"/>
      <c r="M40" s="1160"/>
      <c r="N40" s="159"/>
      <c r="O40" s="244"/>
    </row>
    <row r="41" spans="2:15" ht="13.5" customHeight="1">
      <c r="B41" s="156"/>
      <c r="C41" s="563"/>
      <c r="D41" s="793"/>
      <c r="E41" s="1155"/>
      <c r="F41" s="1158"/>
      <c r="G41" s="1158"/>
      <c r="H41" s="1158"/>
      <c r="I41" s="1158"/>
      <c r="J41" s="1158"/>
      <c r="K41" s="1158"/>
      <c r="L41" s="1158"/>
      <c r="M41" s="1161"/>
      <c r="N41" s="159"/>
      <c r="O41" s="244"/>
    </row>
    <row r="42" spans="2:15" ht="13.5" customHeight="1">
      <c r="B42" s="156"/>
      <c r="C42" s="156"/>
      <c r="D42" s="156"/>
      <c r="E42" s="156"/>
      <c r="F42" s="156"/>
      <c r="G42" s="156"/>
      <c r="H42" s="156"/>
      <c r="I42" s="156"/>
      <c r="J42" s="156"/>
      <c r="K42" s="156"/>
      <c r="L42" s="156"/>
      <c r="M42" s="156"/>
      <c r="N42" s="159"/>
      <c r="O42" s="244"/>
    </row>
    <row r="43" spans="2:15">
      <c r="B43" s="156"/>
      <c r="C43" s="157" t="s">
        <v>379</v>
      </c>
      <c r="D43" s="156"/>
      <c r="E43" s="156"/>
      <c r="F43" s="156"/>
      <c r="G43" s="156"/>
      <c r="H43" s="156"/>
      <c r="I43" s="156"/>
      <c r="J43" s="156"/>
      <c r="K43" s="156"/>
      <c r="L43" s="156"/>
      <c r="M43" s="156"/>
      <c r="N43" s="156"/>
      <c r="O43" s="244"/>
    </row>
    <row r="44" spans="2:15" ht="13.5" customHeight="1">
      <c r="B44" s="156"/>
      <c r="C44" s="676" t="s">
        <v>324</v>
      </c>
      <c r="D44" s="791"/>
      <c r="E44" s="1153"/>
      <c r="F44" s="1156" t="s">
        <v>327</v>
      </c>
      <c r="G44" s="1156"/>
      <c r="H44" s="1156"/>
      <c r="I44" s="1156"/>
      <c r="J44" s="1156"/>
      <c r="K44" s="1156"/>
      <c r="L44" s="1156"/>
      <c r="M44" s="1159"/>
      <c r="N44" s="159"/>
      <c r="O44" s="244"/>
    </row>
    <row r="45" spans="2:15" ht="13.5" customHeight="1">
      <c r="B45" s="156"/>
      <c r="C45" s="678"/>
      <c r="D45" s="1164"/>
      <c r="E45" s="1154"/>
      <c r="F45" s="1157"/>
      <c r="G45" s="1157"/>
      <c r="H45" s="1157"/>
      <c r="I45" s="1157"/>
      <c r="J45" s="1157"/>
      <c r="K45" s="1157"/>
      <c r="L45" s="1157"/>
      <c r="M45" s="1160"/>
      <c r="N45" s="159"/>
      <c r="O45" s="244"/>
    </row>
    <row r="46" spans="2:15" ht="13.5" customHeight="1">
      <c r="B46" s="156"/>
      <c r="C46" s="563"/>
      <c r="D46" s="793"/>
      <c r="E46" s="1155"/>
      <c r="F46" s="1158"/>
      <c r="G46" s="1158"/>
      <c r="H46" s="1158"/>
      <c r="I46" s="1158"/>
      <c r="J46" s="1158"/>
      <c r="K46" s="1158"/>
      <c r="L46" s="1158"/>
      <c r="M46" s="1161"/>
      <c r="N46" s="159"/>
      <c r="O46" s="244"/>
    </row>
    <row r="47" spans="2:15" ht="13.5" customHeight="1">
      <c r="B47" s="156"/>
      <c r="C47" s="156"/>
      <c r="D47" s="156"/>
      <c r="E47" s="156"/>
      <c r="F47" s="156"/>
      <c r="G47" s="156"/>
      <c r="H47" s="156"/>
      <c r="I47" s="156"/>
      <c r="J47" s="156"/>
      <c r="K47" s="156"/>
      <c r="L47" s="156"/>
      <c r="M47" s="156"/>
      <c r="N47" s="159"/>
      <c r="O47" s="244"/>
    </row>
    <row r="48" spans="2:15">
      <c r="B48" s="156"/>
      <c r="C48" s="157" t="s">
        <v>380</v>
      </c>
      <c r="D48" s="156"/>
      <c r="E48" s="156"/>
      <c r="F48" s="156"/>
      <c r="G48" s="156"/>
      <c r="H48" s="156"/>
      <c r="I48" s="156"/>
      <c r="J48" s="156"/>
      <c r="K48" s="156"/>
      <c r="L48" s="156"/>
      <c r="M48" s="156"/>
      <c r="N48" s="156"/>
      <c r="O48" s="244"/>
    </row>
    <row r="49" spans="2:15" ht="13.5" customHeight="1">
      <c r="B49" s="156"/>
      <c r="C49" s="676" t="s">
        <v>324</v>
      </c>
      <c r="D49" s="791"/>
      <c r="E49" s="1153"/>
      <c r="F49" s="1156" t="s">
        <v>327</v>
      </c>
      <c r="G49" s="1156"/>
      <c r="H49" s="1156"/>
      <c r="I49" s="1156"/>
      <c r="J49" s="1156"/>
      <c r="K49" s="1156"/>
      <c r="L49" s="1156"/>
      <c r="M49" s="1159"/>
      <c r="N49" s="159"/>
      <c r="O49" s="244"/>
    </row>
    <row r="50" spans="2:15" ht="13.5" customHeight="1">
      <c r="B50" s="156"/>
      <c r="C50" s="678"/>
      <c r="D50" s="1164"/>
      <c r="E50" s="1154"/>
      <c r="F50" s="1157"/>
      <c r="G50" s="1157"/>
      <c r="H50" s="1157"/>
      <c r="I50" s="1157"/>
      <c r="J50" s="1157"/>
      <c r="K50" s="1157"/>
      <c r="L50" s="1157"/>
      <c r="M50" s="1160"/>
      <c r="N50" s="159"/>
      <c r="O50" s="244"/>
    </row>
    <row r="51" spans="2:15" ht="13.5" customHeight="1">
      <c r="B51" s="156"/>
      <c r="C51" s="563"/>
      <c r="D51" s="793"/>
      <c r="E51" s="1155"/>
      <c r="F51" s="1158"/>
      <c r="G51" s="1158"/>
      <c r="H51" s="1158"/>
      <c r="I51" s="1158"/>
      <c r="J51" s="1158"/>
      <c r="K51" s="1158"/>
      <c r="L51" s="1158"/>
      <c r="M51" s="1161"/>
      <c r="N51" s="159"/>
      <c r="O51" s="244"/>
    </row>
    <row r="52" spans="2:15" ht="13.5" customHeight="1">
      <c r="B52" s="156"/>
      <c r="C52" s="156"/>
      <c r="D52" s="156"/>
      <c r="E52" s="156"/>
      <c r="F52" s="156"/>
      <c r="G52" s="156"/>
      <c r="H52" s="156"/>
      <c r="I52" s="156"/>
      <c r="J52" s="156"/>
      <c r="K52" s="156"/>
      <c r="L52" s="156"/>
      <c r="M52" s="156"/>
      <c r="N52" s="159"/>
      <c r="O52" s="244"/>
    </row>
    <row r="53" spans="2:15">
      <c r="B53" s="156"/>
      <c r="C53" s="157" t="s">
        <v>381</v>
      </c>
      <c r="D53" s="156"/>
      <c r="E53" s="156"/>
      <c r="F53" s="156"/>
      <c r="G53" s="156"/>
      <c r="H53" s="156"/>
      <c r="I53" s="156"/>
      <c r="J53" s="156"/>
      <c r="K53" s="156"/>
      <c r="L53" s="156"/>
      <c r="M53" s="156"/>
      <c r="N53" s="156"/>
      <c r="O53" s="244"/>
    </row>
    <row r="54" spans="2:15" ht="13.5" customHeight="1">
      <c r="B54" s="156"/>
      <c r="C54" s="676" t="s">
        <v>324</v>
      </c>
      <c r="D54" s="791"/>
      <c r="E54" s="1153"/>
      <c r="F54" s="1156" t="s">
        <v>327</v>
      </c>
      <c r="G54" s="1156"/>
      <c r="H54" s="1156"/>
      <c r="I54" s="1156"/>
      <c r="J54" s="1156"/>
      <c r="K54" s="1156"/>
      <c r="L54" s="1156"/>
      <c r="M54" s="1159"/>
      <c r="N54" s="159"/>
      <c r="O54" s="244"/>
    </row>
    <row r="55" spans="2:15" ht="13.5" customHeight="1">
      <c r="B55" s="156"/>
      <c r="C55" s="678"/>
      <c r="D55" s="1164"/>
      <c r="E55" s="1154"/>
      <c r="F55" s="1157"/>
      <c r="G55" s="1157"/>
      <c r="H55" s="1157"/>
      <c r="I55" s="1157"/>
      <c r="J55" s="1157"/>
      <c r="K55" s="1157"/>
      <c r="L55" s="1157"/>
      <c r="M55" s="1160"/>
      <c r="N55" s="159"/>
      <c r="O55" s="244"/>
    </row>
    <row r="56" spans="2:15" ht="13.5" customHeight="1">
      <c r="B56" s="156"/>
      <c r="C56" s="563"/>
      <c r="D56" s="793"/>
      <c r="E56" s="1155"/>
      <c r="F56" s="1158"/>
      <c r="G56" s="1158"/>
      <c r="H56" s="1158"/>
      <c r="I56" s="1158"/>
      <c r="J56" s="1158"/>
      <c r="K56" s="1158"/>
      <c r="L56" s="1158"/>
      <c r="M56" s="1161"/>
      <c r="N56" s="159"/>
      <c r="O56" s="244"/>
    </row>
    <row r="57" spans="2:15" ht="13.5" customHeight="1">
      <c r="B57" s="156"/>
      <c r="C57" s="99"/>
      <c r="D57" s="99"/>
      <c r="E57" s="100"/>
      <c r="F57" s="101"/>
      <c r="G57" s="101"/>
      <c r="H57" s="101"/>
      <c r="I57" s="101"/>
      <c r="J57" s="101"/>
      <c r="K57" s="101"/>
      <c r="L57" s="101"/>
      <c r="M57" s="101"/>
      <c r="N57" s="159"/>
      <c r="O57" s="244"/>
    </row>
    <row r="58" spans="2:15" ht="13.5" customHeight="1">
      <c r="B58" s="156"/>
      <c r="C58" s="157" t="s">
        <v>382</v>
      </c>
      <c r="D58" s="156"/>
      <c r="E58" s="156"/>
      <c r="F58" s="156"/>
      <c r="G58" s="156"/>
      <c r="H58" s="156"/>
      <c r="I58" s="156"/>
      <c r="J58" s="156"/>
      <c r="K58" s="156"/>
      <c r="L58" s="156"/>
      <c r="M58" s="156"/>
      <c r="N58" s="159"/>
      <c r="O58" s="244"/>
    </row>
    <row r="59" spans="2:15" ht="13.5" customHeight="1">
      <c r="B59" s="156"/>
      <c r="C59" s="676" t="s">
        <v>326</v>
      </c>
      <c r="D59" s="791"/>
      <c r="E59" s="1153"/>
      <c r="F59" s="1165" t="s">
        <v>327</v>
      </c>
      <c r="G59" s="1156"/>
      <c r="H59" s="1156"/>
      <c r="I59" s="1156"/>
      <c r="J59" s="1156"/>
      <c r="K59" s="1156"/>
      <c r="L59" s="1156"/>
      <c r="M59" s="1159"/>
      <c r="N59" s="159"/>
      <c r="O59" s="244"/>
    </row>
    <row r="60" spans="2:15" ht="13.5" customHeight="1">
      <c r="B60" s="156"/>
      <c r="C60" s="678"/>
      <c r="D60" s="1164"/>
      <c r="E60" s="1154"/>
      <c r="F60" s="1157"/>
      <c r="G60" s="1157"/>
      <c r="H60" s="1157"/>
      <c r="I60" s="1157"/>
      <c r="J60" s="1157"/>
      <c r="K60" s="1157"/>
      <c r="L60" s="1157"/>
      <c r="M60" s="1160"/>
      <c r="N60" s="159"/>
      <c r="O60" s="244"/>
    </row>
    <row r="61" spans="2:15" ht="13.5" customHeight="1">
      <c r="B61" s="156"/>
      <c r="C61" s="563"/>
      <c r="D61" s="793"/>
      <c r="E61" s="1155"/>
      <c r="F61" s="1158"/>
      <c r="G61" s="1158"/>
      <c r="H61" s="1158"/>
      <c r="I61" s="1158"/>
      <c r="J61" s="1158"/>
      <c r="K61" s="1158"/>
      <c r="L61" s="1158"/>
      <c r="M61" s="1161"/>
      <c r="N61" s="159"/>
      <c r="O61" s="244"/>
    </row>
    <row r="62" spans="2:15" ht="13.5" customHeight="1">
      <c r="B62" s="156"/>
      <c r="C62" s="163"/>
      <c r="D62" s="163"/>
      <c r="E62" s="164"/>
      <c r="F62" s="164"/>
      <c r="G62" s="164"/>
      <c r="H62" s="164"/>
      <c r="I62" s="164"/>
      <c r="J62" s="164"/>
      <c r="K62" s="164"/>
      <c r="L62" s="164"/>
      <c r="M62" s="164"/>
      <c r="N62" s="159"/>
      <c r="O62" s="244"/>
    </row>
    <row r="63" spans="2:15" ht="13.5" customHeight="1">
      <c r="B63" s="156"/>
      <c r="C63" s="156"/>
      <c r="D63" s="156"/>
      <c r="E63" s="156"/>
      <c r="F63" s="156"/>
      <c r="G63" s="156"/>
      <c r="H63" s="156"/>
      <c r="I63" s="156"/>
      <c r="J63" s="156"/>
      <c r="K63" s="156"/>
      <c r="L63" s="156"/>
      <c r="M63" s="156"/>
      <c r="N63" s="159"/>
      <c r="O63" s="244"/>
    </row>
    <row r="64" spans="2:15" ht="13.5" customHeight="1">
      <c r="B64" s="156"/>
      <c r="C64" s="1163" t="s">
        <v>383</v>
      </c>
      <c r="D64" s="1163"/>
      <c r="E64" s="1163"/>
      <c r="F64" s="1163"/>
      <c r="G64" s="1163"/>
      <c r="H64" s="1163"/>
      <c r="I64" s="1163"/>
      <c r="J64" s="1163"/>
      <c r="K64" s="1163"/>
      <c r="L64" s="1163"/>
      <c r="M64" s="1163"/>
      <c r="N64" s="159"/>
      <c r="O64" s="244"/>
    </row>
    <row r="65" spans="2:15" ht="13.5" customHeight="1">
      <c r="B65" s="156"/>
      <c r="C65" s="165"/>
      <c r="D65" s="156"/>
      <c r="E65" s="156"/>
      <c r="F65" s="156"/>
      <c r="G65" s="156"/>
      <c r="H65" s="156"/>
      <c r="I65" s="156"/>
      <c r="J65" s="156"/>
      <c r="K65" s="156"/>
      <c r="L65" s="156"/>
      <c r="M65" s="156"/>
      <c r="N65" s="159"/>
      <c r="O65" s="244"/>
    </row>
    <row r="66" spans="2:15" ht="13.5" customHeight="1">
      <c r="B66" s="156"/>
      <c r="C66" s="157" t="s">
        <v>384</v>
      </c>
      <c r="D66" s="156"/>
      <c r="E66" s="156"/>
      <c r="F66" s="156"/>
      <c r="G66" s="156"/>
      <c r="H66" s="156"/>
      <c r="I66" s="156"/>
      <c r="J66" s="156"/>
      <c r="K66" s="156"/>
      <c r="L66" s="156"/>
      <c r="M66" s="156"/>
      <c r="N66" s="159"/>
      <c r="O66" s="244"/>
    </row>
    <row r="67" spans="2:15" ht="13.5" customHeight="1">
      <c r="B67" s="156"/>
      <c r="C67" s="1147" t="s">
        <v>325</v>
      </c>
      <c r="D67" s="1148"/>
      <c r="E67" s="1153"/>
      <c r="F67" s="1156" t="s">
        <v>327</v>
      </c>
      <c r="G67" s="1156"/>
      <c r="H67" s="1156"/>
      <c r="I67" s="1156"/>
      <c r="J67" s="1156"/>
      <c r="K67" s="1156"/>
      <c r="L67" s="1156"/>
      <c r="M67" s="1159"/>
      <c r="N67" s="166"/>
      <c r="O67" s="244"/>
    </row>
    <row r="68" spans="2:15" ht="13.5" customHeight="1">
      <c r="B68" s="156"/>
      <c r="C68" s="1149"/>
      <c r="D68" s="1150"/>
      <c r="E68" s="1154"/>
      <c r="F68" s="1157"/>
      <c r="G68" s="1157"/>
      <c r="H68" s="1157"/>
      <c r="I68" s="1157"/>
      <c r="J68" s="1157"/>
      <c r="K68" s="1157"/>
      <c r="L68" s="1157"/>
      <c r="M68" s="1160"/>
      <c r="N68" s="166"/>
      <c r="O68" s="244"/>
    </row>
    <row r="69" spans="2:15" ht="13.5" customHeight="1">
      <c r="B69" s="156"/>
      <c r="C69" s="1151"/>
      <c r="D69" s="1152"/>
      <c r="E69" s="1155"/>
      <c r="F69" s="1158"/>
      <c r="G69" s="1158"/>
      <c r="H69" s="1158"/>
      <c r="I69" s="1158"/>
      <c r="J69" s="1158"/>
      <c r="K69" s="1158"/>
      <c r="L69" s="1158"/>
      <c r="M69" s="1161"/>
      <c r="N69" s="156"/>
      <c r="O69" s="244"/>
    </row>
    <row r="70" spans="2:15" ht="14">
      <c r="B70" s="166"/>
      <c r="C70" s="167"/>
      <c r="D70" s="168"/>
      <c r="E70" s="166"/>
      <c r="F70" s="156"/>
      <c r="G70" s="156"/>
      <c r="H70" s="156"/>
      <c r="I70" s="156"/>
      <c r="J70" s="156"/>
      <c r="K70" s="156"/>
      <c r="L70" s="156"/>
      <c r="M70" s="156"/>
      <c r="N70" s="156"/>
      <c r="O70" s="244"/>
    </row>
    <row r="71" spans="2:15" ht="14">
      <c r="B71" s="166"/>
      <c r="C71" s="157" t="s">
        <v>385</v>
      </c>
      <c r="D71" s="168"/>
      <c r="E71" s="166"/>
      <c r="F71" s="156"/>
      <c r="G71" s="156"/>
      <c r="H71" s="156"/>
      <c r="I71" s="156"/>
      <c r="J71" s="156"/>
      <c r="K71" s="156"/>
      <c r="L71" s="156"/>
      <c r="M71" s="156"/>
      <c r="N71" s="156"/>
      <c r="O71" s="244"/>
    </row>
    <row r="72" spans="2:15" ht="14">
      <c r="B72" s="166"/>
      <c r="C72" s="157" t="s">
        <v>386</v>
      </c>
      <c r="D72" s="168"/>
      <c r="E72" s="166"/>
      <c r="F72" s="156"/>
      <c r="G72" s="156"/>
      <c r="H72" s="156"/>
      <c r="I72" s="156"/>
      <c r="J72" s="156"/>
      <c r="K72" s="156"/>
      <c r="L72" s="156"/>
      <c r="M72" s="156"/>
      <c r="N72" s="156"/>
      <c r="O72" s="244"/>
    </row>
    <row r="73" spans="2:15">
      <c r="B73" s="166"/>
      <c r="C73" s="1147" t="s">
        <v>325</v>
      </c>
      <c r="D73" s="1148"/>
      <c r="E73" s="1153"/>
      <c r="F73" s="1156" t="s">
        <v>327</v>
      </c>
      <c r="G73" s="1156"/>
      <c r="H73" s="1156"/>
      <c r="I73" s="1156"/>
      <c r="J73" s="1156"/>
      <c r="K73" s="1156"/>
      <c r="L73" s="1156"/>
      <c r="M73" s="1159"/>
      <c r="N73" s="156"/>
      <c r="O73" s="244"/>
    </row>
    <row r="74" spans="2:15">
      <c r="B74" s="166"/>
      <c r="C74" s="1149"/>
      <c r="D74" s="1150"/>
      <c r="E74" s="1154"/>
      <c r="F74" s="1157"/>
      <c r="G74" s="1157"/>
      <c r="H74" s="1157"/>
      <c r="I74" s="1157"/>
      <c r="J74" s="1157"/>
      <c r="K74" s="1157"/>
      <c r="L74" s="1157"/>
      <c r="M74" s="1160"/>
      <c r="N74" s="156"/>
      <c r="O74" s="244"/>
    </row>
    <row r="75" spans="2:15">
      <c r="B75" s="166"/>
      <c r="C75" s="1151"/>
      <c r="D75" s="1152"/>
      <c r="E75" s="1155"/>
      <c r="F75" s="1158"/>
      <c r="G75" s="1158"/>
      <c r="H75" s="1158"/>
      <c r="I75" s="1158"/>
      <c r="J75" s="1158"/>
      <c r="K75" s="1158"/>
      <c r="L75" s="1158"/>
      <c r="M75" s="1161"/>
      <c r="N75" s="156"/>
      <c r="O75" s="244"/>
    </row>
    <row r="76" spans="2:15">
      <c r="B76" s="166"/>
      <c r="C76" s="169"/>
      <c r="D76" s="169"/>
      <c r="E76" s="164"/>
      <c r="F76" s="164"/>
      <c r="G76" s="164"/>
      <c r="H76" s="164"/>
      <c r="I76" s="164"/>
      <c r="J76" s="164"/>
      <c r="K76" s="164"/>
      <c r="L76" s="164"/>
      <c r="M76" s="164"/>
      <c r="N76" s="156"/>
      <c r="O76" s="244"/>
    </row>
    <row r="77" spans="2:15">
      <c r="B77" s="166"/>
      <c r="C77" s="169"/>
      <c r="D77" s="169"/>
      <c r="E77" s="164"/>
      <c r="F77" s="164"/>
      <c r="G77" s="164"/>
      <c r="H77" s="164"/>
      <c r="I77" s="164"/>
      <c r="J77" s="164"/>
      <c r="K77" s="164"/>
      <c r="L77" s="164"/>
      <c r="M77" s="164"/>
      <c r="N77" s="156"/>
      <c r="O77" s="244"/>
    </row>
    <row r="78" spans="2:15" ht="14">
      <c r="B78" s="166"/>
      <c r="C78" s="1163" t="s">
        <v>408</v>
      </c>
      <c r="D78" s="1163"/>
      <c r="E78" s="1163"/>
      <c r="F78" s="1163"/>
      <c r="G78" s="1163"/>
      <c r="H78" s="1163"/>
      <c r="I78" s="1163"/>
      <c r="J78" s="1163"/>
      <c r="K78" s="1163"/>
      <c r="L78" s="1163"/>
      <c r="M78" s="1163"/>
      <c r="N78" s="156"/>
      <c r="O78" s="244"/>
    </row>
    <row r="79" spans="2:15">
      <c r="B79" s="156"/>
      <c r="C79" s="156"/>
      <c r="D79" s="156"/>
      <c r="E79" s="156"/>
      <c r="F79" s="156"/>
      <c r="G79" s="156"/>
      <c r="H79" s="156"/>
      <c r="I79" s="156"/>
      <c r="J79" s="156"/>
      <c r="K79" s="156"/>
      <c r="L79" s="156"/>
      <c r="M79" s="156"/>
      <c r="N79" s="156"/>
      <c r="O79" s="244"/>
    </row>
    <row r="80" spans="2:15" ht="13.5" customHeight="1">
      <c r="B80" s="156"/>
      <c r="C80" s="676" t="s">
        <v>324</v>
      </c>
      <c r="D80" s="791"/>
      <c r="E80" s="1153"/>
      <c r="F80" s="1156" t="s">
        <v>327</v>
      </c>
      <c r="G80" s="1156"/>
      <c r="H80" s="1156"/>
      <c r="I80" s="1156"/>
      <c r="J80" s="1156"/>
      <c r="K80" s="1156"/>
      <c r="L80" s="1156"/>
      <c r="M80" s="1159"/>
      <c r="N80" s="159"/>
      <c r="O80" s="244"/>
    </row>
    <row r="81" spans="2:15" ht="13.5" customHeight="1">
      <c r="B81" s="156"/>
      <c r="C81" s="678"/>
      <c r="D81" s="1164"/>
      <c r="E81" s="1154"/>
      <c r="F81" s="1157"/>
      <c r="G81" s="1157"/>
      <c r="H81" s="1157"/>
      <c r="I81" s="1157"/>
      <c r="J81" s="1157"/>
      <c r="K81" s="1157"/>
      <c r="L81" s="1157"/>
      <c r="M81" s="1160"/>
      <c r="N81" s="159"/>
      <c r="O81" s="244"/>
    </row>
    <row r="82" spans="2:15" ht="13.5" customHeight="1">
      <c r="B82" s="156"/>
      <c r="C82" s="563"/>
      <c r="D82" s="793"/>
      <c r="E82" s="1155"/>
      <c r="F82" s="1158"/>
      <c r="G82" s="1158"/>
      <c r="H82" s="1158"/>
      <c r="I82" s="1158"/>
      <c r="J82" s="1158"/>
      <c r="K82" s="1158"/>
      <c r="L82" s="1158"/>
      <c r="M82" s="1161"/>
      <c r="N82" s="159"/>
      <c r="O82" s="244"/>
    </row>
    <row r="83" spans="2:15" ht="13.5" customHeight="1">
      <c r="B83" s="156"/>
      <c r="C83" s="156"/>
      <c r="D83" s="156"/>
      <c r="E83" s="156"/>
      <c r="F83" s="156"/>
      <c r="G83" s="156"/>
      <c r="H83" s="156"/>
      <c r="I83" s="156"/>
      <c r="J83" s="156"/>
      <c r="K83" s="156"/>
      <c r="L83" s="156"/>
      <c r="M83" s="156"/>
      <c r="N83" s="159"/>
      <c r="O83" s="244"/>
    </row>
    <row r="84" spans="2:15" ht="14">
      <c r="B84" s="166"/>
      <c r="C84" s="170" t="s">
        <v>2</v>
      </c>
      <c r="D84" s="166"/>
      <c r="E84" s="166"/>
      <c r="F84" s="166"/>
      <c r="G84" s="166"/>
      <c r="H84" s="166"/>
      <c r="I84" s="166"/>
      <c r="J84" s="166"/>
      <c r="K84" s="166"/>
      <c r="L84" s="166"/>
      <c r="M84" s="166"/>
      <c r="N84" s="166"/>
      <c r="O84" s="244"/>
    </row>
    <row r="85" spans="2:15">
      <c r="B85" s="156"/>
      <c r="C85" s="156"/>
      <c r="D85" s="156"/>
      <c r="E85" s="156"/>
      <c r="F85" s="156"/>
      <c r="G85" s="156"/>
      <c r="H85" s="156"/>
      <c r="I85" s="156"/>
      <c r="J85" s="156"/>
      <c r="K85" s="156"/>
      <c r="L85" s="156"/>
      <c r="M85" s="156"/>
      <c r="N85" s="156"/>
      <c r="O85" s="244"/>
    </row>
    <row r="86" spans="2:15">
      <c r="B86" s="156"/>
      <c r="C86" s="156"/>
      <c r="D86" s="156"/>
      <c r="E86" s="156"/>
      <c r="F86" s="156"/>
      <c r="G86" s="156"/>
      <c r="H86" s="156"/>
      <c r="I86" s="156"/>
      <c r="J86" s="156"/>
      <c r="K86" s="156"/>
      <c r="L86" s="156"/>
      <c r="M86" s="156"/>
      <c r="N86" s="156"/>
      <c r="O86" s="244"/>
    </row>
    <row r="87" spans="2:15" ht="19">
      <c r="B87" s="1162" t="s">
        <v>1</v>
      </c>
      <c r="C87" s="1162"/>
      <c r="D87" s="1162"/>
      <c r="E87" s="1162"/>
      <c r="F87" s="1162"/>
      <c r="G87" s="1162"/>
      <c r="H87" s="1162"/>
      <c r="I87" s="1162"/>
      <c r="J87" s="1162"/>
      <c r="K87" s="1162"/>
      <c r="L87" s="1162"/>
      <c r="M87" s="1162"/>
      <c r="N87" s="1162"/>
      <c r="O87" s="1162"/>
    </row>
    <row r="88" spans="2:15" ht="22.5" customHeight="1"/>
  </sheetData>
  <sheetProtection sheet="1" selectLockedCells="1"/>
  <mergeCells count="70">
    <mergeCell ref="K2:N2"/>
    <mergeCell ref="I3:N5"/>
    <mergeCell ref="B9:N9"/>
    <mergeCell ref="C11:D12"/>
    <mergeCell ref="E11:F11"/>
    <mergeCell ref="G11:M11"/>
    <mergeCell ref="E12:F12"/>
    <mergeCell ref="G12:M12"/>
    <mergeCell ref="E15:F15"/>
    <mergeCell ref="G15:M15"/>
    <mergeCell ref="E16:F16"/>
    <mergeCell ref="G16:M16"/>
    <mergeCell ref="E17:F17"/>
    <mergeCell ref="G17:M17"/>
    <mergeCell ref="E18:F18"/>
    <mergeCell ref="G18:M18"/>
    <mergeCell ref="E19:F19"/>
    <mergeCell ref="G19:M19"/>
    <mergeCell ref="E20:F20"/>
    <mergeCell ref="G20:M20"/>
    <mergeCell ref="E24:F24"/>
    <mergeCell ref="G24:M24"/>
    <mergeCell ref="E25:F25"/>
    <mergeCell ref="G25:M25"/>
    <mergeCell ref="C31:M31"/>
    <mergeCell ref="E21:F21"/>
    <mergeCell ref="G21:M21"/>
    <mergeCell ref="E22:F22"/>
    <mergeCell ref="G22:M22"/>
    <mergeCell ref="E23:F23"/>
    <mergeCell ref="G23:M23"/>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C54:D56"/>
    <mergeCell ref="E54:E56"/>
    <mergeCell ref="F54:L56"/>
    <mergeCell ref="M54:M56"/>
    <mergeCell ref="C64:M64"/>
    <mergeCell ref="C59:D61"/>
    <mergeCell ref="E59:E61"/>
    <mergeCell ref="F59:L61"/>
    <mergeCell ref="M59:M61"/>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s>
  <phoneticPr fontId="10"/>
  <conditionalFormatting sqref="E11:M11">
    <cfRule type="expression" dxfId="199" priority="15">
      <formula>$E$12="○"</formula>
    </cfRule>
  </conditionalFormatting>
  <conditionalFormatting sqref="E12:M12">
    <cfRule type="expression" dxfId="198" priority="16">
      <formula>$E$11="○"</formula>
    </cfRule>
  </conditionalFormatting>
  <conditionalFormatting sqref="E15:M15 E22:M22 E25:M25">
    <cfRule type="expression" dxfId="197" priority="12">
      <formula>$E$12="○"</formula>
    </cfRule>
  </conditionalFormatting>
  <conditionalFormatting sqref="E16:M21">
    <cfRule type="expression" dxfId="196" priority="11">
      <formula>$E$15="○"</formula>
    </cfRule>
  </conditionalFormatting>
  <conditionalFormatting sqref="E23:M24">
    <cfRule type="expression" dxfId="195" priority="10">
      <formula>$E$22="○"</formula>
    </cfRule>
  </conditionalFormatting>
  <conditionalFormatting sqref="E34:M36">
    <cfRule type="expression" dxfId="194" priority="9">
      <formula>$E$16="○"</formula>
    </cfRule>
  </conditionalFormatting>
  <conditionalFormatting sqref="E39:M41">
    <cfRule type="expression" dxfId="193" priority="8">
      <formula>$E$17="○"</formula>
    </cfRule>
  </conditionalFormatting>
  <conditionalFormatting sqref="E44:M46">
    <cfRule type="expression" dxfId="192" priority="7">
      <formula>$E$18="○"</formula>
    </cfRule>
  </conditionalFormatting>
  <conditionalFormatting sqref="E49:M51">
    <cfRule type="expression" dxfId="191" priority="6">
      <formula>$E$19="○"</formula>
    </cfRule>
  </conditionalFormatting>
  <conditionalFormatting sqref="E54:M56">
    <cfRule type="expression" dxfId="190" priority="5">
      <formula>$E$20="○"</formula>
    </cfRule>
  </conditionalFormatting>
  <conditionalFormatting sqref="E59:M61">
    <cfRule type="expression" dxfId="189" priority="4">
      <formula>$E$21="○"</formula>
    </cfRule>
  </conditionalFormatting>
  <conditionalFormatting sqref="E62:M62">
    <cfRule type="expression" dxfId="188" priority="13">
      <formula>#REF!="○"</formula>
    </cfRule>
  </conditionalFormatting>
  <conditionalFormatting sqref="E67:M69">
    <cfRule type="expression" dxfId="187" priority="3">
      <formula>$E$23="○"</formula>
    </cfRule>
  </conditionalFormatting>
  <conditionalFormatting sqref="E73:M75">
    <cfRule type="expression" dxfId="186" priority="2">
      <formula>$E$24="○"</formula>
    </cfRule>
  </conditionalFormatting>
  <conditionalFormatting sqref="E80:M82">
    <cfRule type="expression" dxfId="185" priority="1">
      <formula>$E$25="○"</formula>
    </cfRule>
  </conditionalFormatting>
  <conditionalFormatting sqref="F62:L62">
    <cfRule type="cellIs" dxfId="184"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2" width="6.453125" style="62" customWidth="1"/>
    <col min="3" max="4" width="7.08984375" style="62" customWidth="1"/>
    <col min="5" max="14" width="6.453125" style="62" customWidth="1"/>
    <col min="15" max="15" width="2.453125" style="62" customWidth="1"/>
    <col min="16" max="16" width="3.7265625" style="62" customWidth="1"/>
    <col min="17" max="16384" width="9" style="62"/>
  </cols>
  <sheetData>
    <row r="1" spans="2:34" ht="22.5" customHeight="1"/>
    <row r="2" spans="2:34" ht="25.5">
      <c r="B2" s="156"/>
      <c r="C2" s="156"/>
      <c r="D2" s="156"/>
      <c r="E2" s="156"/>
      <c r="F2" s="156"/>
      <c r="G2" s="156"/>
      <c r="H2" s="156"/>
      <c r="I2" s="156"/>
      <c r="J2" s="156"/>
      <c r="K2" s="246"/>
      <c r="L2" s="740" t="s">
        <v>463</v>
      </c>
      <c r="M2" s="740"/>
      <c r="N2" s="740"/>
      <c r="O2" s="247"/>
      <c r="AB2" s="63"/>
      <c r="AC2" s="63"/>
      <c r="AD2" s="63"/>
      <c r="AE2" s="63"/>
      <c r="AF2" s="63"/>
      <c r="AG2" s="63"/>
      <c r="AH2" s="63"/>
    </row>
    <row r="3" spans="2:34">
      <c r="B3" s="156"/>
      <c r="C3" s="156"/>
      <c r="D3" s="156"/>
      <c r="E3" s="156"/>
      <c r="F3" s="156"/>
      <c r="G3" s="156"/>
      <c r="H3" s="156"/>
      <c r="I3" s="156"/>
      <c r="J3" s="156"/>
      <c r="K3" s="156"/>
      <c r="L3" s="1223" t="s">
        <v>133</v>
      </c>
      <c r="M3" s="1223"/>
      <c r="N3" s="1223"/>
      <c r="O3" s="247"/>
    </row>
    <row r="4" spans="2:34">
      <c r="B4" s="156"/>
      <c r="C4" s="156"/>
      <c r="D4" s="156"/>
      <c r="E4" s="156"/>
      <c r="F4" s="156"/>
      <c r="G4" s="156"/>
      <c r="H4" s="156"/>
      <c r="I4" s="156"/>
      <c r="J4" s="156"/>
      <c r="K4" s="156"/>
      <c r="L4" s="1223"/>
      <c r="M4" s="1223"/>
      <c r="N4" s="1223"/>
      <c r="O4" s="247"/>
    </row>
    <row r="5" spans="2:34">
      <c r="B5" s="156"/>
      <c r="C5" s="156"/>
      <c r="D5" s="156"/>
      <c r="E5" s="156"/>
      <c r="F5" s="156"/>
      <c r="G5" s="156"/>
      <c r="H5" s="156"/>
      <c r="I5" s="156"/>
      <c r="J5" s="156"/>
      <c r="K5" s="156"/>
      <c r="L5" s="1223"/>
      <c r="M5" s="1223"/>
      <c r="N5" s="1223"/>
      <c r="O5" s="247"/>
    </row>
    <row r="6" spans="2:34">
      <c r="B6" s="156"/>
      <c r="C6" s="156"/>
      <c r="D6" s="156"/>
      <c r="E6" s="156"/>
      <c r="F6" s="156"/>
      <c r="G6" s="156"/>
      <c r="H6" s="156"/>
      <c r="I6" s="156"/>
      <c r="J6" s="156"/>
      <c r="K6" s="156"/>
      <c r="L6" s="156"/>
      <c r="M6" s="156"/>
      <c r="N6" s="156"/>
      <c r="O6" s="247"/>
    </row>
    <row r="7" spans="2:34">
      <c r="B7" s="156"/>
      <c r="C7" s="156"/>
      <c r="D7" s="156"/>
      <c r="E7" s="156"/>
      <c r="F7" s="156"/>
      <c r="G7" s="156"/>
      <c r="H7" s="156"/>
      <c r="I7" s="156"/>
      <c r="J7" s="156"/>
      <c r="K7" s="156"/>
      <c r="L7" s="156"/>
      <c r="M7" s="156"/>
      <c r="N7" s="156"/>
      <c r="O7" s="247"/>
    </row>
    <row r="8" spans="2:34">
      <c r="B8" s="156"/>
      <c r="C8" s="156"/>
      <c r="D8" s="156"/>
      <c r="E8" s="156"/>
      <c r="F8" s="156"/>
      <c r="G8" s="156"/>
      <c r="H8" s="156"/>
      <c r="I8" s="156"/>
      <c r="J8" s="156"/>
      <c r="K8" s="156"/>
      <c r="L8" s="156"/>
      <c r="M8" s="156"/>
      <c r="N8" s="156"/>
      <c r="O8" s="247"/>
    </row>
    <row r="9" spans="2:34" ht="16.5">
      <c r="B9" s="1190" t="s">
        <v>134</v>
      </c>
      <c r="C9" s="1190"/>
      <c r="D9" s="1190"/>
      <c r="E9" s="1190"/>
      <c r="F9" s="1190"/>
      <c r="G9" s="1190"/>
      <c r="H9" s="1190"/>
      <c r="I9" s="1190"/>
      <c r="J9" s="1190"/>
      <c r="K9" s="1190"/>
      <c r="L9" s="1190"/>
      <c r="M9" s="1190"/>
      <c r="N9" s="1190"/>
      <c r="O9" s="247"/>
    </row>
    <row r="10" spans="2:34">
      <c r="B10" s="158"/>
      <c r="C10" s="158"/>
      <c r="D10" s="158"/>
      <c r="E10" s="158"/>
      <c r="F10" s="158"/>
      <c r="G10" s="158"/>
      <c r="H10" s="158"/>
      <c r="I10" s="158"/>
      <c r="J10" s="158"/>
      <c r="K10" s="158"/>
      <c r="L10" s="158"/>
      <c r="M10" s="158"/>
      <c r="N10" s="158"/>
      <c r="O10" s="247"/>
    </row>
    <row r="11" spans="2:34">
      <c r="B11" s="156"/>
      <c r="C11" s="156"/>
      <c r="D11" s="156"/>
      <c r="E11" s="156"/>
      <c r="F11" s="156"/>
      <c r="G11" s="156"/>
      <c r="H11" s="156"/>
      <c r="I11" s="156"/>
      <c r="J11" s="156"/>
      <c r="K11" s="156"/>
      <c r="L11" s="156"/>
      <c r="M11" s="156"/>
      <c r="N11" s="156"/>
      <c r="O11" s="247"/>
    </row>
    <row r="12" spans="2:34" ht="13.5" customHeight="1">
      <c r="B12" s="156"/>
      <c r="C12" s="1224" t="s">
        <v>267</v>
      </c>
      <c r="D12" s="1225"/>
      <c r="E12" s="1211"/>
      <c r="F12" s="1212"/>
      <c r="G12" s="1230" t="s">
        <v>236</v>
      </c>
      <c r="H12" s="1231"/>
      <c r="I12" s="1231"/>
      <c r="J12" s="1231"/>
      <c r="K12" s="1231"/>
      <c r="L12" s="1231"/>
      <c r="M12" s="1232"/>
      <c r="N12" s="159"/>
      <c r="O12" s="247"/>
    </row>
    <row r="13" spans="2:34" ht="13.5" customHeight="1">
      <c r="B13" s="156"/>
      <c r="C13" s="1226"/>
      <c r="D13" s="1227"/>
      <c r="E13" s="1213"/>
      <c r="F13" s="1214"/>
      <c r="G13" s="1233"/>
      <c r="H13" s="1234"/>
      <c r="I13" s="1234"/>
      <c r="J13" s="1234"/>
      <c r="K13" s="1234"/>
      <c r="L13" s="1234"/>
      <c r="M13" s="1235"/>
      <c r="N13" s="159"/>
      <c r="O13" s="248"/>
    </row>
    <row r="14" spans="2:34" ht="13.5" customHeight="1">
      <c r="B14" s="156"/>
      <c r="C14" s="1226"/>
      <c r="D14" s="1227"/>
      <c r="E14" s="1215"/>
      <c r="F14" s="1216"/>
      <c r="G14" s="1236"/>
      <c r="H14" s="1237"/>
      <c r="I14" s="1237"/>
      <c r="J14" s="1237"/>
      <c r="K14" s="1237"/>
      <c r="L14" s="1237"/>
      <c r="M14" s="1238"/>
      <c r="N14" s="159"/>
      <c r="O14" s="247"/>
    </row>
    <row r="15" spans="2:34">
      <c r="B15" s="156"/>
      <c r="C15" s="1226"/>
      <c r="D15" s="1227"/>
      <c r="E15" s="1211"/>
      <c r="F15" s="1212"/>
      <c r="G15" s="1217" t="s">
        <v>135</v>
      </c>
      <c r="H15" s="1217"/>
      <c r="I15" s="1217"/>
      <c r="J15" s="1217"/>
      <c r="K15" s="1217"/>
      <c r="L15" s="1217"/>
      <c r="M15" s="1218"/>
      <c r="N15" s="159"/>
      <c r="O15" s="247"/>
    </row>
    <row r="16" spans="2:34">
      <c r="B16" s="156"/>
      <c r="C16" s="1226"/>
      <c r="D16" s="1227"/>
      <c r="E16" s="1213"/>
      <c r="F16" s="1214"/>
      <c r="G16" s="1219"/>
      <c r="H16" s="1219"/>
      <c r="I16" s="1219"/>
      <c r="J16" s="1219"/>
      <c r="K16" s="1219"/>
      <c r="L16" s="1219"/>
      <c r="M16" s="1220"/>
      <c r="N16" s="159"/>
      <c r="O16" s="247"/>
    </row>
    <row r="17" spans="2:15">
      <c r="B17" s="156"/>
      <c r="C17" s="1226"/>
      <c r="D17" s="1227"/>
      <c r="E17" s="1215"/>
      <c r="F17" s="1216"/>
      <c r="G17" s="1221"/>
      <c r="H17" s="1221"/>
      <c r="I17" s="1221"/>
      <c r="J17" s="1221"/>
      <c r="K17" s="1221"/>
      <c r="L17" s="1221"/>
      <c r="M17" s="1222"/>
      <c r="N17" s="159"/>
      <c r="O17" s="247"/>
    </row>
    <row r="18" spans="2:15">
      <c r="B18" s="156"/>
      <c r="C18" s="1226"/>
      <c r="D18" s="1227"/>
      <c r="E18" s="1211"/>
      <c r="F18" s="1212"/>
      <c r="G18" s="1217" t="s">
        <v>136</v>
      </c>
      <c r="H18" s="1217"/>
      <c r="I18" s="1217"/>
      <c r="J18" s="1217"/>
      <c r="K18" s="1217"/>
      <c r="L18" s="1217"/>
      <c r="M18" s="1218"/>
      <c r="N18" s="159"/>
      <c r="O18" s="247"/>
    </row>
    <row r="19" spans="2:15">
      <c r="B19" s="156"/>
      <c r="C19" s="1226"/>
      <c r="D19" s="1227"/>
      <c r="E19" s="1213"/>
      <c r="F19" s="1214"/>
      <c r="G19" s="1219"/>
      <c r="H19" s="1219"/>
      <c r="I19" s="1219"/>
      <c r="J19" s="1219"/>
      <c r="K19" s="1219"/>
      <c r="L19" s="1219"/>
      <c r="M19" s="1220"/>
      <c r="N19" s="159"/>
      <c r="O19" s="247"/>
    </row>
    <row r="20" spans="2:15">
      <c r="B20" s="156"/>
      <c r="C20" s="1226"/>
      <c r="D20" s="1227"/>
      <c r="E20" s="1215"/>
      <c r="F20" s="1216"/>
      <c r="G20" s="1221"/>
      <c r="H20" s="1221"/>
      <c r="I20" s="1221"/>
      <c r="J20" s="1221"/>
      <c r="K20" s="1221"/>
      <c r="L20" s="1221"/>
      <c r="M20" s="1222"/>
      <c r="N20" s="159"/>
      <c r="O20" s="247"/>
    </row>
    <row r="21" spans="2:15">
      <c r="B21" s="156"/>
      <c r="C21" s="1226"/>
      <c r="D21" s="1227"/>
      <c r="E21" s="1211"/>
      <c r="F21" s="1212"/>
      <c r="G21" s="1217" t="s">
        <v>139</v>
      </c>
      <c r="H21" s="1217"/>
      <c r="I21" s="1217"/>
      <c r="J21" s="1217"/>
      <c r="K21" s="1217"/>
      <c r="L21" s="1217"/>
      <c r="M21" s="1218"/>
      <c r="N21" s="159"/>
      <c r="O21" s="247"/>
    </row>
    <row r="22" spans="2:15">
      <c r="B22" s="156"/>
      <c r="C22" s="1226"/>
      <c r="D22" s="1227"/>
      <c r="E22" s="1213"/>
      <c r="F22" s="1214"/>
      <c r="G22" s="1219"/>
      <c r="H22" s="1219"/>
      <c r="I22" s="1219"/>
      <c r="J22" s="1219"/>
      <c r="K22" s="1219"/>
      <c r="L22" s="1219"/>
      <c r="M22" s="1220"/>
      <c r="N22" s="159"/>
      <c r="O22" s="247"/>
    </row>
    <row r="23" spans="2:15">
      <c r="B23" s="156"/>
      <c r="C23" s="1228"/>
      <c r="D23" s="1229"/>
      <c r="E23" s="1215"/>
      <c r="F23" s="1216"/>
      <c r="G23" s="1221"/>
      <c r="H23" s="1221"/>
      <c r="I23" s="1221"/>
      <c r="J23" s="1221"/>
      <c r="K23" s="1221"/>
      <c r="L23" s="1221"/>
      <c r="M23" s="1222"/>
      <c r="N23" s="156"/>
      <c r="O23" s="247"/>
    </row>
    <row r="24" spans="2:15">
      <c r="B24" s="156"/>
      <c r="C24" s="156"/>
      <c r="D24" s="156"/>
      <c r="E24" s="22" t="str">
        <f>IF(COUNTBLANK(E12:F23)=24,"　↑　該当するものいずれか１つに○",IF(AND(E21="○",COUNTBLANK(E12:F20)&lt;18),"　↑　いずれか１つに○",IF(COUNTBLANK(E12:F20)&lt;17,"　↑　いずれか１つに○","")))</f>
        <v>　↑　該当するものいずれか１つに○</v>
      </c>
      <c r="F24" s="23"/>
      <c r="G24" s="156"/>
      <c r="H24" s="156"/>
      <c r="I24" s="156"/>
      <c r="J24" s="156"/>
      <c r="K24" s="156"/>
      <c r="L24" s="156"/>
      <c r="M24" s="156"/>
      <c r="N24" s="156"/>
      <c r="O24" s="247"/>
    </row>
    <row r="25" spans="2:15">
      <c r="B25" s="156"/>
      <c r="C25" s="156"/>
      <c r="D25" s="156"/>
      <c r="E25" s="156"/>
      <c r="F25" s="156"/>
      <c r="G25" s="156"/>
      <c r="H25" s="156"/>
      <c r="I25" s="156"/>
      <c r="J25" s="156"/>
      <c r="K25" s="156"/>
      <c r="L25" s="156"/>
      <c r="M25" s="156"/>
      <c r="N25" s="156"/>
      <c r="O25" s="247"/>
    </row>
    <row r="26" spans="2:15">
      <c r="B26" s="156"/>
      <c r="C26" s="156"/>
      <c r="D26" s="156"/>
      <c r="E26" s="156"/>
      <c r="F26" s="156"/>
      <c r="G26" s="156"/>
      <c r="H26" s="156"/>
      <c r="I26" s="156"/>
      <c r="J26" s="156"/>
      <c r="K26" s="156"/>
      <c r="L26" s="156"/>
      <c r="M26" s="156"/>
      <c r="N26" s="156"/>
      <c r="O26" s="247"/>
    </row>
    <row r="27" spans="2:15">
      <c r="B27" s="156"/>
      <c r="C27" s="156"/>
      <c r="D27" s="156"/>
      <c r="E27" s="156"/>
      <c r="F27" s="156"/>
      <c r="G27" s="156"/>
      <c r="H27" s="156"/>
      <c r="I27" s="156"/>
      <c r="J27" s="156"/>
      <c r="K27" s="156"/>
      <c r="L27" s="156"/>
      <c r="M27" s="156"/>
      <c r="N27" s="156"/>
      <c r="O27" s="247"/>
    </row>
    <row r="28" spans="2:15">
      <c r="B28" s="156"/>
      <c r="C28" s="156"/>
      <c r="D28" s="156"/>
      <c r="E28" s="156"/>
      <c r="F28" s="156"/>
      <c r="G28" s="156"/>
      <c r="H28" s="156"/>
      <c r="I28" s="156"/>
      <c r="J28" s="156"/>
      <c r="K28" s="156"/>
      <c r="L28" s="156"/>
      <c r="M28" s="156"/>
      <c r="N28" s="156"/>
      <c r="O28" s="247"/>
    </row>
    <row r="29" spans="2:15">
      <c r="B29" s="156"/>
      <c r="C29" s="156" t="s">
        <v>7</v>
      </c>
      <c r="D29" s="156"/>
      <c r="E29" s="156"/>
      <c r="F29" s="156"/>
      <c r="G29" s="156"/>
      <c r="H29" s="156"/>
      <c r="I29" s="156"/>
      <c r="J29" s="156"/>
      <c r="K29" s="156"/>
      <c r="L29" s="156"/>
      <c r="M29" s="156"/>
      <c r="N29" s="156"/>
      <c r="O29" s="247"/>
    </row>
    <row r="30" spans="2:15">
      <c r="B30" s="156"/>
      <c r="C30" s="1200" t="s">
        <v>131</v>
      </c>
      <c r="D30" s="1201"/>
      <c r="E30" s="1202"/>
      <c r="F30" s="1203"/>
      <c r="G30" s="1203"/>
      <c r="H30" s="1203"/>
      <c r="I30" s="1203"/>
      <c r="J30" s="1203"/>
      <c r="K30" s="1203"/>
      <c r="L30" s="1203"/>
      <c r="M30" s="1204"/>
      <c r="N30" s="156"/>
      <c r="O30" s="247"/>
    </row>
    <row r="31" spans="2:15">
      <c r="B31" s="156"/>
      <c r="C31" s="1201"/>
      <c r="D31" s="1201"/>
      <c r="E31" s="1205"/>
      <c r="F31" s="1206"/>
      <c r="G31" s="1206"/>
      <c r="H31" s="1206"/>
      <c r="I31" s="1206"/>
      <c r="J31" s="1206"/>
      <c r="K31" s="1206"/>
      <c r="L31" s="1206"/>
      <c r="M31" s="1207"/>
      <c r="N31" s="156"/>
      <c r="O31" s="247"/>
    </row>
    <row r="32" spans="2:15">
      <c r="B32" s="156"/>
      <c r="C32" s="1201"/>
      <c r="D32" s="1201"/>
      <c r="E32" s="1208"/>
      <c r="F32" s="1209"/>
      <c r="G32" s="1209"/>
      <c r="H32" s="1209"/>
      <c r="I32" s="1209"/>
      <c r="J32" s="1209"/>
      <c r="K32" s="1209"/>
      <c r="L32" s="1209"/>
      <c r="M32" s="1210"/>
      <c r="N32" s="156"/>
      <c r="O32" s="247"/>
    </row>
    <row r="33" spans="2:15">
      <c r="B33" s="156"/>
      <c r="C33" s="1200" t="s">
        <v>131</v>
      </c>
      <c r="D33" s="1201"/>
      <c r="E33" s="1202"/>
      <c r="F33" s="1203"/>
      <c r="G33" s="1203"/>
      <c r="H33" s="1203"/>
      <c r="I33" s="1203"/>
      <c r="J33" s="1203"/>
      <c r="K33" s="1203"/>
      <c r="L33" s="1203"/>
      <c r="M33" s="1204"/>
      <c r="N33" s="156"/>
      <c r="O33" s="247"/>
    </row>
    <row r="34" spans="2:15">
      <c r="B34" s="156"/>
      <c r="C34" s="1201"/>
      <c r="D34" s="1201"/>
      <c r="E34" s="1205"/>
      <c r="F34" s="1206"/>
      <c r="G34" s="1206"/>
      <c r="H34" s="1206"/>
      <c r="I34" s="1206"/>
      <c r="J34" s="1206"/>
      <c r="K34" s="1206"/>
      <c r="L34" s="1206"/>
      <c r="M34" s="1207"/>
      <c r="N34" s="156"/>
      <c r="O34" s="247"/>
    </row>
    <row r="35" spans="2:15">
      <c r="B35" s="156"/>
      <c r="C35" s="1201"/>
      <c r="D35" s="1201"/>
      <c r="E35" s="1208"/>
      <c r="F35" s="1209"/>
      <c r="G35" s="1209"/>
      <c r="H35" s="1209"/>
      <c r="I35" s="1209"/>
      <c r="J35" s="1209"/>
      <c r="K35" s="1209"/>
      <c r="L35" s="1209"/>
      <c r="M35" s="1210"/>
      <c r="N35" s="156"/>
      <c r="O35" s="247"/>
    </row>
    <row r="36" spans="2:15">
      <c r="B36" s="156"/>
      <c r="C36" s="1200" t="s">
        <v>131</v>
      </c>
      <c r="D36" s="1201"/>
      <c r="E36" s="1202"/>
      <c r="F36" s="1203"/>
      <c r="G36" s="1203"/>
      <c r="H36" s="1203"/>
      <c r="I36" s="1203"/>
      <c r="J36" s="1203"/>
      <c r="K36" s="1203"/>
      <c r="L36" s="1203"/>
      <c r="M36" s="1204"/>
      <c r="N36" s="156"/>
      <c r="O36" s="247"/>
    </row>
    <row r="37" spans="2:15">
      <c r="B37" s="156"/>
      <c r="C37" s="1201"/>
      <c r="D37" s="1201"/>
      <c r="E37" s="1205"/>
      <c r="F37" s="1206"/>
      <c r="G37" s="1206"/>
      <c r="H37" s="1206"/>
      <c r="I37" s="1206"/>
      <c r="J37" s="1206"/>
      <c r="K37" s="1206"/>
      <c r="L37" s="1206"/>
      <c r="M37" s="1207"/>
      <c r="N37" s="156"/>
      <c r="O37" s="247"/>
    </row>
    <row r="38" spans="2:15">
      <c r="B38" s="156"/>
      <c r="C38" s="1201"/>
      <c r="D38" s="1201"/>
      <c r="E38" s="1208"/>
      <c r="F38" s="1209"/>
      <c r="G38" s="1209"/>
      <c r="H38" s="1209"/>
      <c r="I38" s="1209"/>
      <c r="J38" s="1209"/>
      <c r="K38" s="1209"/>
      <c r="L38" s="1209"/>
      <c r="M38" s="1210"/>
      <c r="N38" s="156"/>
      <c r="O38" s="247"/>
    </row>
    <row r="39" spans="2:15">
      <c r="B39" s="156"/>
      <c r="C39" s="156"/>
      <c r="D39" s="156"/>
      <c r="E39" s="156"/>
      <c r="F39" s="156"/>
      <c r="G39" s="156"/>
      <c r="H39" s="156"/>
      <c r="I39" s="156"/>
      <c r="J39" s="156"/>
      <c r="K39" s="156"/>
      <c r="L39" s="156"/>
      <c r="M39" s="156"/>
      <c r="N39" s="156"/>
      <c r="O39" s="247"/>
    </row>
    <row r="40" spans="2:15" s="84" customFormat="1" ht="14">
      <c r="B40" s="166"/>
      <c r="C40" s="170" t="s">
        <v>480</v>
      </c>
      <c r="D40" s="166"/>
      <c r="E40" s="166"/>
      <c r="F40" s="166"/>
      <c r="G40" s="166"/>
      <c r="H40" s="166"/>
      <c r="I40" s="166"/>
      <c r="J40" s="166"/>
      <c r="K40" s="166"/>
      <c r="L40" s="166"/>
      <c r="M40" s="166"/>
      <c r="N40" s="166"/>
      <c r="O40" s="244"/>
    </row>
    <row r="41" spans="2:15" s="84" customFormat="1">
      <c r="B41" s="156"/>
      <c r="C41" s="156"/>
      <c r="D41" s="156"/>
      <c r="E41" s="156"/>
      <c r="F41" s="156"/>
      <c r="G41" s="156"/>
      <c r="H41" s="156"/>
      <c r="I41" s="156"/>
      <c r="J41" s="156"/>
      <c r="K41" s="156"/>
      <c r="L41" s="156"/>
      <c r="M41" s="156"/>
      <c r="N41" s="156"/>
      <c r="O41" s="244"/>
    </row>
    <row r="42" spans="2:15" s="84" customFormat="1" ht="14">
      <c r="B42" s="249"/>
      <c r="C42" s="170" t="s">
        <v>481</v>
      </c>
      <c r="D42" s="249"/>
      <c r="E42" s="249"/>
      <c r="F42" s="249"/>
      <c r="G42" s="249"/>
      <c r="H42" s="249"/>
      <c r="I42" s="249"/>
      <c r="J42" s="249"/>
      <c r="K42" s="249"/>
      <c r="L42" s="249"/>
      <c r="M42" s="249"/>
      <c r="N42" s="249"/>
      <c r="O42" s="244"/>
    </row>
    <row r="43" spans="2:15" s="84" customFormat="1">
      <c r="B43" s="249"/>
      <c r="C43" s="249"/>
      <c r="D43" s="249"/>
      <c r="E43" s="249"/>
      <c r="F43" s="249"/>
      <c r="G43" s="249"/>
      <c r="H43" s="249"/>
      <c r="I43" s="249"/>
      <c r="J43" s="249"/>
      <c r="K43" s="249"/>
      <c r="L43" s="249"/>
      <c r="M43" s="249"/>
      <c r="N43" s="249"/>
      <c r="O43" s="244"/>
    </row>
    <row r="44" spans="2:15" s="84" customFormat="1" ht="14">
      <c r="B44" s="249"/>
      <c r="C44" s="170" t="s">
        <v>2</v>
      </c>
      <c r="D44" s="166"/>
      <c r="E44" s="166"/>
      <c r="F44" s="166"/>
      <c r="G44" s="166"/>
      <c r="H44" s="166"/>
      <c r="I44" s="166"/>
      <c r="J44" s="166"/>
      <c r="K44" s="166"/>
      <c r="L44" s="166"/>
      <c r="M44" s="166"/>
      <c r="N44" s="249"/>
      <c r="O44" s="244"/>
    </row>
    <row r="45" spans="2:15">
      <c r="B45" s="250"/>
      <c r="C45" s="250"/>
      <c r="D45" s="250"/>
      <c r="E45" s="250"/>
      <c r="F45" s="250"/>
      <c r="G45" s="250"/>
      <c r="H45" s="250"/>
      <c r="I45" s="250"/>
      <c r="J45" s="250"/>
      <c r="K45" s="250"/>
      <c r="L45" s="250"/>
      <c r="M45" s="250"/>
      <c r="N45" s="250"/>
      <c r="O45" s="247"/>
    </row>
    <row r="46" spans="2:15">
      <c r="B46" s="250"/>
      <c r="C46" s="250"/>
      <c r="D46" s="250"/>
      <c r="E46" s="250"/>
      <c r="F46" s="250"/>
      <c r="G46" s="250"/>
      <c r="H46" s="250"/>
      <c r="I46" s="250"/>
      <c r="J46" s="250"/>
      <c r="K46" s="250"/>
      <c r="L46" s="250"/>
      <c r="M46" s="250"/>
      <c r="N46" s="250"/>
      <c r="O46" s="247"/>
    </row>
    <row r="47" spans="2:15">
      <c r="B47" s="250"/>
      <c r="C47" s="250"/>
      <c r="D47" s="250"/>
      <c r="E47" s="250"/>
      <c r="F47" s="250"/>
      <c r="G47" s="250"/>
      <c r="H47" s="250"/>
      <c r="I47" s="250"/>
      <c r="J47" s="250"/>
      <c r="K47" s="250"/>
      <c r="L47" s="250"/>
      <c r="M47" s="250"/>
      <c r="N47" s="250"/>
      <c r="O47" s="247"/>
    </row>
    <row r="48" spans="2:15">
      <c r="B48" s="250"/>
      <c r="C48" s="250"/>
      <c r="D48" s="250"/>
      <c r="E48" s="250"/>
      <c r="F48" s="250"/>
      <c r="G48" s="250"/>
      <c r="H48" s="250"/>
      <c r="I48" s="250"/>
      <c r="J48" s="250"/>
      <c r="K48" s="250"/>
      <c r="L48" s="250"/>
      <c r="M48" s="250"/>
      <c r="N48" s="250"/>
      <c r="O48" s="247"/>
    </row>
    <row r="49" spans="2:15">
      <c r="B49" s="250"/>
      <c r="C49" s="250"/>
      <c r="D49" s="250"/>
      <c r="E49" s="250"/>
      <c r="F49" s="250"/>
      <c r="G49" s="250"/>
      <c r="H49" s="250"/>
      <c r="I49" s="250"/>
      <c r="J49" s="250"/>
      <c r="K49" s="250"/>
      <c r="L49" s="250"/>
      <c r="M49" s="250"/>
      <c r="N49" s="250"/>
      <c r="O49" s="247"/>
    </row>
    <row r="50" spans="2:15">
      <c r="B50" s="250"/>
      <c r="C50" s="250"/>
      <c r="D50" s="250"/>
      <c r="E50" s="250"/>
      <c r="F50" s="250"/>
      <c r="G50" s="250"/>
      <c r="H50" s="250"/>
      <c r="I50" s="250"/>
      <c r="J50" s="250"/>
      <c r="K50" s="250"/>
      <c r="L50" s="250"/>
      <c r="M50" s="250"/>
      <c r="N50" s="250"/>
      <c r="O50" s="247"/>
    </row>
    <row r="51" spans="2:15">
      <c r="B51" s="250"/>
      <c r="C51" s="250"/>
      <c r="D51" s="250"/>
      <c r="E51" s="250"/>
      <c r="F51" s="250"/>
      <c r="G51" s="250"/>
      <c r="H51" s="250"/>
      <c r="I51" s="250"/>
      <c r="J51" s="250"/>
      <c r="K51" s="250"/>
      <c r="L51" s="250"/>
      <c r="M51" s="250"/>
      <c r="N51" s="250"/>
      <c r="O51" s="247"/>
    </row>
    <row r="52" spans="2:15">
      <c r="B52" s="250"/>
      <c r="C52" s="250"/>
      <c r="D52" s="250"/>
      <c r="E52" s="250"/>
      <c r="F52" s="250"/>
      <c r="G52" s="250"/>
      <c r="H52" s="250"/>
      <c r="I52" s="250"/>
      <c r="J52" s="250"/>
      <c r="K52" s="250"/>
      <c r="L52" s="250"/>
      <c r="M52" s="250"/>
      <c r="N52" s="250"/>
      <c r="O52" s="247"/>
    </row>
    <row r="53" spans="2:15">
      <c r="B53" s="250"/>
      <c r="C53" s="250"/>
      <c r="D53" s="250"/>
      <c r="E53" s="250"/>
      <c r="F53" s="250"/>
      <c r="G53" s="250"/>
      <c r="H53" s="250"/>
      <c r="I53" s="250"/>
      <c r="J53" s="250"/>
      <c r="K53" s="250"/>
      <c r="L53" s="250"/>
      <c r="M53" s="250"/>
      <c r="N53" s="250"/>
      <c r="O53" s="247"/>
    </row>
    <row r="54" spans="2:15">
      <c r="B54" s="250"/>
      <c r="C54" s="250"/>
      <c r="D54" s="250"/>
      <c r="E54" s="250"/>
      <c r="F54" s="250"/>
      <c r="G54" s="250"/>
      <c r="H54" s="250"/>
      <c r="I54" s="250"/>
      <c r="J54" s="250"/>
      <c r="K54" s="250"/>
      <c r="L54" s="250"/>
      <c r="M54" s="250"/>
      <c r="N54" s="250"/>
      <c r="O54" s="247"/>
    </row>
    <row r="55" spans="2:15">
      <c r="B55" s="250"/>
      <c r="C55" s="250"/>
      <c r="D55" s="250"/>
      <c r="E55" s="250"/>
      <c r="F55" s="250"/>
      <c r="G55" s="250"/>
      <c r="H55" s="250"/>
      <c r="I55" s="250"/>
      <c r="J55" s="250"/>
      <c r="K55" s="250"/>
      <c r="L55" s="250"/>
      <c r="M55" s="250"/>
      <c r="N55" s="250"/>
      <c r="O55" s="247"/>
    </row>
    <row r="56" spans="2:15">
      <c r="B56" s="250"/>
      <c r="C56" s="250"/>
      <c r="D56" s="250"/>
      <c r="E56" s="250"/>
      <c r="F56" s="250"/>
      <c r="G56" s="250"/>
      <c r="H56" s="250"/>
      <c r="I56" s="250"/>
      <c r="J56" s="250"/>
      <c r="K56" s="250"/>
      <c r="L56" s="250"/>
      <c r="M56" s="250"/>
      <c r="N56" s="250"/>
      <c r="O56" s="247"/>
    </row>
    <row r="57" spans="2:15">
      <c r="B57" s="250"/>
      <c r="C57" s="250"/>
      <c r="D57" s="250"/>
      <c r="E57" s="250"/>
      <c r="F57" s="250"/>
      <c r="G57" s="250"/>
      <c r="H57" s="250"/>
      <c r="I57" s="250"/>
      <c r="J57" s="250"/>
      <c r="K57" s="250"/>
      <c r="L57" s="250"/>
      <c r="M57" s="250"/>
      <c r="N57" s="250"/>
      <c r="O57" s="247"/>
    </row>
    <row r="58" spans="2:15">
      <c r="B58" s="250"/>
      <c r="C58" s="250"/>
      <c r="D58" s="250"/>
      <c r="E58" s="250"/>
      <c r="F58" s="250"/>
      <c r="G58" s="250"/>
      <c r="H58" s="250"/>
      <c r="I58" s="250"/>
      <c r="J58" s="250"/>
      <c r="K58" s="250"/>
      <c r="L58" s="250"/>
      <c r="M58" s="250"/>
      <c r="N58" s="250"/>
      <c r="O58" s="247"/>
    </row>
    <row r="59" spans="2:15">
      <c r="B59" s="250"/>
      <c r="C59" s="250"/>
      <c r="D59" s="250"/>
      <c r="E59" s="250"/>
      <c r="F59" s="250"/>
      <c r="G59" s="250"/>
      <c r="H59" s="250"/>
      <c r="I59" s="250"/>
      <c r="J59" s="250"/>
      <c r="K59" s="250"/>
      <c r="L59" s="250"/>
      <c r="M59" s="250"/>
      <c r="N59" s="250"/>
      <c r="O59" s="247"/>
    </row>
    <row r="60" spans="2:15">
      <c r="B60" s="250"/>
      <c r="C60" s="250"/>
      <c r="D60" s="250"/>
      <c r="E60" s="250"/>
      <c r="F60" s="250"/>
      <c r="G60" s="250"/>
      <c r="H60" s="250"/>
      <c r="I60" s="250"/>
      <c r="J60" s="250"/>
      <c r="K60" s="250"/>
      <c r="L60" s="250"/>
      <c r="M60" s="250"/>
      <c r="N60" s="250"/>
      <c r="O60" s="247"/>
    </row>
    <row r="61" spans="2:15">
      <c r="B61" s="250"/>
      <c r="C61" s="250"/>
      <c r="D61" s="250"/>
      <c r="E61" s="250"/>
      <c r="F61" s="250"/>
      <c r="G61" s="250"/>
      <c r="H61" s="250"/>
      <c r="I61" s="250"/>
      <c r="J61" s="250"/>
      <c r="K61" s="250"/>
      <c r="L61" s="250"/>
      <c r="M61" s="250"/>
      <c r="N61" s="250"/>
      <c r="O61" s="247"/>
    </row>
    <row r="62" spans="2:15">
      <c r="B62" s="250"/>
      <c r="C62" s="250"/>
      <c r="D62" s="250"/>
      <c r="E62" s="250"/>
      <c r="F62" s="250"/>
      <c r="G62" s="250"/>
      <c r="H62" s="250"/>
      <c r="I62" s="250"/>
      <c r="J62" s="250"/>
      <c r="K62" s="250"/>
      <c r="L62" s="250"/>
      <c r="M62" s="250"/>
      <c r="N62" s="250"/>
      <c r="O62" s="247"/>
    </row>
    <row r="63" spans="2:15" ht="18.75" customHeight="1">
      <c r="B63" s="1199" t="s">
        <v>137</v>
      </c>
      <c r="C63" s="1199"/>
      <c r="D63" s="1199"/>
      <c r="E63" s="1199"/>
      <c r="F63" s="1199"/>
      <c r="G63" s="1199"/>
      <c r="H63" s="1199"/>
      <c r="I63" s="1199"/>
      <c r="J63" s="1199"/>
      <c r="K63" s="1199"/>
      <c r="L63" s="1199"/>
      <c r="M63" s="1199"/>
      <c r="N63" s="1199"/>
      <c r="O63" s="1199"/>
    </row>
    <row r="64" spans="2:15" ht="22.5" customHeight="1"/>
  </sheetData>
  <sheetProtection sheet="1" selectLockedCells="1"/>
  <mergeCells count="19">
    <mergeCell ref="L2:N2"/>
    <mergeCell ref="L3:N5"/>
    <mergeCell ref="B9:N9"/>
    <mergeCell ref="C12:D23"/>
    <mergeCell ref="E12:F14"/>
    <mergeCell ref="G12:M14"/>
    <mergeCell ref="E15:F17"/>
    <mergeCell ref="G15:M17"/>
    <mergeCell ref="E18:F20"/>
    <mergeCell ref="G18:M20"/>
    <mergeCell ref="B63:O63"/>
    <mergeCell ref="C36:D38"/>
    <mergeCell ref="E36:M38"/>
    <mergeCell ref="E21:F23"/>
    <mergeCell ref="G21:M23"/>
    <mergeCell ref="C30:D32"/>
    <mergeCell ref="E30:M32"/>
    <mergeCell ref="C33:D35"/>
    <mergeCell ref="E33:M35"/>
  </mergeCells>
  <phoneticPr fontId="10"/>
  <conditionalFormatting sqref="E12:M14 E18:M23">
    <cfRule type="expression" dxfId="183" priority="2">
      <formula>$E$15="○"</formula>
    </cfRule>
  </conditionalFormatting>
  <conditionalFormatting sqref="E12:M17 E21:M23">
    <cfRule type="expression" dxfId="182" priority="3">
      <formula>$E$18="○"</formula>
    </cfRule>
  </conditionalFormatting>
  <conditionalFormatting sqref="E12:M20">
    <cfRule type="expression" dxfId="181" priority="4">
      <formula>$E$21="○"</formula>
    </cfRule>
  </conditionalFormatting>
  <conditionalFormatting sqref="E15:M23">
    <cfRule type="expression" dxfId="180" priority="1">
      <formula>$E$12="○"</formula>
    </cfRule>
  </conditionalFormatting>
  <conditionalFormatting sqref="E30:M32">
    <cfRule type="expression" dxfId="179" priority="13" stopIfTrue="1">
      <formula>$E$18="○"</formula>
    </cfRule>
  </conditionalFormatting>
  <conditionalFormatting sqref="E30:M35">
    <cfRule type="expression" dxfId="178" priority="12" stopIfTrue="1">
      <formula>$E$15="○"</formula>
    </cfRule>
  </conditionalFormatting>
  <conditionalFormatting sqref="E30:M38">
    <cfRule type="expression" dxfId="177" priority="5" stopIfTrue="1">
      <formula>COUNTIF($E$12:$F$23,"○")&gt;1</formula>
    </cfRule>
    <cfRule type="expression" dxfId="176"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election activeCell="E12" sqref="E12:F14"/>
    </sheetView>
  </sheetViews>
  <sheetFormatPr defaultColWidth="9" defaultRowHeight="13"/>
  <cols>
    <col min="1" max="1" width="3.7265625" style="84" customWidth="1"/>
    <col min="2" max="2" width="1.90625" style="84" customWidth="1"/>
    <col min="3" max="3" width="11.08984375" style="84" customWidth="1"/>
    <col min="4" max="4" width="9.36328125" style="84" customWidth="1"/>
    <col min="5" max="6" width="4.6328125" style="84" customWidth="1"/>
    <col min="7" max="13" width="7.453125" style="84" customWidth="1"/>
    <col min="14" max="14" width="6.6328125" style="84" customWidth="1"/>
    <col min="15" max="15" width="2.6328125" style="84" customWidth="1"/>
    <col min="16" max="16" width="3.7265625" style="84" customWidth="1"/>
    <col min="17" max="16384" width="9" style="84"/>
  </cols>
  <sheetData>
    <row r="1" spans="2:27" ht="22.5" customHeight="1"/>
    <row r="2" spans="2:27" ht="25.5">
      <c r="B2" s="24"/>
      <c r="C2" s="24"/>
      <c r="D2" s="24"/>
      <c r="E2" s="24"/>
      <c r="F2" s="24"/>
      <c r="G2" s="24"/>
      <c r="H2" s="24"/>
      <c r="I2" s="24"/>
      <c r="J2" s="24"/>
      <c r="K2" s="24"/>
      <c r="L2" s="740" t="s">
        <v>463</v>
      </c>
      <c r="M2" s="740"/>
      <c r="N2" s="740"/>
      <c r="O2" s="251"/>
      <c r="U2" s="85"/>
      <c r="V2" s="85"/>
      <c r="W2" s="85"/>
      <c r="X2" s="85"/>
      <c r="Y2" s="85"/>
      <c r="Z2" s="85"/>
      <c r="AA2" s="85"/>
    </row>
    <row r="3" spans="2:27" ht="13.5" customHeight="1">
      <c r="B3" s="24"/>
      <c r="C3" s="24"/>
      <c r="D3" s="24"/>
      <c r="E3" s="24"/>
      <c r="F3" s="24"/>
      <c r="G3" s="24"/>
      <c r="H3" s="24"/>
      <c r="I3" s="24"/>
      <c r="J3" s="24"/>
      <c r="K3" s="24"/>
      <c r="L3" s="1223" t="s">
        <v>138</v>
      </c>
      <c r="M3" s="1223"/>
      <c r="N3" s="1223"/>
      <c r="O3" s="252"/>
    </row>
    <row r="4" spans="2:27" ht="13.5" customHeight="1">
      <c r="B4" s="24"/>
      <c r="C4" s="24"/>
      <c r="D4" s="24"/>
      <c r="E4" s="24"/>
      <c r="F4" s="24"/>
      <c r="G4" s="24"/>
      <c r="H4" s="24"/>
      <c r="I4" s="24"/>
      <c r="J4" s="24"/>
      <c r="K4" s="24"/>
      <c r="L4" s="1223"/>
      <c r="M4" s="1223"/>
      <c r="N4" s="1223"/>
      <c r="O4" s="252"/>
    </row>
    <row r="5" spans="2:27" ht="13.5" customHeight="1">
      <c r="B5" s="24"/>
      <c r="C5" s="24"/>
      <c r="D5" s="24"/>
      <c r="E5" s="24"/>
      <c r="F5" s="24"/>
      <c r="G5" s="24"/>
      <c r="H5" s="24"/>
      <c r="I5" s="24"/>
      <c r="J5" s="24"/>
      <c r="K5" s="24"/>
      <c r="L5" s="1223"/>
      <c r="M5" s="1223"/>
      <c r="N5" s="1223"/>
      <c r="O5" s="252"/>
    </row>
    <row r="6" spans="2:27">
      <c r="B6" s="24"/>
      <c r="C6" s="24"/>
      <c r="D6" s="24"/>
      <c r="E6" s="24"/>
      <c r="F6" s="24"/>
      <c r="G6" s="24"/>
      <c r="H6" s="24"/>
      <c r="I6" s="24"/>
      <c r="J6" s="24"/>
      <c r="K6" s="24"/>
      <c r="L6" s="24"/>
      <c r="M6" s="24"/>
      <c r="N6" s="24"/>
      <c r="O6" s="24"/>
    </row>
    <row r="7" spans="2:27">
      <c r="B7" s="24"/>
      <c r="C7" s="24"/>
      <c r="D7" s="24"/>
      <c r="E7" s="24"/>
      <c r="F7" s="24"/>
      <c r="G7" s="24"/>
      <c r="H7" s="24"/>
      <c r="I7" s="24"/>
      <c r="J7" s="24"/>
      <c r="K7" s="24"/>
      <c r="L7" s="24"/>
      <c r="M7" s="24"/>
      <c r="N7" s="24"/>
      <c r="O7" s="24"/>
    </row>
    <row r="8" spans="2:27">
      <c r="B8" s="24"/>
      <c r="C8" s="24"/>
      <c r="D8" s="24"/>
      <c r="E8" s="24"/>
      <c r="F8" s="24"/>
      <c r="G8" s="24"/>
      <c r="H8" s="24"/>
      <c r="I8" s="24"/>
      <c r="J8" s="24"/>
      <c r="K8" s="24"/>
      <c r="L8" s="24"/>
      <c r="M8" s="24"/>
      <c r="N8" s="24"/>
      <c r="O8" s="24"/>
    </row>
    <row r="9" spans="2:27" ht="16.5">
      <c r="B9" s="1239" t="s">
        <v>485</v>
      </c>
      <c r="C9" s="1239"/>
      <c r="D9" s="1239"/>
      <c r="E9" s="1239"/>
      <c r="F9" s="1239"/>
      <c r="G9" s="1239"/>
      <c r="H9" s="1239"/>
      <c r="I9" s="1239"/>
      <c r="J9" s="1239"/>
      <c r="K9" s="1239"/>
      <c r="L9" s="1239"/>
      <c r="M9" s="1239"/>
      <c r="N9" s="1239"/>
      <c r="O9" s="1239"/>
    </row>
    <row r="10" spans="2:27">
      <c r="B10" s="253"/>
      <c r="C10" s="253"/>
      <c r="D10" s="253"/>
      <c r="E10" s="253"/>
      <c r="F10" s="253"/>
      <c r="G10" s="253"/>
      <c r="H10" s="253"/>
      <c r="I10" s="253"/>
      <c r="J10" s="253"/>
      <c r="K10" s="253"/>
      <c r="L10" s="253"/>
      <c r="M10" s="253"/>
      <c r="N10" s="253"/>
      <c r="O10" s="253"/>
    </row>
    <row r="11" spans="2:27">
      <c r="B11" s="24"/>
      <c r="C11" s="24"/>
      <c r="D11" s="24"/>
      <c r="E11" s="24"/>
      <c r="F11" s="24"/>
      <c r="G11" s="24"/>
      <c r="H11" s="24"/>
      <c r="I11" s="24"/>
      <c r="J11" s="24"/>
      <c r="K11" s="24"/>
      <c r="L11" s="24"/>
      <c r="M11" s="24"/>
      <c r="N11" s="24"/>
      <c r="O11" s="24"/>
    </row>
    <row r="12" spans="2:27" ht="28.5" customHeight="1">
      <c r="B12" s="24"/>
      <c r="C12" s="1246" t="s">
        <v>486</v>
      </c>
      <c r="D12" s="1247"/>
      <c r="E12" s="1211"/>
      <c r="F12" s="1212"/>
      <c r="G12" s="1252" t="s">
        <v>308</v>
      </c>
      <c r="H12" s="1253"/>
      <c r="I12" s="1253"/>
      <c r="J12" s="1253"/>
      <c r="K12" s="1253"/>
      <c r="L12" s="1253"/>
      <c r="M12" s="1253"/>
      <c r="N12" s="88"/>
      <c r="O12" s="254"/>
    </row>
    <row r="13" spans="2:27" ht="28.5" customHeight="1">
      <c r="B13" s="24"/>
      <c r="C13" s="1248"/>
      <c r="D13" s="1249"/>
      <c r="E13" s="1213"/>
      <c r="F13" s="1214"/>
      <c r="G13" s="1254"/>
      <c r="H13" s="1255"/>
      <c r="I13" s="1255"/>
      <c r="J13" s="1255"/>
      <c r="K13" s="1255"/>
      <c r="L13" s="1255"/>
      <c r="M13" s="1255"/>
      <c r="N13" s="88"/>
      <c r="O13" s="254"/>
    </row>
    <row r="14" spans="2:27" ht="28.5" customHeight="1">
      <c r="B14" s="24"/>
      <c r="C14" s="1248"/>
      <c r="D14" s="1249"/>
      <c r="E14" s="1215"/>
      <c r="F14" s="1216"/>
      <c r="G14" s="1256"/>
      <c r="H14" s="1257"/>
      <c r="I14" s="1257"/>
      <c r="J14" s="1257"/>
      <c r="K14" s="1257"/>
      <c r="L14" s="1257"/>
      <c r="M14" s="1257"/>
      <c r="N14" s="88"/>
      <c r="O14" s="254"/>
    </row>
    <row r="15" spans="2:27" ht="28.5" customHeight="1">
      <c r="B15" s="24"/>
      <c r="C15" s="1248"/>
      <c r="D15" s="1249"/>
      <c r="E15" s="1211"/>
      <c r="F15" s="1212"/>
      <c r="G15" s="1258" t="s">
        <v>464</v>
      </c>
      <c r="H15" s="1259"/>
      <c r="I15" s="1259"/>
      <c r="J15" s="1259"/>
      <c r="K15" s="1259"/>
      <c r="L15" s="1259"/>
      <c r="M15" s="1259"/>
      <c r="N15" s="88"/>
      <c r="O15" s="254"/>
    </row>
    <row r="16" spans="2:27" ht="28.5" customHeight="1">
      <c r="B16" s="24"/>
      <c r="C16" s="1248"/>
      <c r="D16" s="1249"/>
      <c r="E16" s="1213"/>
      <c r="F16" s="1214"/>
      <c r="G16" s="1260"/>
      <c r="H16" s="1261"/>
      <c r="I16" s="1261"/>
      <c r="J16" s="1261"/>
      <c r="K16" s="1261"/>
      <c r="L16" s="1261"/>
      <c r="M16" s="1261"/>
      <c r="N16" s="88"/>
      <c r="O16" s="254"/>
    </row>
    <row r="17" spans="2:15" ht="28.5" customHeight="1">
      <c r="B17" s="24"/>
      <c r="C17" s="1248"/>
      <c r="D17" s="1249"/>
      <c r="E17" s="1215"/>
      <c r="F17" s="1216"/>
      <c r="G17" s="1262"/>
      <c r="H17" s="1263"/>
      <c r="I17" s="1263"/>
      <c r="J17" s="1263"/>
      <c r="K17" s="1263"/>
      <c r="L17" s="1263"/>
      <c r="M17" s="1263"/>
      <c r="N17" s="88"/>
      <c r="O17" s="254"/>
    </row>
    <row r="18" spans="2:15" ht="28.5" customHeight="1">
      <c r="B18" s="24"/>
      <c r="C18" s="1248"/>
      <c r="D18" s="1249"/>
      <c r="E18" s="1211"/>
      <c r="F18" s="1212"/>
      <c r="G18" s="1240" t="s">
        <v>139</v>
      </c>
      <c r="H18" s="1241"/>
      <c r="I18" s="1241"/>
      <c r="J18" s="1241"/>
      <c r="K18" s="1241"/>
      <c r="L18" s="1241"/>
      <c r="M18" s="1241"/>
      <c r="N18" s="89"/>
      <c r="O18" s="255"/>
    </row>
    <row r="19" spans="2:15" ht="28.5" customHeight="1">
      <c r="B19" s="24"/>
      <c r="C19" s="1248"/>
      <c r="D19" s="1249"/>
      <c r="E19" s="1213"/>
      <c r="F19" s="1214"/>
      <c r="G19" s="1242"/>
      <c r="H19" s="1243"/>
      <c r="I19" s="1243"/>
      <c r="J19" s="1243"/>
      <c r="K19" s="1243"/>
      <c r="L19" s="1243"/>
      <c r="M19" s="1243"/>
      <c r="N19" s="89"/>
      <c r="O19" s="255"/>
    </row>
    <row r="20" spans="2:15" ht="28.5" customHeight="1">
      <c r="B20" s="24"/>
      <c r="C20" s="1250"/>
      <c r="D20" s="1251"/>
      <c r="E20" s="1215"/>
      <c r="F20" s="1216"/>
      <c r="G20" s="1244"/>
      <c r="H20" s="1245"/>
      <c r="I20" s="1245"/>
      <c r="J20" s="1245"/>
      <c r="K20" s="1245"/>
      <c r="L20" s="1245"/>
      <c r="M20" s="1245"/>
      <c r="N20" s="89"/>
      <c r="O20" s="255"/>
    </row>
    <row r="21" spans="2:15">
      <c r="B21" s="24"/>
      <c r="C21" s="24"/>
      <c r="D21" s="24"/>
      <c r="E21" s="86" t="str">
        <f>IF(COUNTBLANK(E12:F20)=18,"　↑　該当するものいずれか１つに○",IF(COUNTBLANK(E12:F20)=17,"","　↑　いずれか１つに○"))</f>
        <v>　↑　該当するものいずれか１つに○</v>
      </c>
      <c r="F21" s="86"/>
      <c r="G21" s="24"/>
      <c r="H21" s="24"/>
      <c r="I21" s="24"/>
      <c r="J21" s="24"/>
      <c r="K21" s="24"/>
      <c r="L21" s="24"/>
      <c r="M21" s="24"/>
      <c r="N21" s="24"/>
      <c r="O21" s="24"/>
    </row>
    <row r="22" spans="2:15">
      <c r="B22" s="24"/>
      <c r="C22" s="24"/>
      <c r="D22" s="24"/>
      <c r="E22" s="24"/>
      <c r="F22" s="24"/>
      <c r="G22" s="24"/>
      <c r="H22" s="24"/>
      <c r="I22" s="24"/>
      <c r="J22" s="24"/>
      <c r="K22" s="24"/>
      <c r="L22" s="24"/>
      <c r="M22" s="24"/>
      <c r="N22" s="24"/>
      <c r="O22" s="24"/>
    </row>
    <row r="23" spans="2:15">
      <c r="B23" s="24"/>
      <c r="C23" s="24"/>
      <c r="D23" s="24"/>
      <c r="E23" s="24"/>
      <c r="F23" s="24"/>
      <c r="G23" s="24"/>
      <c r="H23" s="24"/>
      <c r="I23" s="24"/>
      <c r="J23" s="24"/>
      <c r="K23" s="24"/>
      <c r="L23" s="24"/>
      <c r="M23" s="24"/>
      <c r="N23" s="24"/>
      <c r="O23" s="24"/>
    </row>
    <row r="24" spans="2:15">
      <c r="B24" s="24"/>
      <c r="C24" s="24"/>
      <c r="D24" s="24"/>
      <c r="E24" s="24"/>
      <c r="F24" s="24"/>
      <c r="G24" s="24"/>
      <c r="H24" s="24"/>
      <c r="I24" s="24"/>
      <c r="J24" s="24"/>
      <c r="K24" s="24"/>
      <c r="L24" s="24"/>
      <c r="M24" s="24"/>
      <c r="N24" s="24"/>
      <c r="O24" s="24"/>
    </row>
    <row r="25" spans="2:15">
      <c r="B25" s="24"/>
      <c r="C25" s="24"/>
      <c r="D25" s="24"/>
      <c r="E25" s="24"/>
      <c r="F25" s="24"/>
      <c r="G25" s="24"/>
      <c r="H25" s="24"/>
      <c r="I25" s="24"/>
      <c r="J25" s="24"/>
      <c r="K25" s="24"/>
      <c r="L25" s="24"/>
      <c r="M25" s="24"/>
      <c r="N25" s="24"/>
      <c r="O25" s="24"/>
    </row>
    <row r="26" spans="2:15">
      <c r="B26" s="24"/>
      <c r="C26" s="256" t="s">
        <v>472</v>
      </c>
      <c r="D26" s="24"/>
      <c r="E26" s="24"/>
      <c r="F26" s="24"/>
      <c r="G26" s="24"/>
      <c r="H26" s="24"/>
      <c r="I26" s="24"/>
      <c r="J26" s="24"/>
      <c r="K26" s="24"/>
      <c r="L26" s="24"/>
      <c r="M26" s="24"/>
      <c r="N26" s="24"/>
      <c r="O26" s="24"/>
    </row>
    <row r="27" spans="2:15" ht="80.25" customHeight="1">
      <c r="B27" s="24"/>
      <c r="C27" s="1264" t="s">
        <v>140</v>
      </c>
      <c r="D27" s="1265"/>
      <c r="E27" s="1266"/>
      <c r="F27" s="1267"/>
      <c r="G27" s="1267"/>
      <c r="H27" s="1267"/>
      <c r="I27" s="1267"/>
      <c r="J27" s="1267"/>
      <c r="K27" s="1267"/>
      <c r="L27" s="1267"/>
      <c r="M27" s="1268"/>
      <c r="N27" s="257"/>
      <c r="O27" s="257"/>
    </row>
    <row r="28" spans="2:15" ht="14.25" customHeight="1">
      <c r="B28" s="24"/>
      <c r="C28" s="258"/>
      <c r="D28" s="259"/>
      <c r="E28" s="86"/>
      <c r="F28" s="260"/>
      <c r="G28" s="260"/>
      <c r="H28" s="260"/>
      <c r="I28" s="260"/>
      <c r="J28" s="260"/>
      <c r="K28" s="260"/>
      <c r="L28" s="260"/>
      <c r="M28" s="260"/>
      <c r="N28" s="260"/>
      <c r="O28" s="260"/>
    </row>
    <row r="29" spans="2:15">
      <c r="B29" s="24"/>
      <c r="C29" s="261" t="s">
        <v>473</v>
      </c>
      <c r="D29" s="24"/>
      <c r="E29" s="24"/>
      <c r="F29" s="24"/>
      <c r="G29" s="24"/>
      <c r="H29" s="24"/>
      <c r="I29" s="24"/>
      <c r="J29" s="24"/>
      <c r="K29" s="24"/>
      <c r="L29" s="24"/>
      <c r="M29" s="24"/>
      <c r="N29" s="24"/>
      <c r="O29" s="24"/>
    </row>
    <row r="30" spans="2:15" ht="63.75" customHeight="1">
      <c r="B30" s="24"/>
      <c r="C30" s="1264" t="s">
        <v>141</v>
      </c>
      <c r="D30" s="1270"/>
      <c r="E30" s="1266"/>
      <c r="F30" s="1267"/>
      <c r="G30" s="1267"/>
      <c r="H30" s="1267"/>
      <c r="I30" s="1267"/>
      <c r="J30" s="1267"/>
      <c r="K30" s="1267"/>
      <c r="L30" s="1267"/>
      <c r="M30" s="1268"/>
      <c r="N30" s="257"/>
      <c r="O30" s="257"/>
    </row>
    <row r="31" spans="2:15" ht="63.75" customHeight="1">
      <c r="B31" s="24"/>
      <c r="C31" s="1264" t="s">
        <v>142</v>
      </c>
      <c r="D31" s="1265"/>
      <c r="E31" s="1266"/>
      <c r="F31" s="1267"/>
      <c r="G31" s="1267"/>
      <c r="H31" s="1267"/>
      <c r="I31" s="1267"/>
      <c r="J31" s="1267"/>
      <c r="K31" s="1267"/>
      <c r="L31" s="1267"/>
      <c r="M31" s="1268"/>
      <c r="N31" s="257"/>
      <c r="O31" s="257"/>
    </row>
    <row r="32" spans="2:15">
      <c r="B32" s="24"/>
      <c r="C32" s="262"/>
      <c r="D32" s="262"/>
      <c r="E32" s="262"/>
      <c r="F32" s="262"/>
      <c r="G32" s="262"/>
      <c r="H32" s="262"/>
      <c r="I32" s="262"/>
      <c r="J32" s="262"/>
      <c r="K32" s="262"/>
      <c r="L32" s="262"/>
      <c r="M32" s="262"/>
      <c r="N32" s="262"/>
      <c r="O32" s="262"/>
    </row>
    <row r="33" spans="2:15" ht="14">
      <c r="B33" s="263"/>
      <c r="C33" s="264" t="s">
        <v>2</v>
      </c>
      <c r="D33" s="263"/>
      <c r="E33" s="263"/>
      <c r="F33" s="263"/>
      <c r="G33" s="263"/>
      <c r="H33" s="263"/>
      <c r="I33" s="263"/>
      <c r="J33" s="263"/>
      <c r="K33" s="263"/>
      <c r="L33" s="263"/>
      <c r="M33" s="263"/>
      <c r="N33" s="263"/>
      <c r="O33" s="263"/>
    </row>
    <row r="34" spans="2:15">
      <c r="B34" s="24"/>
      <c r="C34" s="24"/>
      <c r="D34" s="24"/>
      <c r="E34" s="24"/>
      <c r="F34" s="24"/>
      <c r="G34" s="24"/>
      <c r="H34" s="24"/>
      <c r="I34" s="24"/>
      <c r="J34" s="24"/>
      <c r="K34" s="24"/>
      <c r="L34" s="24"/>
      <c r="M34" s="24"/>
      <c r="N34" s="24"/>
      <c r="O34" s="24"/>
    </row>
    <row r="35" spans="2:15">
      <c r="B35" s="24"/>
      <c r="C35" s="24"/>
      <c r="D35" s="24"/>
      <c r="E35" s="24"/>
      <c r="F35" s="24"/>
      <c r="G35" s="24"/>
      <c r="H35" s="24"/>
      <c r="I35" s="24"/>
      <c r="J35" s="24"/>
      <c r="K35" s="24"/>
      <c r="L35" s="24"/>
      <c r="M35" s="24"/>
      <c r="N35" s="24"/>
      <c r="O35" s="24"/>
    </row>
    <row r="36" spans="2:15">
      <c r="B36" s="24"/>
      <c r="C36" s="24"/>
      <c r="D36" s="24"/>
      <c r="E36" s="24"/>
      <c r="F36" s="24"/>
      <c r="G36" s="24"/>
      <c r="H36" s="24"/>
      <c r="I36" s="24"/>
      <c r="J36" s="24"/>
      <c r="K36" s="24"/>
      <c r="L36" s="24"/>
      <c r="M36" s="24"/>
      <c r="N36" s="24"/>
      <c r="O36" s="24"/>
    </row>
    <row r="37" spans="2:15">
      <c r="B37" s="24"/>
      <c r="C37" s="24"/>
      <c r="D37" s="24"/>
      <c r="E37" s="24"/>
      <c r="F37" s="24"/>
      <c r="G37" s="24"/>
      <c r="H37" s="24"/>
      <c r="I37" s="24"/>
      <c r="J37" s="24"/>
      <c r="K37" s="24"/>
      <c r="L37" s="24"/>
      <c r="M37" s="24"/>
      <c r="N37" s="24"/>
      <c r="O37" s="24"/>
    </row>
    <row r="38" spans="2:15">
      <c r="B38" s="24"/>
      <c r="C38" s="24"/>
      <c r="D38" s="24"/>
      <c r="E38" s="24"/>
      <c r="F38" s="24"/>
      <c r="G38" s="24"/>
      <c r="H38" s="24"/>
      <c r="I38" s="24"/>
      <c r="J38" s="24"/>
      <c r="K38" s="24"/>
      <c r="L38" s="24"/>
      <c r="M38" s="24"/>
      <c r="N38" s="24"/>
      <c r="O38" s="24"/>
    </row>
    <row r="39" spans="2:15">
      <c r="B39" s="24"/>
      <c r="C39" s="24"/>
      <c r="D39" s="24"/>
      <c r="E39" s="24"/>
      <c r="F39" s="24"/>
      <c r="G39" s="24"/>
      <c r="H39" s="24"/>
      <c r="I39" s="24"/>
      <c r="J39" s="24"/>
      <c r="K39" s="24"/>
      <c r="L39" s="24"/>
      <c r="M39" s="24"/>
      <c r="N39" s="24"/>
      <c r="O39" s="24"/>
    </row>
    <row r="40" spans="2:15">
      <c r="B40" s="1269" t="s">
        <v>132</v>
      </c>
      <c r="C40" s="1269"/>
      <c r="D40" s="1269"/>
      <c r="E40" s="1269"/>
      <c r="F40" s="1269"/>
      <c r="G40" s="1269"/>
      <c r="H40" s="1269"/>
      <c r="I40" s="1269"/>
      <c r="J40" s="1269"/>
      <c r="K40" s="1269"/>
      <c r="L40" s="1269"/>
      <c r="M40" s="1269"/>
      <c r="N40" s="1269"/>
      <c r="O40" s="1269"/>
    </row>
    <row r="41" spans="2:15" ht="22.5" customHeight="1"/>
  </sheetData>
  <sheetProtection sheet="1" selectLockedCells="1"/>
  <mergeCells count="17">
    <mergeCell ref="C27:D27"/>
    <mergeCell ref="E27:M27"/>
    <mergeCell ref="C31:D31"/>
    <mergeCell ref="E31:M31"/>
    <mergeCell ref="B40:O40"/>
    <mergeCell ref="C30:D30"/>
    <mergeCell ref="E30:M30"/>
    <mergeCell ref="L2:N2"/>
    <mergeCell ref="L3:N5"/>
    <mergeCell ref="B9:O9"/>
    <mergeCell ref="E18:F20"/>
    <mergeCell ref="G18:M20"/>
    <mergeCell ref="C12:D20"/>
    <mergeCell ref="E12:F14"/>
    <mergeCell ref="G12:M14"/>
    <mergeCell ref="E15:F17"/>
    <mergeCell ref="G15:M17"/>
  </mergeCells>
  <phoneticPr fontId="10"/>
  <conditionalFormatting sqref="E27">
    <cfRule type="expression" dxfId="175" priority="4" stopIfTrue="1">
      <formula>AND($E$12="○",$E$21="")</formula>
    </cfRule>
  </conditionalFormatting>
  <conditionalFormatting sqref="E12:M14">
    <cfRule type="expression" dxfId="174" priority="5">
      <formula>OR($E$15="○",$E$18="○")</formula>
    </cfRule>
  </conditionalFormatting>
  <conditionalFormatting sqref="E15:M17">
    <cfRule type="expression" dxfId="173" priority="1">
      <formula>OR($E$12="○",$E$18="○")</formula>
    </cfRule>
  </conditionalFormatting>
  <conditionalFormatting sqref="E18:M20">
    <cfRule type="expression" dxfId="172" priority="2">
      <formula>OR($E$12="○",$E$15="○")</formula>
    </cfRule>
  </conditionalFormatting>
  <conditionalFormatting sqref="E30:M31">
    <cfRule type="expression" dxfId="171"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14" width="6.453125" style="62" customWidth="1"/>
    <col min="15" max="15" width="2.453125" style="62" customWidth="1"/>
    <col min="16" max="16" width="3.7265625" style="62" customWidth="1"/>
    <col min="17" max="16384" width="9" style="62"/>
  </cols>
  <sheetData>
    <row r="1" spans="2:34" ht="22.5" customHeight="1"/>
    <row r="2" spans="2:34" ht="25.5">
      <c r="B2" s="265"/>
      <c r="C2" s="265"/>
      <c r="D2" s="265"/>
      <c r="E2" s="265"/>
      <c r="F2" s="265"/>
      <c r="G2" s="265"/>
      <c r="H2" s="265"/>
      <c r="I2" s="265"/>
      <c r="J2" s="265"/>
      <c r="K2" s="266"/>
      <c r="L2" s="740" t="s">
        <v>463</v>
      </c>
      <c r="M2" s="740"/>
      <c r="N2" s="740"/>
      <c r="O2" s="247"/>
      <c r="AB2" s="63"/>
      <c r="AC2" s="63"/>
      <c r="AD2" s="63"/>
      <c r="AE2" s="63"/>
      <c r="AF2" s="63"/>
      <c r="AG2" s="63"/>
      <c r="AH2" s="63"/>
    </row>
    <row r="3" spans="2:34" ht="13.5" customHeight="1">
      <c r="B3" s="265"/>
      <c r="C3" s="265"/>
      <c r="D3" s="265"/>
      <c r="E3" s="265"/>
      <c r="F3" s="265"/>
      <c r="G3" s="265"/>
      <c r="H3" s="265"/>
      <c r="I3" s="265"/>
      <c r="J3" s="265"/>
      <c r="K3" s="265"/>
      <c r="L3" s="1309" t="s">
        <v>143</v>
      </c>
      <c r="M3" s="1309"/>
      <c r="N3" s="1309"/>
      <c r="O3" s="247"/>
    </row>
    <row r="4" spans="2:34" ht="13.5" customHeight="1">
      <c r="B4" s="265"/>
      <c r="C4" s="265"/>
      <c r="D4" s="265"/>
      <c r="E4" s="265"/>
      <c r="F4" s="265"/>
      <c r="G4" s="265"/>
      <c r="H4" s="265"/>
      <c r="I4" s="265"/>
      <c r="J4" s="265"/>
      <c r="K4" s="265"/>
      <c r="L4" s="1309"/>
      <c r="M4" s="1309"/>
      <c r="N4" s="1309"/>
      <c r="O4" s="247"/>
    </row>
    <row r="5" spans="2:34" ht="13.5" customHeight="1">
      <c r="B5" s="265"/>
      <c r="C5" s="265"/>
      <c r="D5" s="265"/>
      <c r="E5" s="265"/>
      <c r="F5" s="265"/>
      <c r="G5" s="265"/>
      <c r="H5" s="265"/>
      <c r="I5" s="265"/>
      <c r="J5" s="265"/>
      <c r="K5" s="265"/>
      <c r="L5" s="1309"/>
      <c r="M5" s="1309"/>
      <c r="N5" s="1309"/>
      <c r="O5" s="247"/>
    </row>
    <row r="6" spans="2:34">
      <c r="B6" s="265"/>
      <c r="C6" s="265"/>
      <c r="D6" s="265"/>
      <c r="E6" s="265"/>
      <c r="F6" s="265"/>
      <c r="G6" s="265"/>
      <c r="H6" s="265"/>
      <c r="I6" s="265"/>
      <c r="J6" s="265"/>
      <c r="K6" s="265"/>
      <c r="L6" s="265"/>
      <c r="M6" s="265"/>
      <c r="N6" s="265"/>
      <c r="O6" s="247"/>
    </row>
    <row r="7" spans="2:34">
      <c r="B7" s="265"/>
      <c r="C7" s="265"/>
      <c r="D7" s="265"/>
      <c r="E7" s="265"/>
      <c r="F7" s="265"/>
      <c r="G7" s="265"/>
      <c r="H7" s="265"/>
      <c r="I7" s="265"/>
      <c r="J7" s="265"/>
      <c r="K7" s="265"/>
      <c r="L7" s="265"/>
      <c r="M7" s="265"/>
      <c r="N7" s="265"/>
      <c r="O7" s="247"/>
    </row>
    <row r="8" spans="2:34">
      <c r="B8" s="265"/>
      <c r="C8" s="265"/>
      <c r="D8" s="265"/>
      <c r="E8" s="265"/>
      <c r="F8" s="265"/>
      <c r="G8" s="265"/>
      <c r="H8" s="265"/>
      <c r="I8" s="265"/>
      <c r="J8" s="265"/>
      <c r="K8" s="265"/>
      <c r="L8" s="265"/>
      <c r="M8" s="265"/>
      <c r="N8" s="265"/>
      <c r="O8" s="247"/>
    </row>
    <row r="9" spans="2:34" ht="16.5">
      <c r="B9" s="1310" t="s">
        <v>144</v>
      </c>
      <c r="C9" s="1310"/>
      <c r="D9" s="1310"/>
      <c r="E9" s="1310"/>
      <c r="F9" s="1310"/>
      <c r="G9" s="1310"/>
      <c r="H9" s="1310"/>
      <c r="I9" s="1310"/>
      <c r="J9" s="1310"/>
      <c r="K9" s="1310"/>
      <c r="L9" s="1310"/>
      <c r="M9" s="1310"/>
      <c r="N9" s="1310"/>
      <c r="O9" s="247"/>
    </row>
    <row r="10" spans="2:34">
      <c r="B10" s="267"/>
      <c r="C10" s="267"/>
      <c r="D10" s="267"/>
      <c r="E10" s="267"/>
      <c r="F10" s="267"/>
      <c r="G10" s="267"/>
      <c r="H10" s="267"/>
      <c r="I10" s="267"/>
      <c r="J10" s="267"/>
      <c r="K10" s="267"/>
      <c r="L10" s="267"/>
      <c r="M10" s="267"/>
      <c r="N10" s="267"/>
      <c r="O10" s="247"/>
    </row>
    <row r="11" spans="2:34">
      <c r="B11" s="265"/>
      <c r="C11" s="265"/>
      <c r="D11" s="265"/>
      <c r="E11" s="265"/>
      <c r="F11" s="265"/>
      <c r="G11" s="265"/>
      <c r="H11" s="265"/>
      <c r="I11" s="265"/>
      <c r="J11" s="265"/>
      <c r="K11" s="265"/>
      <c r="L11" s="265"/>
      <c r="M11" s="265"/>
      <c r="N11" s="265"/>
      <c r="O11" s="247"/>
    </row>
    <row r="12" spans="2:34">
      <c r="B12" s="265"/>
      <c r="C12" s="1311" t="s">
        <v>353</v>
      </c>
      <c r="D12" s="1312"/>
      <c r="E12" s="1211"/>
      <c r="F12" s="1212"/>
      <c r="G12" s="1317" t="s">
        <v>145</v>
      </c>
      <c r="H12" s="1317"/>
      <c r="I12" s="1317"/>
      <c r="J12" s="1317"/>
      <c r="K12" s="1317"/>
      <c r="L12" s="1317"/>
      <c r="M12" s="1318"/>
      <c r="N12" s="159"/>
      <c r="O12" s="247"/>
    </row>
    <row r="13" spans="2:34">
      <c r="B13" s="265"/>
      <c r="C13" s="1313"/>
      <c r="D13" s="1314"/>
      <c r="E13" s="1213"/>
      <c r="F13" s="1214"/>
      <c r="G13" s="1319"/>
      <c r="H13" s="1319"/>
      <c r="I13" s="1319"/>
      <c r="J13" s="1319"/>
      <c r="K13" s="1319"/>
      <c r="L13" s="1319"/>
      <c r="M13" s="1320"/>
      <c r="N13" s="268"/>
      <c r="O13" s="248"/>
    </row>
    <row r="14" spans="2:34">
      <c r="B14" s="265"/>
      <c r="C14" s="1313"/>
      <c r="D14" s="1314"/>
      <c r="E14" s="1215"/>
      <c r="F14" s="1216"/>
      <c r="G14" s="1321"/>
      <c r="H14" s="1321"/>
      <c r="I14" s="1321"/>
      <c r="J14" s="1321"/>
      <c r="K14" s="1321"/>
      <c r="L14" s="1321"/>
      <c r="M14" s="1322"/>
      <c r="N14" s="268"/>
      <c r="O14" s="247"/>
    </row>
    <row r="15" spans="2:34">
      <c r="B15" s="265"/>
      <c r="C15" s="1313"/>
      <c r="D15" s="1314"/>
      <c r="E15" s="1211"/>
      <c r="F15" s="1212"/>
      <c r="G15" s="1323" t="s">
        <v>139</v>
      </c>
      <c r="H15" s="1323"/>
      <c r="I15" s="1323"/>
      <c r="J15" s="1323"/>
      <c r="K15" s="1323"/>
      <c r="L15" s="1323"/>
      <c r="M15" s="1324"/>
      <c r="N15" s="159"/>
      <c r="O15" s="247"/>
    </row>
    <row r="16" spans="2:34">
      <c r="B16" s="265"/>
      <c r="C16" s="1313"/>
      <c r="D16" s="1314"/>
      <c r="E16" s="1213"/>
      <c r="F16" s="1214"/>
      <c r="G16" s="1325"/>
      <c r="H16" s="1325"/>
      <c r="I16" s="1325"/>
      <c r="J16" s="1325"/>
      <c r="K16" s="1325"/>
      <c r="L16" s="1325"/>
      <c r="M16" s="1326"/>
      <c r="N16" s="268"/>
      <c r="O16" s="247"/>
    </row>
    <row r="17" spans="2:15">
      <c r="B17" s="265"/>
      <c r="C17" s="1315"/>
      <c r="D17" s="1316"/>
      <c r="E17" s="1215"/>
      <c r="F17" s="1216"/>
      <c r="G17" s="1327"/>
      <c r="H17" s="1327"/>
      <c r="I17" s="1327"/>
      <c r="J17" s="1327"/>
      <c r="K17" s="1327"/>
      <c r="L17" s="1327"/>
      <c r="M17" s="1328"/>
      <c r="N17" s="265"/>
      <c r="O17" s="247"/>
    </row>
    <row r="18" spans="2:15">
      <c r="B18" s="265"/>
      <c r="C18" s="265"/>
      <c r="D18" s="265"/>
      <c r="E18" s="22" t="str">
        <f>IF(COUNTBLANK(E12:F17)=12,"　↑　該当する方に○",IF(COUNTBLANK(E12:F17)=10,"　↑　どちらか一方に○",""))</f>
        <v>　↑　該当する方に○</v>
      </c>
      <c r="F18" s="25"/>
      <c r="G18" s="265"/>
      <c r="H18" s="265"/>
      <c r="I18" s="265"/>
      <c r="J18" s="265"/>
      <c r="K18" s="265"/>
      <c r="L18" s="265"/>
      <c r="M18" s="265"/>
      <c r="N18" s="265"/>
      <c r="O18" s="247"/>
    </row>
    <row r="19" spans="2:15">
      <c r="B19" s="265"/>
      <c r="C19" s="265"/>
      <c r="D19" s="265"/>
      <c r="E19" s="265"/>
      <c r="F19" s="265"/>
      <c r="G19" s="265"/>
      <c r="H19" s="265"/>
      <c r="I19" s="265"/>
      <c r="J19" s="265"/>
      <c r="K19" s="265"/>
      <c r="L19" s="265"/>
      <c r="M19" s="265"/>
      <c r="N19" s="265"/>
      <c r="O19" s="247"/>
    </row>
    <row r="20" spans="2:15">
      <c r="B20" s="265"/>
      <c r="C20" s="265"/>
      <c r="D20" s="265"/>
      <c r="E20" s="265"/>
      <c r="F20" s="265"/>
      <c r="G20" s="265"/>
      <c r="H20" s="265"/>
      <c r="I20" s="265"/>
      <c r="J20" s="265"/>
      <c r="K20" s="265"/>
      <c r="L20" s="265"/>
      <c r="M20" s="265"/>
      <c r="N20" s="265"/>
      <c r="O20" s="247"/>
    </row>
    <row r="21" spans="2:15">
      <c r="B21" s="265"/>
      <c r="C21" s="265"/>
      <c r="D21" s="265"/>
      <c r="E21" s="265"/>
      <c r="F21" s="265"/>
      <c r="G21" s="265"/>
      <c r="H21" s="265"/>
      <c r="I21" s="265"/>
      <c r="J21" s="265"/>
      <c r="K21" s="265"/>
      <c r="L21" s="265"/>
      <c r="M21" s="265"/>
      <c r="N21" s="265"/>
      <c r="O21" s="247"/>
    </row>
    <row r="22" spans="2:15">
      <c r="B22" s="265"/>
      <c r="C22" s="265"/>
      <c r="D22" s="265"/>
      <c r="E22" s="265"/>
      <c r="F22" s="265"/>
      <c r="G22" s="265"/>
      <c r="H22" s="265"/>
      <c r="I22" s="265"/>
      <c r="J22" s="265"/>
      <c r="K22" s="265"/>
      <c r="L22" s="265"/>
      <c r="M22" s="265"/>
      <c r="N22" s="265"/>
      <c r="O22" s="247"/>
    </row>
    <row r="23" spans="2:15">
      <c r="B23" s="265"/>
      <c r="C23" s="265" t="s">
        <v>7</v>
      </c>
      <c r="D23" s="265"/>
      <c r="E23" s="265"/>
      <c r="F23" s="265"/>
      <c r="G23" s="265"/>
      <c r="H23" s="265"/>
      <c r="I23" s="265"/>
      <c r="J23" s="265"/>
      <c r="K23" s="265"/>
      <c r="L23" s="265"/>
      <c r="M23" s="265"/>
      <c r="N23" s="265"/>
      <c r="O23" s="247"/>
    </row>
    <row r="24" spans="2:15" ht="13.5" customHeight="1">
      <c r="B24" s="265"/>
      <c r="C24" s="1283" t="s">
        <v>146</v>
      </c>
      <c r="D24" s="1283"/>
      <c r="E24" s="1284" t="s">
        <v>276</v>
      </c>
      <c r="F24" s="1285"/>
      <c r="G24" s="1285"/>
      <c r="H24" s="1285"/>
      <c r="I24" s="1290"/>
      <c r="J24" s="1293" t="s">
        <v>147</v>
      </c>
      <c r="K24" s="1293"/>
      <c r="L24" s="1293"/>
      <c r="M24" s="1294"/>
      <c r="N24" s="269"/>
      <c r="O24" s="247"/>
    </row>
    <row r="25" spans="2:15" ht="13.5" customHeight="1">
      <c r="B25" s="265"/>
      <c r="C25" s="1283"/>
      <c r="D25" s="1283"/>
      <c r="E25" s="1286"/>
      <c r="F25" s="1287"/>
      <c r="G25" s="1287"/>
      <c r="H25" s="1287"/>
      <c r="I25" s="1291"/>
      <c r="J25" s="1295"/>
      <c r="K25" s="1295"/>
      <c r="L25" s="1295"/>
      <c r="M25" s="1296"/>
      <c r="N25" s="269"/>
      <c r="O25" s="247"/>
    </row>
    <row r="26" spans="2:15" ht="13.5" customHeight="1">
      <c r="B26" s="265"/>
      <c r="C26" s="1283"/>
      <c r="D26" s="1283"/>
      <c r="E26" s="1288"/>
      <c r="F26" s="1289"/>
      <c r="G26" s="1289"/>
      <c r="H26" s="1289"/>
      <c r="I26" s="1292"/>
      <c r="J26" s="1297"/>
      <c r="K26" s="1297"/>
      <c r="L26" s="1297"/>
      <c r="M26" s="1298"/>
      <c r="N26" s="269"/>
      <c r="O26" s="247"/>
    </row>
    <row r="27" spans="2:15" ht="13.5" customHeight="1">
      <c r="B27" s="265"/>
      <c r="C27" s="1299" t="s">
        <v>148</v>
      </c>
      <c r="D27" s="1300"/>
      <c r="E27" s="1275"/>
      <c r="F27" s="1303" t="s">
        <v>149</v>
      </c>
      <c r="G27" s="1304"/>
      <c r="H27" s="1304"/>
      <c r="I27" s="1304"/>
      <c r="J27" s="1304"/>
      <c r="K27" s="1304"/>
      <c r="L27" s="1304"/>
      <c r="M27" s="1305"/>
      <c r="N27" s="270"/>
      <c r="O27" s="247"/>
    </row>
    <row r="28" spans="2:15" ht="13.5" customHeight="1">
      <c r="B28" s="265"/>
      <c r="C28" s="1301"/>
      <c r="D28" s="1302"/>
      <c r="E28" s="1276"/>
      <c r="F28" s="1306"/>
      <c r="G28" s="1307"/>
      <c r="H28" s="1307"/>
      <c r="I28" s="1307"/>
      <c r="J28" s="1307"/>
      <c r="K28" s="1307"/>
      <c r="L28" s="1307"/>
      <c r="M28" s="1308"/>
      <c r="N28" s="270"/>
      <c r="O28" s="247"/>
    </row>
    <row r="29" spans="2:15" ht="13.5" customHeight="1">
      <c r="B29" s="265"/>
      <c r="C29" s="1301"/>
      <c r="D29" s="1302"/>
      <c r="E29" s="1275"/>
      <c r="F29" s="1277" t="s">
        <v>150</v>
      </c>
      <c r="G29" s="1278"/>
      <c r="H29" s="1278"/>
      <c r="I29" s="1278"/>
      <c r="J29" s="1278"/>
      <c r="K29" s="1278"/>
      <c r="L29" s="1278"/>
      <c r="M29" s="1279"/>
      <c r="N29" s="270"/>
      <c r="O29" s="247"/>
    </row>
    <row r="30" spans="2:15" ht="13.5" customHeight="1">
      <c r="B30" s="265"/>
      <c r="C30" s="1301"/>
      <c r="D30" s="1302"/>
      <c r="E30" s="1276"/>
      <c r="F30" s="1280"/>
      <c r="G30" s="1281"/>
      <c r="H30" s="1281"/>
      <c r="I30" s="1281"/>
      <c r="J30" s="1281"/>
      <c r="K30" s="1281"/>
      <c r="L30" s="1281"/>
      <c r="M30" s="1282"/>
      <c r="N30" s="270"/>
      <c r="O30" s="247"/>
    </row>
    <row r="31" spans="2:15" ht="13.5" customHeight="1">
      <c r="B31" s="265"/>
      <c r="C31" s="1271" t="s">
        <v>151</v>
      </c>
      <c r="D31" s="1272"/>
      <c r="E31" s="1275"/>
      <c r="F31" s="1277" t="s">
        <v>152</v>
      </c>
      <c r="G31" s="1278"/>
      <c r="H31" s="1278"/>
      <c r="I31" s="1278"/>
      <c r="J31" s="1278"/>
      <c r="K31" s="1278"/>
      <c r="L31" s="1278"/>
      <c r="M31" s="1279"/>
      <c r="N31" s="270"/>
      <c r="O31" s="247"/>
    </row>
    <row r="32" spans="2:15" ht="13.5" customHeight="1">
      <c r="B32" s="265"/>
      <c r="C32" s="1271"/>
      <c r="D32" s="1272"/>
      <c r="E32" s="1276"/>
      <c r="F32" s="1280"/>
      <c r="G32" s="1281"/>
      <c r="H32" s="1281"/>
      <c r="I32" s="1281"/>
      <c r="J32" s="1281"/>
      <c r="K32" s="1281"/>
      <c r="L32" s="1281"/>
      <c r="M32" s="1282"/>
      <c r="N32" s="270"/>
      <c r="O32" s="247"/>
    </row>
    <row r="33" spans="2:15" ht="13.5" customHeight="1">
      <c r="B33" s="265"/>
      <c r="C33" s="1271"/>
      <c r="D33" s="1272"/>
      <c r="E33" s="1275"/>
      <c r="F33" s="1277" t="s">
        <v>153</v>
      </c>
      <c r="G33" s="1278"/>
      <c r="H33" s="1278"/>
      <c r="I33" s="1278"/>
      <c r="J33" s="1278"/>
      <c r="K33" s="1278"/>
      <c r="L33" s="1278"/>
      <c r="M33" s="1279"/>
      <c r="N33" s="270"/>
      <c r="O33" s="247"/>
    </row>
    <row r="34" spans="2:15" ht="13.5" customHeight="1">
      <c r="B34" s="265"/>
      <c r="C34" s="1273"/>
      <c r="D34" s="1274"/>
      <c r="E34" s="1276"/>
      <c r="F34" s="1280"/>
      <c r="G34" s="1281"/>
      <c r="H34" s="1281"/>
      <c r="I34" s="1281"/>
      <c r="J34" s="1281"/>
      <c r="K34" s="1281"/>
      <c r="L34" s="1281"/>
      <c r="M34" s="1282"/>
      <c r="N34" s="270"/>
      <c r="O34" s="247"/>
    </row>
    <row r="35" spans="2:15">
      <c r="B35" s="265"/>
      <c r="C35" s="265"/>
      <c r="D35" s="265"/>
      <c r="E35" s="22" t="str">
        <f>IF(COUNTBLANK(E27:E34)&lt;7,"　↑　いずれか１つに○","")</f>
        <v/>
      </c>
      <c r="F35" s="265"/>
      <c r="G35" s="265"/>
      <c r="H35" s="265"/>
      <c r="I35" s="265"/>
      <c r="J35" s="265"/>
      <c r="K35" s="265"/>
      <c r="L35" s="265"/>
      <c r="M35" s="265"/>
      <c r="N35" s="265"/>
      <c r="O35" s="247"/>
    </row>
    <row r="36" spans="2:15">
      <c r="B36" s="265"/>
      <c r="C36" s="265"/>
      <c r="D36" s="265"/>
      <c r="E36" s="265"/>
      <c r="F36" s="265"/>
      <c r="G36" s="265"/>
      <c r="H36" s="265"/>
      <c r="I36" s="265"/>
      <c r="J36" s="265"/>
      <c r="K36" s="265"/>
      <c r="L36" s="265"/>
      <c r="M36" s="265"/>
      <c r="N36" s="265"/>
      <c r="O36" s="247"/>
    </row>
    <row r="37" spans="2:15">
      <c r="B37" s="265"/>
      <c r="C37" s="265"/>
      <c r="D37" s="271" t="s">
        <v>154</v>
      </c>
      <c r="E37" s="265"/>
      <c r="F37" s="265"/>
      <c r="G37" s="265"/>
      <c r="H37" s="265"/>
      <c r="I37" s="265"/>
      <c r="J37" s="265"/>
      <c r="K37" s="265"/>
      <c r="L37" s="265"/>
      <c r="M37" s="265"/>
      <c r="N37" s="265"/>
      <c r="O37" s="247"/>
    </row>
    <row r="38" spans="2:15">
      <c r="B38" s="265"/>
      <c r="C38" s="265"/>
      <c r="D38" s="265"/>
      <c r="E38" s="265"/>
      <c r="F38" s="265"/>
      <c r="G38" s="265"/>
      <c r="H38" s="265"/>
      <c r="I38" s="265"/>
      <c r="J38" s="265"/>
      <c r="K38" s="265"/>
      <c r="L38" s="265"/>
      <c r="M38" s="265"/>
      <c r="N38" s="265"/>
      <c r="O38" s="247"/>
    </row>
    <row r="39" spans="2:15" ht="14">
      <c r="B39" s="272"/>
      <c r="C39" s="170" t="s">
        <v>2</v>
      </c>
      <c r="D39" s="273"/>
      <c r="E39" s="273"/>
      <c r="F39" s="273"/>
      <c r="G39" s="273"/>
      <c r="H39" s="273"/>
      <c r="I39" s="273"/>
      <c r="J39" s="273"/>
      <c r="K39" s="273"/>
      <c r="L39" s="273"/>
      <c r="M39" s="273"/>
      <c r="N39" s="273"/>
      <c r="O39" s="247"/>
    </row>
    <row r="40" spans="2:15" ht="14">
      <c r="B40" s="272"/>
      <c r="C40" s="274"/>
      <c r="D40" s="272"/>
      <c r="E40" s="272"/>
      <c r="F40" s="272"/>
      <c r="G40" s="272"/>
      <c r="H40" s="272"/>
      <c r="I40" s="272"/>
      <c r="J40" s="272"/>
      <c r="K40" s="272"/>
      <c r="L40" s="272"/>
      <c r="M40" s="272"/>
      <c r="N40" s="272"/>
      <c r="O40" s="247"/>
    </row>
    <row r="41" spans="2:15">
      <c r="B41" s="272"/>
      <c r="C41" s="275"/>
      <c r="D41" s="272"/>
      <c r="E41" s="272"/>
      <c r="F41" s="272"/>
      <c r="G41" s="272"/>
      <c r="H41" s="272"/>
      <c r="I41" s="272"/>
      <c r="J41" s="272"/>
      <c r="K41" s="272"/>
      <c r="L41" s="272"/>
      <c r="M41" s="272"/>
      <c r="N41" s="272"/>
      <c r="O41" s="247"/>
    </row>
    <row r="42" spans="2:15">
      <c r="B42" s="272"/>
      <c r="C42" s="275"/>
      <c r="D42" s="272"/>
      <c r="E42" s="272"/>
      <c r="F42" s="272"/>
      <c r="G42" s="272"/>
      <c r="H42" s="272"/>
      <c r="I42" s="272"/>
      <c r="J42" s="272"/>
      <c r="K42" s="272"/>
      <c r="L42" s="272"/>
      <c r="M42" s="272"/>
      <c r="N42" s="272"/>
      <c r="O42" s="247"/>
    </row>
    <row r="43" spans="2:15">
      <c r="B43" s="250"/>
      <c r="C43" s="250"/>
      <c r="D43" s="250"/>
      <c r="E43" s="250"/>
      <c r="F43" s="250"/>
      <c r="G43" s="250"/>
      <c r="H43" s="250"/>
      <c r="I43" s="250"/>
      <c r="J43" s="250"/>
      <c r="K43" s="250"/>
      <c r="L43" s="250"/>
      <c r="M43" s="250"/>
      <c r="N43" s="250"/>
      <c r="O43" s="247"/>
    </row>
    <row r="44" spans="2:15">
      <c r="B44" s="250"/>
      <c r="C44" s="250"/>
      <c r="D44" s="250"/>
      <c r="E44" s="250"/>
      <c r="F44" s="250"/>
      <c r="G44" s="250"/>
      <c r="H44" s="250"/>
      <c r="I44" s="250"/>
      <c r="J44" s="250"/>
      <c r="K44" s="250"/>
      <c r="L44" s="250"/>
      <c r="M44" s="250"/>
      <c r="N44" s="250"/>
      <c r="O44" s="247"/>
    </row>
    <row r="45" spans="2:15">
      <c r="B45" s="250"/>
      <c r="C45" s="250"/>
      <c r="D45" s="250"/>
      <c r="E45" s="250"/>
      <c r="F45" s="250"/>
      <c r="G45" s="250"/>
      <c r="H45" s="250"/>
      <c r="I45" s="250"/>
      <c r="J45" s="250"/>
      <c r="K45" s="250"/>
      <c r="L45" s="250"/>
      <c r="M45" s="250"/>
      <c r="N45" s="250"/>
      <c r="O45" s="247"/>
    </row>
    <row r="46" spans="2:15">
      <c r="B46" s="250"/>
      <c r="C46" s="250"/>
      <c r="D46" s="250"/>
      <c r="E46" s="250"/>
      <c r="F46" s="250"/>
      <c r="G46" s="250"/>
      <c r="H46" s="250"/>
      <c r="I46" s="250"/>
      <c r="J46" s="250"/>
      <c r="K46" s="250"/>
      <c r="L46" s="250"/>
      <c r="M46" s="250"/>
      <c r="N46" s="250"/>
      <c r="O46" s="247"/>
    </row>
    <row r="47" spans="2:15">
      <c r="B47" s="250"/>
      <c r="C47" s="250"/>
      <c r="D47" s="250"/>
      <c r="E47" s="250"/>
      <c r="F47" s="250"/>
      <c r="G47" s="250"/>
      <c r="H47" s="250"/>
      <c r="I47" s="250"/>
      <c r="J47" s="250"/>
      <c r="K47" s="250"/>
      <c r="L47" s="250"/>
      <c r="M47" s="250"/>
      <c r="N47" s="250"/>
      <c r="O47" s="247"/>
    </row>
    <row r="48" spans="2:15">
      <c r="B48" s="250"/>
      <c r="C48" s="250"/>
      <c r="D48" s="250"/>
      <c r="E48" s="250"/>
      <c r="F48" s="250"/>
      <c r="G48" s="250"/>
      <c r="H48" s="250"/>
      <c r="I48" s="250"/>
      <c r="J48" s="250"/>
      <c r="K48" s="250"/>
      <c r="L48" s="250"/>
      <c r="M48" s="250"/>
      <c r="N48" s="250"/>
      <c r="O48" s="247"/>
    </row>
    <row r="49" spans="2:15">
      <c r="B49" s="250"/>
      <c r="C49" s="250"/>
      <c r="D49" s="250"/>
      <c r="E49" s="250"/>
      <c r="F49" s="250"/>
      <c r="G49" s="250"/>
      <c r="H49" s="250"/>
      <c r="I49" s="250"/>
      <c r="J49" s="250"/>
      <c r="K49" s="250"/>
      <c r="L49" s="250"/>
      <c r="M49" s="250"/>
      <c r="N49" s="250"/>
      <c r="O49" s="247"/>
    </row>
    <row r="50" spans="2:15">
      <c r="B50" s="250"/>
      <c r="C50" s="250"/>
      <c r="D50" s="250"/>
      <c r="E50" s="250"/>
      <c r="F50" s="250"/>
      <c r="G50" s="250"/>
      <c r="H50" s="250"/>
      <c r="I50" s="250"/>
      <c r="J50" s="250"/>
      <c r="K50" s="250"/>
      <c r="L50" s="250"/>
      <c r="M50" s="250"/>
      <c r="N50" s="250"/>
      <c r="O50" s="247"/>
    </row>
    <row r="51" spans="2:15">
      <c r="B51" s="250"/>
      <c r="C51" s="250"/>
      <c r="D51" s="250"/>
      <c r="E51" s="250"/>
      <c r="F51" s="250"/>
      <c r="G51" s="250"/>
      <c r="H51" s="250"/>
      <c r="I51" s="250"/>
      <c r="J51" s="250"/>
      <c r="K51" s="250"/>
      <c r="L51" s="250"/>
      <c r="M51" s="250"/>
      <c r="N51" s="250"/>
      <c r="O51" s="247"/>
    </row>
    <row r="52" spans="2:15">
      <c r="B52" s="250"/>
      <c r="C52" s="250"/>
      <c r="D52" s="250"/>
      <c r="E52" s="250"/>
      <c r="F52" s="250"/>
      <c r="G52" s="250"/>
      <c r="H52" s="250"/>
      <c r="I52" s="250"/>
      <c r="J52" s="250"/>
      <c r="K52" s="250"/>
      <c r="L52" s="250"/>
      <c r="M52" s="250"/>
      <c r="N52" s="250"/>
      <c r="O52" s="247"/>
    </row>
    <row r="53" spans="2:15">
      <c r="B53" s="250"/>
      <c r="C53" s="250"/>
      <c r="D53" s="250"/>
      <c r="E53" s="250"/>
      <c r="F53" s="250"/>
      <c r="G53" s="250"/>
      <c r="H53" s="250"/>
      <c r="I53" s="250"/>
      <c r="J53" s="250"/>
      <c r="K53" s="250"/>
      <c r="L53" s="250"/>
      <c r="M53" s="250"/>
      <c r="N53" s="250"/>
      <c r="O53" s="247"/>
    </row>
    <row r="54" spans="2:15">
      <c r="B54" s="250"/>
      <c r="C54" s="250"/>
      <c r="D54" s="250"/>
      <c r="E54" s="250"/>
      <c r="F54" s="250"/>
      <c r="G54" s="250"/>
      <c r="H54" s="250"/>
      <c r="I54" s="250"/>
      <c r="J54" s="250"/>
      <c r="K54" s="250"/>
      <c r="L54" s="250"/>
      <c r="M54" s="250"/>
      <c r="N54" s="250"/>
      <c r="O54" s="247"/>
    </row>
    <row r="55" spans="2:15">
      <c r="B55" s="250"/>
      <c r="C55" s="250"/>
      <c r="D55" s="250"/>
      <c r="E55" s="250"/>
      <c r="F55" s="250"/>
      <c r="G55" s="250"/>
      <c r="H55" s="250"/>
      <c r="I55" s="250"/>
      <c r="J55" s="250"/>
      <c r="K55" s="250"/>
      <c r="L55" s="250"/>
      <c r="M55" s="250"/>
      <c r="N55" s="250"/>
      <c r="O55" s="247"/>
    </row>
    <row r="56" spans="2:15">
      <c r="B56" s="250"/>
      <c r="C56" s="250"/>
      <c r="D56" s="250"/>
      <c r="E56" s="250"/>
      <c r="F56" s="250"/>
      <c r="G56" s="250"/>
      <c r="H56" s="250"/>
      <c r="I56" s="250"/>
      <c r="J56" s="250"/>
      <c r="K56" s="250"/>
      <c r="L56" s="250"/>
      <c r="M56" s="250"/>
      <c r="N56" s="250"/>
      <c r="O56" s="247"/>
    </row>
    <row r="57" spans="2:15">
      <c r="B57" s="250"/>
      <c r="C57" s="250"/>
      <c r="D57" s="250"/>
      <c r="E57" s="250"/>
      <c r="F57" s="250"/>
      <c r="G57" s="250"/>
      <c r="H57" s="250"/>
      <c r="I57" s="250"/>
      <c r="J57" s="250"/>
      <c r="K57" s="250"/>
      <c r="L57" s="250"/>
      <c r="M57" s="250"/>
      <c r="N57" s="250"/>
      <c r="O57" s="247"/>
    </row>
    <row r="58" spans="2:15">
      <c r="B58" s="250"/>
      <c r="C58" s="250"/>
      <c r="D58" s="250"/>
      <c r="E58" s="250"/>
      <c r="F58" s="250"/>
      <c r="G58" s="250"/>
      <c r="H58" s="250"/>
      <c r="I58" s="250"/>
      <c r="J58" s="250"/>
      <c r="K58" s="250"/>
      <c r="L58" s="250"/>
      <c r="M58" s="250"/>
      <c r="N58" s="250"/>
      <c r="O58" s="247"/>
    </row>
    <row r="59" spans="2:15">
      <c r="B59" s="250"/>
      <c r="C59" s="250"/>
      <c r="D59" s="250"/>
      <c r="E59" s="250"/>
      <c r="F59" s="250"/>
      <c r="G59" s="250"/>
      <c r="H59" s="250"/>
      <c r="I59" s="250"/>
      <c r="J59" s="250"/>
      <c r="K59" s="250"/>
      <c r="L59" s="250"/>
      <c r="M59" s="250"/>
      <c r="N59" s="250"/>
      <c r="O59" s="247"/>
    </row>
    <row r="60" spans="2:15">
      <c r="B60" s="250"/>
      <c r="C60" s="250"/>
      <c r="D60" s="250"/>
      <c r="E60" s="250"/>
      <c r="F60" s="250"/>
      <c r="G60" s="250"/>
      <c r="H60" s="250"/>
      <c r="I60" s="250"/>
      <c r="J60" s="250"/>
      <c r="K60" s="250"/>
      <c r="L60" s="250"/>
      <c r="M60" s="250"/>
      <c r="N60" s="250"/>
      <c r="O60" s="247"/>
    </row>
    <row r="61" spans="2:15">
      <c r="B61" s="250"/>
      <c r="C61" s="250"/>
      <c r="D61" s="250"/>
      <c r="E61" s="250"/>
      <c r="F61" s="250"/>
      <c r="G61" s="250"/>
      <c r="H61" s="250"/>
      <c r="I61" s="250"/>
      <c r="J61" s="250"/>
      <c r="K61" s="250"/>
      <c r="L61" s="250"/>
      <c r="M61" s="250"/>
      <c r="N61" s="250"/>
      <c r="O61" s="247"/>
    </row>
    <row r="62" spans="2:15">
      <c r="B62" s="250"/>
      <c r="C62" s="250"/>
      <c r="D62" s="250"/>
      <c r="E62" s="250"/>
      <c r="F62" s="250"/>
      <c r="G62" s="250"/>
      <c r="H62" s="250"/>
      <c r="I62" s="250"/>
      <c r="J62" s="250"/>
      <c r="K62" s="250"/>
      <c r="L62" s="250"/>
      <c r="M62" s="250"/>
      <c r="N62" s="250"/>
      <c r="O62" s="247"/>
    </row>
    <row r="63" spans="2:15" ht="18.75" customHeight="1">
      <c r="B63" s="1199" t="s">
        <v>132</v>
      </c>
      <c r="C63" s="1199"/>
      <c r="D63" s="1199"/>
      <c r="E63" s="1199"/>
      <c r="F63" s="1199"/>
      <c r="G63" s="1199"/>
      <c r="H63" s="1199"/>
      <c r="I63" s="1199"/>
      <c r="J63" s="1199"/>
      <c r="K63" s="1199"/>
      <c r="L63" s="1199"/>
      <c r="M63" s="1199"/>
      <c r="N63" s="1199"/>
      <c r="O63" s="1199"/>
    </row>
    <row r="64" spans="2:15" ht="22.5" customHeight="1"/>
  </sheetData>
  <sheetProtection sheet="1" selectLockedCells="1"/>
  <mergeCells count="23">
    <mergeCell ref="L2:N2"/>
    <mergeCell ref="L3:N5"/>
    <mergeCell ref="B9:N9"/>
    <mergeCell ref="C12:D17"/>
    <mergeCell ref="E12:F14"/>
    <mergeCell ref="G12:M14"/>
    <mergeCell ref="E15:F17"/>
    <mergeCell ref="G15:M17"/>
    <mergeCell ref="C24:D26"/>
    <mergeCell ref="E24:H26"/>
    <mergeCell ref="I24:I26"/>
    <mergeCell ref="J24:M26"/>
    <mergeCell ref="C27:D30"/>
    <mergeCell ref="E27:E28"/>
    <mergeCell ref="F27:M28"/>
    <mergeCell ref="E29:E30"/>
    <mergeCell ref="F29:M30"/>
    <mergeCell ref="B63:O63"/>
    <mergeCell ref="C31:D34"/>
    <mergeCell ref="E31:E32"/>
    <mergeCell ref="F31:M32"/>
    <mergeCell ref="E33:E34"/>
    <mergeCell ref="F33:M34"/>
  </mergeCells>
  <phoneticPr fontId="10"/>
  <conditionalFormatting sqref="E12:M14">
    <cfRule type="expression" dxfId="170" priority="6">
      <formula>$E$15="○"</formula>
    </cfRule>
  </conditionalFormatting>
  <conditionalFormatting sqref="E15:M17">
    <cfRule type="expression" dxfId="169" priority="5">
      <formula>$E$12="○"</formula>
    </cfRule>
  </conditionalFormatting>
  <conditionalFormatting sqref="E24:M34">
    <cfRule type="expression" dxfId="168" priority="7" stopIfTrue="1">
      <formula>$E$15="○"</formula>
    </cfRule>
    <cfRule type="expression" dxfId="167" priority="8" stopIfTrue="1">
      <formula>$E$12="○"</formula>
    </cfRule>
  </conditionalFormatting>
  <conditionalFormatting sqref="E27:M28 E31:M34">
    <cfRule type="expression" dxfId="166" priority="3">
      <formula>$E$29="○"</formula>
    </cfRule>
  </conditionalFormatting>
  <conditionalFormatting sqref="E27:M30 E33:M34">
    <cfRule type="expression" dxfId="165" priority="2">
      <formula>$E$31="○"</formula>
    </cfRule>
  </conditionalFormatting>
  <conditionalFormatting sqref="E27:M32">
    <cfRule type="expression" dxfId="164" priority="1">
      <formula>$E$33="○"</formula>
    </cfRule>
  </conditionalFormatting>
  <conditionalFormatting sqref="E29:M34">
    <cfRule type="expression" dxfId="163"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740" t="s">
        <v>463</v>
      </c>
      <c r="M2" s="740"/>
      <c r="N2" s="740"/>
      <c r="O2"/>
      <c r="AB2" s="43"/>
      <c r="AC2" s="43"/>
      <c r="AD2" s="43"/>
      <c r="AE2" s="43"/>
      <c r="AF2" s="43"/>
      <c r="AG2" s="43"/>
      <c r="AH2" s="43"/>
    </row>
    <row r="3" spans="2:34" ht="13.5" customHeight="1">
      <c r="B3"/>
      <c r="C3"/>
      <c r="D3"/>
      <c r="E3"/>
      <c r="F3"/>
      <c r="G3"/>
      <c r="H3"/>
      <c r="I3"/>
      <c r="J3"/>
      <c r="K3"/>
      <c r="L3" s="1336" t="s">
        <v>315</v>
      </c>
      <c r="M3" s="1336"/>
      <c r="N3" s="1336"/>
      <c r="O3"/>
    </row>
    <row r="4" spans="2:34" ht="13.5" customHeight="1">
      <c r="B4"/>
      <c r="C4"/>
      <c r="D4"/>
      <c r="E4"/>
      <c r="F4"/>
      <c r="G4"/>
      <c r="H4"/>
      <c r="I4"/>
      <c r="J4"/>
      <c r="K4"/>
      <c r="L4" s="1336"/>
      <c r="M4" s="1336"/>
      <c r="N4" s="1336"/>
      <c r="O4"/>
    </row>
    <row r="5" spans="2:34" ht="13.5" customHeight="1">
      <c r="B5"/>
      <c r="C5"/>
      <c r="D5"/>
      <c r="E5"/>
      <c r="F5"/>
      <c r="G5"/>
      <c r="H5"/>
      <c r="I5"/>
      <c r="J5"/>
      <c r="K5"/>
      <c r="L5" s="1336"/>
      <c r="M5" s="1336"/>
      <c r="N5" s="1336"/>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5">
      <c r="B9" s="977" t="s">
        <v>156</v>
      </c>
      <c r="C9" s="977"/>
      <c r="D9" s="977"/>
      <c r="E9" s="977"/>
      <c r="F9" s="977"/>
      <c r="G9" s="977"/>
      <c r="H9" s="977"/>
      <c r="I9" s="977"/>
      <c r="J9" s="977"/>
      <c r="K9" s="977"/>
      <c r="L9" s="977"/>
      <c r="M9" s="977"/>
      <c r="N9" s="977"/>
      <c r="O9"/>
    </row>
    <row r="10" spans="2:34" ht="16.5">
      <c r="B10" s="276"/>
      <c r="C10" s="276"/>
      <c r="D10" s="276"/>
      <c r="E10" s="276"/>
      <c r="F10" s="276"/>
      <c r="G10" s="276"/>
      <c r="H10" s="276"/>
      <c r="I10" s="276"/>
      <c r="J10" s="276"/>
      <c r="K10" s="276"/>
      <c r="L10" s="276"/>
      <c r="M10" s="276"/>
      <c r="N10" s="276"/>
      <c r="O10"/>
    </row>
    <row r="11" spans="2:34">
      <c r="B11" s="149"/>
      <c r="C11" s="149"/>
      <c r="D11" s="149"/>
      <c r="E11" s="149"/>
      <c r="F11" s="149"/>
      <c r="G11" s="149"/>
      <c r="H11" s="149"/>
      <c r="I11" s="149"/>
      <c r="J11" s="149"/>
      <c r="K11" s="149"/>
      <c r="L11" s="149"/>
      <c r="M11" s="149"/>
      <c r="N11" s="149"/>
      <c r="O11"/>
    </row>
    <row r="12" spans="2:34" ht="13.5" customHeight="1">
      <c r="B12"/>
      <c r="C12" s="1337" t="s">
        <v>156</v>
      </c>
      <c r="D12" s="935"/>
      <c r="E12" s="708"/>
      <c r="F12" s="709"/>
      <c r="G12" s="999" t="s">
        <v>309</v>
      </c>
      <c r="H12" s="1338"/>
      <c r="I12" s="1338"/>
      <c r="J12" s="1338"/>
      <c r="K12" s="1338"/>
      <c r="L12" s="1338"/>
      <c r="M12" s="1339"/>
      <c r="N12" s="191"/>
      <c r="O12" s="277"/>
      <c r="P12" s="40"/>
    </row>
    <row r="13" spans="2:34" ht="13.5" customHeight="1">
      <c r="B13"/>
      <c r="C13" s="936"/>
      <c r="D13" s="937"/>
      <c r="E13" s="710"/>
      <c r="F13" s="711"/>
      <c r="G13" s="1340"/>
      <c r="H13" s="1341"/>
      <c r="I13" s="1341"/>
      <c r="J13" s="1341"/>
      <c r="K13" s="1341"/>
      <c r="L13" s="1341"/>
      <c r="M13" s="1342"/>
      <c r="N13" s="191"/>
      <c r="O13" s="277"/>
      <c r="P13" s="42"/>
    </row>
    <row r="14" spans="2:34">
      <c r="B14"/>
      <c r="C14" s="936"/>
      <c r="D14" s="937"/>
      <c r="E14" s="712"/>
      <c r="F14" s="713"/>
      <c r="G14" s="1343"/>
      <c r="H14" s="1344"/>
      <c r="I14" s="1344"/>
      <c r="J14" s="1344"/>
      <c r="K14" s="1344"/>
      <c r="L14" s="1344"/>
      <c r="M14" s="1345"/>
      <c r="N14" s="191"/>
      <c r="O14" s="278"/>
      <c r="P14" s="40"/>
    </row>
    <row r="15" spans="2:34">
      <c r="B15"/>
      <c r="C15" s="936"/>
      <c r="D15" s="937"/>
      <c r="E15" s="708"/>
      <c r="F15" s="709"/>
      <c r="G15" s="720" t="s">
        <v>155</v>
      </c>
      <c r="H15" s="720"/>
      <c r="I15" s="720"/>
      <c r="J15" s="720"/>
      <c r="K15" s="720"/>
      <c r="L15" s="720"/>
      <c r="M15" s="721"/>
      <c r="N15" s="191"/>
      <c r="O15" s="278"/>
      <c r="P15" s="40"/>
    </row>
    <row r="16" spans="2:34">
      <c r="B16"/>
      <c r="C16" s="936"/>
      <c r="D16" s="937"/>
      <c r="E16" s="710"/>
      <c r="F16" s="711"/>
      <c r="G16" s="722"/>
      <c r="H16" s="722"/>
      <c r="I16" s="722"/>
      <c r="J16" s="722"/>
      <c r="K16" s="722"/>
      <c r="L16" s="722"/>
      <c r="M16" s="723"/>
      <c r="N16" s="191"/>
      <c r="O16"/>
      <c r="P16" s="40"/>
    </row>
    <row r="17" spans="2:28">
      <c r="B17"/>
      <c r="C17" s="938"/>
      <c r="D17" s="939"/>
      <c r="E17" s="712"/>
      <c r="F17" s="713"/>
      <c r="G17" s="724"/>
      <c r="H17" s="724"/>
      <c r="I17" s="724"/>
      <c r="J17" s="724"/>
      <c r="K17" s="724"/>
      <c r="L17" s="724"/>
      <c r="M17" s="725"/>
      <c r="N17"/>
      <c r="O17"/>
      <c r="P17" s="40"/>
    </row>
    <row r="18" spans="2:28">
      <c r="B18"/>
      <c r="C18"/>
      <c r="D18"/>
      <c r="E18" s="13" t="str">
        <f>IF(COUNTBLANK(E12:F17)=12,"　↑　該当する方に○",IF(COUNTBLANK(E12:F17)=10,"　↑　どちらか一方に○",""))</f>
        <v>　↑　該当する方に○</v>
      </c>
      <c r="F18" s="2"/>
      <c r="G18"/>
      <c r="H18"/>
      <c r="I18"/>
      <c r="J18"/>
      <c r="K18"/>
      <c r="L18"/>
      <c r="M18"/>
      <c r="N18"/>
      <c r="O18"/>
      <c r="P18" s="40"/>
    </row>
    <row r="19" spans="2:28">
      <c r="B19"/>
      <c r="C19"/>
      <c r="D19"/>
      <c r="E19"/>
      <c r="F19"/>
      <c r="G19"/>
      <c r="H19"/>
      <c r="I19"/>
      <c r="J19"/>
      <c r="K19"/>
      <c r="L19"/>
      <c r="M19"/>
      <c r="N19"/>
      <c r="O19"/>
      <c r="P19" s="40"/>
    </row>
    <row r="20" spans="2:28">
      <c r="B20"/>
      <c r="C20"/>
      <c r="D20"/>
      <c r="E20"/>
      <c r="F20"/>
      <c r="G20"/>
      <c r="H20"/>
      <c r="I20"/>
      <c r="J20"/>
      <c r="K20"/>
      <c r="L20"/>
      <c r="M20"/>
      <c r="N20"/>
      <c r="O20"/>
      <c r="P20" s="40"/>
    </row>
    <row r="21" spans="2:28">
      <c r="B21"/>
      <c r="C21"/>
      <c r="D21"/>
      <c r="E21"/>
      <c r="F21"/>
      <c r="G21"/>
      <c r="H21"/>
      <c r="I21"/>
      <c r="J21"/>
      <c r="K21"/>
      <c r="L21"/>
      <c r="M21"/>
      <c r="N21"/>
      <c r="O21"/>
      <c r="P21" s="40"/>
    </row>
    <row r="22" spans="2:28">
      <c r="B22"/>
      <c r="C22"/>
      <c r="D22"/>
      <c r="E22"/>
      <c r="F22"/>
      <c r="G22"/>
      <c r="H22"/>
      <c r="I22"/>
      <c r="J22"/>
      <c r="K22"/>
      <c r="L22"/>
      <c r="M22"/>
      <c r="N22"/>
      <c r="O22"/>
      <c r="P22" s="40"/>
    </row>
    <row r="23" spans="2:28">
      <c r="B23"/>
      <c r="C23" t="s">
        <v>157</v>
      </c>
      <c r="D23"/>
      <c r="E23"/>
      <c r="F23"/>
      <c r="G23"/>
      <c r="H23"/>
      <c r="I23"/>
      <c r="J23"/>
      <c r="K23"/>
      <c r="L23"/>
      <c r="M23"/>
      <c r="N23"/>
      <c r="O23"/>
      <c r="P23" s="40"/>
    </row>
    <row r="24" spans="2:28" ht="13.5" customHeight="1">
      <c r="B24"/>
      <c r="C24" s="1330" t="s">
        <v>158</v>
      </c>
      <c r="D24" s="1331"/>
      <c r="E24" s="1331"/>
      <c r="F24" s="1331"/>
      <c r="G24" s="1332"/>
      <c r="H24" s="1332"/>
      <c r="I24" s="1332"/>
      <c r="J24" s="1332"/>
      <c r="K24" s="1332"/>
      <c r="L24" s="1332"/>
      <c r="M24" s="1332"/>
      <c r="N24"/>
      <c r="O24"/>
      <c r="P24" s="41" t="s">
        <v>159</v>
      </c>
      <c r="Q24" s="26"/>
      <c r="R24" s="26"/>
      <c r="S24" s="26"/>
      <c r="T24" s="26"/>
      <c r="U24" s="26"/>
      <c r="V24" s="26"/>
      <c r="W24" s="26"/>
      <c r="X24" s="26"/>
      <c r="Y24" s="26"/>
      <c r="Z24" s="26"/>
      <c r="AA24" s="26"/>
      <c r="AB24" s="26"/>
    </row>
    <row r="25" spans="2:28" ht="13.5" customHeight="1">
      <c r="B25"/>
      <c r="C25" s="1331"/>
      <c r="D25" s="1331"/>
      <c r="E25" s="1331"/>
      <c r="F25" s="1331"/>
      <c r="G25" s="1332"/>
      <c r="H25" s="1332"/>
      <c r="I25" s="1332"/>
      <c r="J25" s="1332"/>
      <c r="K25" s="1332"/>
      <c r="L25" s="1332"/>
      <c r="M25" s="1332"/>
      <c r="N25"/>
      <c r="O25"/>
      <c r="P25" s="26" t="s">
        <v>160</v>
      </c>
      <c r="Q25" s="26"/>
      <c r="R25" s="26"/>
      <c r="S25" s="26"/>
      <c r="T25" s="26"/>
      <c r="U25" s="26"/>
      <c r="V25" s="26"/>
      <c r="W25" s="26"/>
      <c r="X25" s="26"/>
      <c r="Y25" s="26"/>
      <c r="Z25" s="26"/>
      <c r="AA25" s="26"/>
      <c r="AB25" s="26"/>
    </row>
    <row r="26" spans="2:28" ht="13.5" customHeight="1">
      <c r="B26"/>
      <c r="C26" s="1331"/>
      <c r="D26" s="1331"/>
      <c r="E26" s="1331"/>
      <c r="F26" s="1331"/>
      <c r="G26" s="1332"/>
      <c r="H26" s="1332"/>
      <c r="I26" s="1332"/>
      <c r="J26" s="1332"/>
      <c r="K26" s="1332"/>
      <c r="L26" s="1332"/>
      <c r="M26" s="1332"/>
      <c r="N26"/>
      <c r="O26"/>
      <c r="P26" s="26" t="s">
        <v>161</v>
      </c>
      <c r="Q26" s="26"/>
      <c r="R26" s="26"/>
      <c r="S26" s="26"/>
      <c r="T26" s="26"/>
      <c r="U26" s="26"/>
      <c r="V26" s="26"/>
      <c r="W26" s="26"/>
      <c r="X26" s="26"/>
      <c r="Y26" s="26"/>
      <c r="Z26" s="26"/>
      <c r="AA26" s="26"/>
      <c r="AB26" s="26"/>
    </row>
    <row r="27" spans="2:28" ht="13.5" customHeight="1">
      <c r="B27"/>
      <c r="C27" s="1330" t="s">
        <v>162</v>
      </c>
      <c r="D27" s="1331"/>
      <c r="E27" s="1331"/>
      <c r="F27" s="1331"/>
      <c r="G27" s="1333"/>
      <c r="H27" s="1333"/>
      <c r="I27" s="1333"/>
      <c r="J27" s="1333"/>
      <c r="K27" s="1333"/>
      <c r="L27" s="1333"/>
      <c r="M27" s="1333"/>
      <c r="N27"/>
      <c r="O27"/>
      <c r="P27" s="26" t="s">
        <v>163</v>
      </c>
      <c r="Q27" s="26"/>
      <c r="R27" s="26"/>
      <c r="S27" s="26"/>
      <c r="T27" s="26"/>
      <c r="U27" s="26"/>
      <c r="V27" s="26"/>
      <c r="W27" s="26"/>
      <c r="X27" s="26"/>
      <c r="Y27" s="26"/>
      <c r="Z27" s="26"/>
      <c r="AA27" s="26"/>
      <c r="AB27" s="26"/>
    </row>
    <row r="28" spans="2:28" ht="13.5" customHeight="1">
      <c r="B28"/>
      <c r="C28" s="1331"/>
      <c r="D28" s="1331"/>
      <c r="E28" s="1331"/>
      <c r="F28" s="1331"/>
      <c r="G28" s="1333"/>
      <c r="H28" s="1333"/>
      <c r="I28" s="1333"/>
      <c r="J28" s="1333"/>
      <c r="K28" s="1333"/>
      <c r="L28" s="1333"/>
      <c r="M28" s="1333"/>
      <c r="N28"/>
      <c r="O28"/>
      <c r="P28" s="26" t="s">
        <v>164</v>
      </c>
      <c r="Q28" s="26"/>
      <c r="R28" s="26"/>
      <c r="S28" s="26"/>
      <c r="T28" s="26"/>
      <c r="U28" s="26"/>
      <c r="V28" s="26"/>
      <c r="W28" s="26"/>
      <c r="X28" s="26"/>
      <c r="Y28" s="26"/>
      <c r="Z28" s="26"/>
      <c r="AA28" s="26"/>
      <c r="AB28" s="26"/>
    </row>
    <row r="29" spans="2:28" ht="13.5" customHeight="1">
      <c r="B29"/>
      <c r="C29" s="1331"/>
      <c r="D29" s="1331"/>
      <c r="E29" s="1331"/>
      <c r="F29" s="1331"/>
      <c r="G29" s="1333"/>
      <c r="H29" s="1333"/>
      <c r="I29" s="1333"/>
      <c r="J29" s="1333"/>
      <c r="K29" s="1333"/>
      <c r="L29" s="1333"/>
      <c r="M29" s="1333"/>
      <c r="N29" s="191" t="s">
        <v>64</v>
      </c>
      <c r="O29"/>
      <c r="P29" s="26" t="s">
        <v>165</v>
      </c>
      <c r="Q29" s="26"/>
      <c r="R29" s="26"/>
      <c r="S29" s="26"/>
      <c r="T29" s="26"/>
      <c r="U29" s="26"/>
      <c r="V29" s="26"/>
      <c r="W29" s="26"/>
      <c r="X29" s="26"/>
      <c r="Y29" s="26"/>
      <c r="Z29" s="26"/>
      <c r="AA29" s="26"/>
      <c r="AB29" s="26"/>
    </row>
    <row r="30" spans="2:28" ht="13.5" customHeight="1">
      <c r="B30"/>
      <c r="C30" s="279"/>
      <c r="D30" s="279"/>
      <c r="E30" s="280"/>
      <c r="F30" s="280"/>
      <c r="G30" s="281"/>
      <c r="H30" s="281"/>
      <c r="I30" s="281"/>
      <c r="J30" s="281"/>
      <c r="K30" s="281"/>
      <c r="L30" s="281"/>
      <c r="M30" s="281"/>
      <c r="N30" s="191"/>
      <c r="O30"/>
      <c r="P30" s="26" t="s">
        <v>166</v>
      </c>
      <c r="Q30" s="26"/>
      <c r="R30" s="26"/>
      <c r="S30" s="26"/>
      <c r="T30" s="26"/>
      <c r="U30" s="26"/>
      <c r="V30" s="26"/>
      <c r="W30" s="26"/>
      <c r="X30" s="26"/>
      <c r="Y30" s="26"/>
      <c r="Z30" s="26"/>
      <c r="AA30" s="26"/>
      <c r="AB30" s="26"/>
    </row>
    <row r="31" spans="2:28" s="14" customFormat="1" ht="14">
      <c r="B31" s="119"/>
      <c r="C31" s="196" t="s">
        <v>173</v>
      </c>
      <c r="D31" s="119"/>
      <c r="E31" s="119"/>
      <c r="F31" s="119"/>
      <c r="G31" s="119"/>
      <c r="H31" s="119"/>
      <c r="I31" s="119"/>
      <c r="J31" s="119"/>
      <c r="K31" s="119"/>
      <c r="L31" s="119"/>
      <c r="M31" s="119"/>
      <c r="N31" s="119"/>
      <c r="O31" s="119"/>
      <c r="P31" s="26" t="s">
        <v>167</v>
      </c>
      <c r="Q31" s="26"/>
      <c r="R31" s="26"/>
      <c r="S31" s="26"/>
      <c r="T31" s="27"/>
      <c r="U31" s="27"/>
      <c r="V31" s="27"/>
      <c r="W31" s="27"/>
      <c r="X31" s="27"/>
      <c r="Y31" s="27"/>
      <c r="Z31" s="27"/>
      <c r="AA31" s="27"/>
      <c r="AB31" s="27"/>
    </row>
    <row r="32" spans="2:28" s="14" customFormat="1">
      <c r="B32" s="119"/>
      <c r="C32" s="119"/>
      <c r="D32" s="119"/>
      <c r="E32" s="119"/>
      <c r="F32" s="119"/>
      <c r="G32" s="119"/>
      <c r="H32" s="119"/>
      <c r="I32" s="119"/>
      <c r="J32" s="119"/>
      <c r="K32" s="119"/>
      <c r="L32" s="119"/>
      <c r="M32" s="119"/>
      <c r="N32" s="119"/>
      <c r="O32" s="119"/>
      <c r="P32" s="26" t="s">
        <v>168</v>
      </c>
      <c r="Q32" s="26"/>
      <c r="R32" s="26"/>
      <c r="S32" s="26"/>
      <c r="T32" s="27"/>
      <c r="U32" s="27"/>
      <c r="V32" s="27"/>
      <c r="W32" s="27"/>
      <c r="X32" s="27"/>
      <c r="Y32" s="27"/>
      <c r="Z32" s="27"/>
      <c r="AA32" s="27"/>
      <c r="AB32" s="27"/>
    </row>
    <row r="33" spans="2:28" ht="13.5" customHeight="1">
      <c r="B33"/>
      <c r="C33" s="279"/>
      <c r="D33" s="279"/>
      <c r="E33" s="280"/>
      <c r="F33" s="280"/>
      <c r="G33" s="281"/>
      <c r="H33" s="281"/>
      <c r="I33" s="281"/>
      <c r="J33" s="281"/>
      <c r="K33" s="281"/>
      <c r="L33" s="281"/>
      <c r="M33" s="281"/>
      <c r="N33" s="191"/>
      <c r="O33"/>
      <c r="P33" s="26" t="s">
        <v>169</v>
      </c>
      <c r="Q33" s="26"/>
      <c r="R33" s="26"/>
      <c r="S33" s="26"/>
      <c r="T33" s="26"/>
      <c r="U33" s="26"/>
      <c r="V33" s="26"/>
      <c r="W33" s="26"/>
      <c r="X33" s="26"/>
      <c r="Y33" s="26"/>
      <c r="Z33" s="26"/>
      <c r="AA33" s="26"/>
      <c r="AB33" s="26"/>
    </row>
    <row r="34" spans="2:28" ht="13.5" customHeight="1">
      <c r="B34"/>
      <c r="C34" s="1334"/>
      <c r="D34" s="1335"/>
      <c r="E34" s="1335"/>
      <c r="F34" s="1335"/>
      <c r="G34" s="281"/>
      <c r="H34" s="281"/>
      <c r="I34" s="281"/>
      <c r="J34" s="281"/>
      <c r="K34" s="281"/>
      <c r="L34" s="281"/>
      <c r="M34" s="281"/>
      <c r="N34" s="191" t="s">
        <v>64</v>
      </c>
      <c r="O34"/>
      <c r="P34" s="26" t="s">
        <v>170</v>
      </c>
      <c r="Q34" s="26"/>
      <c r="R34" s="26"/>
      <c r="S34" s="26"/>
      <c r="T34" s="26"/>
      <c r="U34" s="26"/>
      <c r="V34" s="26"/>
      <c r="W34" s="26"/>
      <c r="X34" s="26"/>
      <c r="Y34" s="26"/>
      <c r="Z34" s="26"/>
      <c r="AA34" s="26"/>
      <c r="AB34" s="26"/>
    </row>
    <row r="35" spans="2:28" ht="13.5" customHeight="1">
      <c r="B35"/>
      <c r="C35" s="1335"/>
      <c r="D35" s="1335"/>
      <c r="E35" s="1335"/>
      <c r="F35" s="1335"/>
      <c r="G35" s="281"/>
      <c r="H35" s="281"/>
      <c r="I35" s="281"/>
      <c r="J35" s="281"/>
      <c r="K35" s="281"/>
      <c r="L35" s="281"/>
      <c r="M35" s="281"/>
      <c r="N35" s="191"/>
      <c r="O35"/>
      <c r="P35" s="26" t="s">
        <v>171</v>
      </c>
      <c r="Q35" s="26"/>
      <c r="R35" s="26"/>
      <c r="S35" s="26"/>
      <c r="T35" s="26"/>
      <c r="U35" s="26"/>
      <c r="V35" s="26"/>
      <c r="W35" s="26"/>
      <c r="X35" s="26"/>
      <c r="Y35" s="26"/>
      <c r="Z35" s="26"/>
      <c r="AA35" s="26"/>
      <c r="AB35" s="26"/>
    </row>
    <row r="36" spans="2:28" ht="13.5" customHeight="1">
      <c r="B36"/>
      <c r="C36" s="1335"/>
      <c r="D36" s="1335"/>
      <c r="E36" s="1335"/>
      <c r="F36" s="1335"/>
      <c r="G36" s="281"/>
      <c r="H36" s="281"/>
      <c r="I36" s="281"/>
      <c r="J36" s="281"/>
      <c r="K36" s="281"/>
      <c r="L36" s="281"/>
      <c r="M36" s="281"/>
      <c r="N36"/>
      <c r="O36"/>
      <c r="P36" s="26" t="s">
        <v>172</v>
      </c>
      <c r="Q36" s="26"/>
      <c r="R36" s="26"/>
      <c r="S36" s="26"/>
      <c r="T36" s="26"/>
      <c r="U36" s="26"/>
      <c r="V36" s="26"/>
      <c r="W36" s="26"/>
      <c r="X36" s="26"/>
      <c r="Y36" s="26"/>
      <c r="Z36" s="26"/>
      <c r="AA36" s="26"/>
      <c r="AB36" s="26"/>
    </row>
    <row r="37" spans="2:28">
      <c r="B37"/>
      <c r="C37"/>
      <c r="D37"/>
      <c r="E37" s="221"/>
      <c r="F37"/>
      <c r="G37"/>
      <c r="H37"/>
      <c r="I37"/>
      <c r="J37"/>
      <c r="K37"/>
      <c r="L37"/>
      <c r="M37"/>
      <c r="N37"/>
      <c r="O37"/>
      <c r="P37" s="27" t="s">
        <v>174</v>
      </c>
      <c r="Q37" s="27"/>
      <c r="R37" s="27"/>
      <c r="S37" s="27"/>
      <c r="T37" s="26"/>
      <c r="U37" s="26"/>
      <c r="V37" s="26"/>
      <c r="W37" s="26"/>
      <c r="X37" s="26"/>
      <c r="Y37" s="26"/>
      <c r="Z37" s="26"/>
      <c r="AA37" s="26"/>
      <c r="AB37" s="26"/>
    </row>
    <row r="38" spans="2:28">
      <c r="B38"/>
      <c r="C38"/>
      <c r="D38"/>
      <c r="E38"/>
      <c r="F38"/>
      <c r="G38"/>
      <c r="H38"/>
      <c r="I38"/>
      <c r="J38"/>
      <c r="K38"/>
      <c r="L38"/>
      <c r="M38"/>
      <c r="N38"/>
      <c r="O38"/>
      <c r="P38" s="27" t="s">
        <v>175</v>
      </c>
      <c r="Q38" s="27"/>
      <c r="R38" s="27"/>
      <c r="S38" s="27"/>
      <c r="T38" s="26"/>
      <c r="U38" s="26"/>
      <c r="V38" s="26"/>
      <c r="W38" s="26"/>
      <c r="X38" s="26"/>
      <c r="Y38" s="26"/>
      <c r="Z38" s="26"/>
      <c r="AA38" s="26"/>
      <c r="AB38" s="26"/>
    </row>
    <row r="39" spans="2:28" s="14" customFormat="1" ht="14.25" customHeight="1">
      <c r="B39" s="119"/>
      <c r="C39" s="1329"/>
      <c r="D39" s="1329"/>
      <c r="E39" s="1329"/>
      <c r="F39" s="1329"/>
      <c r="G39" s="1329"/>
      <c r="H39" s="1329"/>
      <c r="I39" s="1329"/>
      <c r="J39" s="1329"/>
      <c r="K39" s="1329"/>
      <c r="L39" s="1329"/>
      <c r="M39" s="1329"/>
      <c r="N39" s="1329"/>
      <c r="O39" s="119"/>
      <c r="P39" s="37" t="s">
        <v>176</v>
      </c>
      <c r="Q39" s="38"/>
      <c r="R39" s="38"/>
      <c r="S39" s="38"/>
      <c r="T39" s="38"/>
      <c r="U39" s="38"/>
      <c r="V39" s="38"/>
      <c r="W39" s="38"/>
      <c r="X39" s="38"/>
      <c r="Y39" s="38"/>
      <c r="Z39" s="38"/>
      <c r="AA39" s="38"/>
      <c r="AB39" s="38"/>
    </row>
    <row r="40" spans="2:28" s="14" customFormat="1">
      <c r="B40" s="119"/>
      <c r="C40" s="282"/>
      <c r="D40" s="119"/>
      <c r="E40" s="119"/>
      <c r="F40" s="119"/>
      <c r="G40" s="119"/>
      <c r="H40" s="119"/>
      <c r="I40" s="119"/>
      <c r="J40" s="119"/>
      <c r="K40" s="119"/>
      <c r="L40" s="119"/>
      <c r="M40" s="119"/>
      <c r="N40" s="119"/>
      <c r="O40" s="119"/>
      <c r="P40" s="27" t="s">
        <v>177</v>
      </c>
      <c r="Q40" s="39"/>
      <c r="R40" s="37"/>
      <c r="S40" s="37"/>
      <c r="T40" s="37"/>
      <c r="U40" s="37"/>
      <c r="V40" s="37"/>
      <c r="W40" s="37"/>
      <c r="X40" s="37"/>
      <c r="Y40" s="37"/>
      <c r="Z40" s="37"/>
      <c r="AA40" s="37"/>
      <c r="AB40" s="37"/>
    </row>
    <row r="41" spans="2:28">
      <c r="B41"/>
      <c r="C41" s="282"/>
      <c r="D41"/>
      <c r="E41"/>
      <c r="F41"/>
      <c r="G41"/>
      <c r="H41"/>
      <c r="I41"/>
      <c r="J41"/>
      <c r="K41"/>
      <c r="L41"/>
      <c r="M41"/>
      <c r="N41"/>
      <c r="O41"/>
      <c r="P41" s="26" t="s">
        <v>178</v>
      </c>
      <c r="Q41" s="26"/>
      <c r="R41" s="26"/>
      <c r="S41" s="26"/>
      <c r="T41" s="26"/>
      <c r="U41" s="26"/>
      <c r="V41" s="26"/>
      <c r="W41" s="26"/>
      <c r="X41" s="26"/>
      <c r="Y41" s="26"/>
      <c r="Z41" s="26"/>
      <c r="AA41" s="26"/>
      <c r="AB41" s="26"/>
    </row>
    <row r="42" spans="2:28">
      <c r="B42"/>
      <c r="C42"/>
      <c r="D42"/>
      <c r="E42"/>
      <c r="F42"/>
      <c r="G42"/>
      <c r="H42"/>
      <c r="I42"/>
      <c r="J42"/>
      <c r="K42"/>
      <c r="L42"/>
      <c r="M42"/>
      <c r="N42"/>
      <c r="O42"/>
      <c r="P42" s="26" t="s">
        <v>179</v>
      </c>
      <c r="Q42" s="26"/>
      <c r="R42" s="26"/>
      <c r="S42" s="26"/>
      <c r="T42" s="26"/>
      <c r="U42" s="26"/>
      <c r="V42" s="26"/>
      <c r="W42" s="26"/>
      <c r="X42" s="26"/>
      <c r="Y42" s="26"/>
      <c r="Z42" s="26"/>
      <c r="AA42" s="26"/>
      <c r="AB42" s="26"/>
    </row>
    <row r="43" spans="2:28">
      <c r="B43"/>
      <c r="C43"/>
      <c r="D43"/>
      <c r="E43"/>
      <c r="F43"/>
      <c r="G43"/>
      <c r="H43"/>
      <c r="I43"/>
      <c r="J43"/>
      <c r="K43"/>
      <c r="L43"/>
      <c r="M43"/>
      <c r="N43"/>
      <c r="O43"/>
      <c r="P43" s="26" t="s">
        <v>180</v>
      </c>
      <c r="Q43" s="26"/>
      <c r="R43" s="26"/>
      <c r="S43" s="26"/>
      <c r="T43" s="26"/>
      <c r="U43" s="26"/>
      <c r="V43" s="26"/>
      <c r="W43" s="26"/>
      <c r="X43" s="26"/>
      <c r="Y43" s="26"/>
      <c r="Z43" s="26"/>
      <c r="AA43" s="26"/>
      <c r="AB43" s="26"/>
    </row>
    <row r="44" spans="2:28">
      <c r="B44"/>
      <c r="C44"/>
      <c r="D44"/>
      <c r="E44"/>
      <c r="F44"/>
      <c r="G44"/>
      <c r="H44"/>
      <c r="I44"/>
      <c r="J44"/>
      <c r="K44"/>
      <c r="L44"/>
      <c r="M44"/>
      <c r="N44"/>
      <c r="O44"/>
      <c r="P44" s="26" t="s">
        <v>181</v>
      </c>
      <c r="Q44" s="26"/>
      <c r="R44" s="26"/>
      <c r="S44" s="26"/>
      <c r="T44" s="26"/>
      <c r="U44" s="26"/>
      <c r="V44" s="26"/>
      <c r="W44" s="26"/>
      <c r="X44" s="26"/>
      <c r="Y44" s="26"/>
      <c r="Z44" s="26"/>
      <c r="AA44" s="26"/>
      <c r="AB44" s="26"/>
    </row>
    <row r="45" spans="2:28" s="14" customFormat="1" ht="14">
      <c r="B45" s="119"/>
      <c r="C45" s="217"/>
      <c r="D45" s="150"/>
      <c r="E45" s="119"/>
      <c r="F45" s="119"/>
      <c r="G45" s="119"/>
      <c r="H45" s="119"/>
      <c r="I45" s="119"/>
      <c r="J45" s="119"/>
      <c r="K45" s="119"/>
      <c r="L45" s="119"/>
      <c r="M45" s="119"/>
      <c r="N45" s="119"/>
      <c r="O45" s="119"/>
      <c r="P45" s="27" t="s">
        <v>182</v>
      </c>
      <c r="Q45" s="27"/>
      <c r="R45" s="27"/>
      <c r="S45" s="27"/>
      <c r="T45" s="27"/>
      <c r="U45" s="27"/>
      <c r="V45" s="27"/>
      <c r="W45" s="27"/>
      <c r="X45" s="27"/>
      <c r="Y45" s="27"/>
      <c r="Z45" s="27"/>
      <c r="AA45" s="27"/>
      <c r="AB45" s="27"/>
    </row>
    <row r="46" spans="2:28" ht="14">
      <c r="B46"/>
      <c r="C46" s="217"/>
      <c r="D46"/>
      <c r="E46"/>
      <c r="F46"/>
      <c r="G46"/>
      <c r="H46"/>
      <c r="I46"/>
      <c r="J46"/>
      <c r="K46"/>
      <c r="L46"/>
      <c r="M46"/>
      <c r="N46"/>
      <c r="O46"/>
      <c r="P46" s="26" t="s">
        <v>183</v>
      </c>
      <c r="Q46" s="26"/>
      <c r="R46" s="26"/>
      <c r="S46" s="26"/>
      <c r="T46" s="26"/>
      <c r="U46" s="26"/>
      <c r="V46" s="26"/>
      <c r="W46" s="26"/>
      <c r="X46" s="26"/>
      <c r="Y46" s="26"/>
      <c r="Z46" s="26"/>
      <c r="AA46" s="26"/>
      <c r="AB46" s="26"/>
    </row>
    <row r="47" spans="2:28" ht="14">
      <c r="B47"/>
      <c r="C47" s="217"/>
      <c r="D47" s="150"/>
      <c r="E47"/>
      <c r="F47"/>
      <c r="G47"/>
      <c r="H47"/>
      <c r="I47"/>
      <c r="J47"/>
      <c r="K47"/>
      <c r="L47"/>
      <c r="M47"/>
      <c r="N47"/>
      <c r="O47"/>
      <c r="P47" s="26" t="s">
        <v>184</v>
      </c>
      <c r="Q47" s="26"/>
      <c r="R47" s="26"/>
      <c r="S47" s="26"/>
      <c r="T47" s="26"/>
      <c r="U47" s="26"/>
      <c r="V47" s="26"/>
      <c r="W47" s="26"/>
      <c r="X47" s="26"/>
      <c r="Y47" s="26"/>
      <c r="Z47" s="26"/>
      <c r="AA47" s="26"/>
      <c r="AB47" s="26"/>
    </row>
    <row r="48" spans="2:28" ht="14">
      <c r="B48"/>
      <c r="C48" s="219"/>
      <c r="D48"/>
      <c r="E48"/>
      <c r="F48"/>
      <c r="G48"/>
      <c r="H48"/>
      <c r="I48"/>
      <c r="J48"/>
      <c r="K48"/>
      <c r="L48"/>
      <c r="M48"/>
      <c r="N48"/>
      <c r="O48"/>
      <c r="P48" s="26" t="s">
        <v>185</v>
      </c>
      <c r="Q48" s="26"/>
      <c r="R48" s="26"/>
      <c r="S48" s="26"/>
      <c r="T48" s="26"/>
      <c r="U48" s="26"/>
      <c r="V48" s="26"/>
      <c r="W48" s="26"/>
      <c r="X48" s="26"/>
      <c r="Y48" s="26"/>
      <c r="Z48" s="26"/>
      <c r="AA48" s="26"/>
      <c r="AB48" s="26"/>
    </row>
    <row r="49" spans="2:28" ht="14">
      <c r="B49"/>
      <c r="C49" s="219"/>
      <c r="D49"/>
      <c r="E49"/>
      <c r="F49"/>
      <c r="G49"/>
      <c r="H49"/>
      <c r="I49"/>
      <c r="J49"/>
      <c r="K49"/>
      <c r="L49"/>
      <c r="M49"/>
      <c r="N49"/>
      <c r="O49"/>
      <c r="P49" s="26" t="s">
        <v>186</v>
      </c>
      <c r="Q49" s="26"/>
      <c r="R49" s="26"/>
      <c r="S49" s="26"/>
      <c r="T49" s="26"/>
      <c r="U49" s="26"/>
      <c r="V49" s="26"/>
      <c r="W49" s="26"/>
      <c r="X49" s="26"/>
      <c r="Y49" s="26"/>
      <c r="Z49" s="26"/>
      <c r="AA49" s="26"/>
      <c r="AB49" s="26"/>
    </row>
    <row r="50" spans="2:28" ht="14">
      <c r="B50"/>
      <c r="C50" s="219"/>
      <c r="D50"/>
      <c r="E50"/>
      <c r="F50"/>
      <c r="G50"/>
      <c r="H50"/>
      <c r="I50"/>
      <c r="J50"/>
      <c r="K50"/>
      <c r="L50"/>
      <c r="M50"/>
      <c r="N50"/>
      <c r="O50"/>
      <c r="P50" s="26" t="s">
        <v>187</v>
      </c>
      <c r="Q50" s="26"/>
      <c r="R50" s="26"/>
      <c r="S50" s="26"/>
      <c r="T50" s="26"/>
      <c r="U50" s="26"/>
      <c r="V50" s="26"/>
      <c r="W50" s="26"/>
      <c r="X50" s="26"/>
      <c r="Y50" s="26"/>
      <c r="Z50" s="26"/>
      <c r="AA50" s="26"/>
      <c r="AB50" s="26"/>
    </row>
    <row r="51" spans="2:28" ht="14">
      <c r="B51"/>
      <c r="C51" s="219"/>
      <c r="D51"/>
      <c r="E51"/>
      <c r="F51"/>
      <c r="G51"/>
      <c r="H51"/>
      <c r="I51"/>
      <c r="J51"/>
      <c r="K51"/>
      <c r="L51"/>
      <c r="M51"/>
      <c r="N51"/>
      <c r="O51"/>
      <c r="P51" s="26" t="s">
        <v>188</v>
      </c>
      <c r="Q51" s="26"/>
      <c r="R51" s="26"/>
      <c r="S51" s="26"/>
      <c r="T51" s="26"/>
      <c r="U51" s="26"/>
      <c r="V51" s="26"/>
      <c r="W51" s="26"/>
      <c r="X51" s="26"/>
      <c r="Y51" s="26"/>
      <c r="Z51" s="26"/>
      <c r="AA51" s="26"/>
      <c r="AB51" s="26"/>
    </row>
    <row r="52" spans="2:28" ht="14">
      <c r="B52"/>
      <c r="C52" s="219"/>
      <c r="D52"/>
      <c r="E52"/>
      <c r="F52"/>
      <c r="G52"/>
      <c r="H52"/>
      <c r="I52"/>
      <c r="J52"/>
      <c r="K52"/>
      <c r="L52"/>
      <c r="M52"/>
      <c r="N52"/>
      <c r="O52"/>
      <c r="P52" s="26" t="s">
        <v>189</v>
      </c>
      <c r="Q52" s="26"/>
      <c r="R52" s="26"/>
      <c r="S52" s="26"/>
      <c r="T52" s="26"/>
      <c r="U52" s="26"/>
      <c r="V52" s="26"/>
      <c r="W52" s="26"/>
      <c r="X52" s="26"/>
      <c r="Y52" s="26"/>
      <c r="Z52" s="26"/>
      <c r="AA52" s="26"/>
      <c r="AB52" s="26"/>
    </row>
    <row r="53" spans="2:28" ht="14">
      <c r="B53"/>
      <c r="C53" s="219"/>
      <c r="D53"/>
      <c r="E53"/>
      <c r="F53"/>
      <c r="G53"/>
      <c r="H53"/>
      <c r="I53"/>
      <c r="J53"/>
      <c r="K53"/>
      <c r="L53"/>
      <c r="M53"/>
      <c r="N53"/>
      <c r="O53"/>
      <c r="P53" s="26" t="s">
        <v>190</v>
      </c>
      <c r="Q53" s="26"/>
      <c r="R53" s="26"/>
      <c r="S53" s="26"/>
      <c r="T53" s="26"/>
      <c r="U53" s="26"/>
      <c r="V53" s="26"/>
      <c r="W53" s="26"/>
      <c r="X53" s="26"/>
      <c r="Y53" s="26"/>
      <c r="Z53" s="26"/>
      <c r="AA53" s="26"/>
      <c r="AB53" s="26"/>
    </row>
    <row r="54" spans="2:28" ht="14">
      <c r="B54"/>
      <c r="C54" s="219"/>
      <c r="D54"/>
      <c r="E54"/>
      <c r="F54"/>
      <c r="G54"/>
      <c r="H54"/>
      <c r="I54"/>
      <c r="J54"/>
      <c r="K54"/>
      <c r="L54"/>
      <c r="M54"/>
      <c r="N54"/>
      <c r="O54"/>
      <c r="P54" s="26" t="s">
        <v>191</v>
      </c>
      <c r="Q54" s="26"/>
      <c r="R54" s="26"/>
      <c r="S54" s="26"/>
      <c r="T54" s="26"/>
      <c r="U54" s="26"/>
      <c r="V54" s="26"/>
      <c r="W54" s="26"/>
      <c r="X54" s="26"/>
      <c r="Y54" s="26"/>
      <c r="Z54" s="26"/>
      <c r="AA54" s="26"/>
      <c r="AB54" s="26"/>
    </row>
    <row r="55" spans="2:28" ht="14">
      <c r="B55"/>
      <c r="C55" s="219"/>
      <c r="D55"/>
      <c r="E55"/>
      <c r="F55"/>
      <c r="G55"/>
      <c r="H55"/>
      <c r="I55"/>
      <c r="J55"/>
      <c r="K55"/>
      <c r="L55"/>
      <c r="M55"/>
      <c r="N55"/>
      <c r="O55"/>
      <c r="P55" s="26" t="s">
        <v>192</v>
      </c>
      <c r="Q55" s="26"/>
      <c r="R55" s="26"/>
      <c r="S55" s="26"/>
      <c r="T55" s="26"/>
      <c r="U55" s="26"/>
      <c r="V55" s="26"/>
      <c r="W55" s="26"/>
      <c r="X55" s="26"/>
      <c r="Y55" s="26"/>
      <c r="Z55" s="26"/>
      <c r="AA55" s="26"/>
      <c r="AB55" s="26"/>
    </row>
    <row r="56" spans="2:28" ht="14">
      <c r="B56"/>
      <c r="C56" s="219"/>
      <c r="D56"/>
      <c r="E56"/>
      <c r="F56"/>
      <c r="G56"/>
      <c r="H56"/>
      <c r="I56"/>
      <c r="J56"/>
      <c r="K56"/>
      <c r="L56"/>
      <c r="M56"/>
      <c r="N56"/>
      <c r="O56"/>
      <c r="P56" s="26" t="s">
        <v>193</v>
      </c>
      <c r="Q56" s="26"/>
      <c r="R56" s="26"/>
      <c r="S56" s="26"/>
      <c r="T56" s="26"/>
      <c r="U56" s="26"/>
      <c r="V56" s="26"/>
      <c r="W56" s="26"/>
      <c r="X56" s="26"/>
      <c r="Y56" s="26"/>
      <c r="Z56" s="26"/>
      <c r="AA56" s="26"/>
      <c r="AB56" s="26"/>
    </row>
    <row r="57" spans="2:28" ht="14">
      <c r="B57"/>
      <c r="C57" s="219"/>
      <c r="D57"/>
      <c r="E57"/>
      <c r="F57"/>
      <c r="G57"/>
      <c r="H57"/>
      <c r="I57"/>
      <c r="J57"/>
      <c r="K57"/>
      <c r="L57"/>
      <c r="M57"/>
      <c r="N57"/>
      <c r="O57"/>
      <c r="P57" s="26" t="s">
        <v>279</v>
      </c>
      <c r="Q57" s="26"/>
      <c r="R57" s="26"/>
      <c r="S57" s="26"/>
      <c r="T57" s="26"/>
      <c r="U57" s="26"/>
      <c r="V57" s="26"/>
      <c r="W57" s="26"/>
      <c r="X57" s="26"/>
      <c r="Y57" s="26"/>
      <c r="Z57" s="26"/>
      <c r="AA57" s="26"/>
      <c r="AB57" s="26"/>
    </row>
    <row r="58" spans="2:28" ht="14">
      <c r="B58"/>
      <c r="C58" s="219"/>
      <c r="D58"/>
      <c r="E58"/>
      <c r="F58"/>
      <c r="G58"/>
      <c r="H58"/>
      <c r="I58"/>
      <c r="J58"/>
      <c r="K58"/>
      <c r="L58"/>
      <c r="M58"/>
      <c r="N58"/>
      <c r="O58"/>
      <c r="P58" s="26" t="s">
        <v>280</v>
      </c>
      <c r="Q58" s="26"/>
      <c r="R58" s="26"/>
      <c r="S58" s="26"/>
      <c r="T58" s="26"/>
      <c r="U58" s="26"/>
      <c r="V58" s="26"/>
      <c r="W58" s="26"/>
      <c r="X58" s="26"/>
      <c r="Y58" s="26"/>
      <c r="Z58" s="26"/>
      <c r="AA58" s="26"/>
      <c r="AB58" s="26"/>
    </row>
    <row r="59" spans="2:28" ht="14">
      <c r="B59"/>
      <c r="C59" s="219"/>
      <c r="D59"/>
      <c r="E59"/>
      <c r="F59"/>
      <c r="G59"/>
      <c r="H59"/>
      <c r="I59"/>
      <c r="J59"/>
      <c r="K59"/>
      <c r="L59"/>
      <c r="M59"/>
      <c r="N59"/>
      <c r="O59"/>
      <c r="P59" s="1" t="s">
        <v>331</v>
      </c>
      <c r="T59" s="26"/>
      <c r="U59" s="26"/>
      <c r="V59" s="26"/>
      <c r="W59" s="26"/>
      <c r="X59" s="26"/>
      <c r="Y59" s="26"/>
      <c r="Z59" s="26"/>
      <c r="AA59" s="26"/>
      <c r="AB59" s="26"/>
    </row>
    <row r="60" spans="2:28" ht="14">
      <c r="B60"/>
      <c r="C60" s="219"/>
      <c r="D60"/>
      <c r="E60"/>
      <c r="F60"/>
      <c r="G60"/>
      <c r="H60"/>
      <c r="I60"/>
      <c r="J60"/>
      <c r="K60"/>
      <c r="L60"/>
      <c r="M60"/>
      <c r="N60"/>
      <c r="O60"/>
      <c r="P60" s="26" t="s">
        <v>332</v>
      </c>
      <c r="Q60" s="26"/>
      <c r="R60" s="26"/>
      <c r="S60" s="26"/>
      <c r="T60" s="26"/>
      <c r="U60" s="26"/>
      <c r="V60" s="26"/>
      <c r="W60" s="26"/>
      <c r="X60" s="26"/>
      <c r="Y60" s="26"/>
      <c r="Z60" s="26"/>
      <c r="AA60" s="26"/>
      <c r="AB60" s="26"/>
    </row>
    <row r="61" spans="2:28" ht="14">
      <c r="B61"/>
      <c r="C61" s="219"/>
      <c r="D61"/>
      <c r="E61"/>
      <c r="F61"/>
      <c r="G61"/>
      <c r="H61"/>
      <c r="I61"/>
      <c r="J61"/>
      <c r="K61"/>
      <c r="L61"/>
      <c r="M61"/>
      <c r="N61"/>
      <c r="O61"/>
      <c r="P61" s="26" t="s">
        <v>334</v>
      </c>
      <c r="Q61" s="26"/>
      <c r="R61" s="26"/>
      <c r="S61" s="26"/>
      <c r="T61" s="26"/>
      <c r="U61" s="26"/>
      <c r="V61" s="26"/>
      <c r="W61" s="26"/>
      <c r="X61" s="26"/>
      <c r="Y61" s="26"/>
      <c r="Z61" s="26"/>
      <c r="AA61" s="26"/>
      <c r="AB61" s="26"/>
    </row>
    <row r="62" spans="2:28" ht="19">
      <c r="B62" s="642" t="s">
        <v>1</v>
      </c>
      <c r="C62" s="642"/>
      <c r="D62" s="642"/>
      <c r="E62" s="642"/>
      <c r="F62" s="642"/>
      <c r="G62" s="642"/>
      <c r="H62" s="642"/>
      <c r="I62" s="642"/>
      <c r="J62" s="642"/>
      <c r="K62" s="642"/>
      <c r="L62" s="642"/>
      <c r="M62" s="642"/>
      <c r="N62" s="642"/>
      <c r="O62" s="642"/>
      <c r="P62" s="1" t="s">
        <v>335</v>
      </c>
    </row>
    <row r="63" spans="2:28" ht="22.5" customHeight="1">
      <c r="P63" s="26" t="s">
        <v>333</v>
      </c>
    </row>
    <row r="64" spans="2:28">
      <c r="P64" s="26" t="s">
        <v>338</v>
      </c>
    </row>
    <row r="65" spans="16:16">
      <c r="P65" s="26" t="s">
        <v>339</v>
      </c>
    </row>
    <row r="66" spans="16:16">
      <c r="P66" s="26" t="s">
        <v>351</v>
      </c>
    </row>
    <row r="67" spans="16:16">
      <c r="P67" s="1" t="s">
        <v>418</v>
      </c>
    </row>
    <row r="68" spans="16:16">
      <c r="P68" s="1" t="s">
        <v>419</v>
      </c>
    </row>
    <row r="69" spans="16:16">
      <c r="P69" s="1" t="s">
        <v>420</v>
      </c>
    </row>
    <row r="70" spans="16:16">
      <c r="P70" s="1" t="s">
        <v>421</v>
      </c>
    </row>
    <row r="71" spans="16:16">
      <c r="P71" s="1" t="s">
        <v>457</v>
      </c>
    </row>
    <row r="72" spans="16:16">
      <c r="P72" s="1" t="s">
        <v>458</v>
      </c>
    </row>
    <row r="73" spans="16:16">
      <c r="P73" s="1" t="s">
        <v>459</v>
      </c>
    </row>
    <row r="98" spans="16:19">
      <c r="P98" s="26"/>
      <c r="Q98" s="26"/>
      <c r="R98" s="26"/>
      <c r="S98" s="26"/>
    </row>
  </sheetData>
  <sheetProtection sheet="1" selectLockedCells="1"/>
  <mergeCells count="15">
    <mergeCell ref="L2:N2"/>
    <mergeCell ref="L3:N5"/>
    <mergeCell ref="B9:N9"/>
    <mergeCell ref="C12:D17"/>
    <mergeCell ref="E12:F14"/>
    <mergeCell ref="G12:M14"/>
    <mergeCell ref="E15:F17"/>
    <mergeCell ref="G15:M17"/>
    <mergeCell ref="C39:N39"/>
    <mergeCell ref="B62:O62"/>
    <mergeCell ref="C24:F26"/>
    <mergeCell ref="G24:M26"/>
    <mergeCell ref="C27:F29"/>
    <mergeCell ref="G27:M29"/>
    <mergeCell ref="C34:F36"/>
  </mergeCells>
  <phoneticPr fontId="10"/>
  <conditionalFormatting sqref="E12:M14">
    <cfRule type="expression" dxfId="162" priority="3">
      <formula>$E$15="○"</formula>
    </cfRule>
  </conditionalFormatting>
  <conditionalFormatting sqref="E15:M17">
    <cfRule type="expression" dxfId="161" priority="2">
      <formula>$E$12="○"</formula>
    </cfRule>
  </conditionalFormatting>
  <conditionalFormatting sqref="G24:M29">
    <cfRule type="expression" dxfId="160" priority="1">
      <formula>$E$15="○"</formula>
    </cfRule>
    <cfRule type="expression" dxfId="159"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66CC"/>
    <pageSetUpPr fitToPage="1"/>
  </sheetPr>
  <dimension ref="B1:AH57"/>
  <sheetViews>
    <sheetView zoomScale="80" zoomScaleNormal="80" zoomScaleSheetLayoutView="100" workbookViewId="0">
      <selection activeCell="E12" sqref="E12:F14"/>
    </sheetView>
  </sheetViews>
  <sheetFormatPr defaultColWidth="9" defaultRowHeight="13"/>
  <cols>
    <col min="1" max="1" width="3.7265625" style="84" customWidth="1"/>
    <col min="2" max="4" width="6.453125" style="84" customWidth="1"/>
    <col min="5" max="5" width="6.6328125" style="84" customWidth="1"/>
    <col min="6" max="14" width="6.453125" style="84" customWidth="1"/>
    <col min="15" max="15" width="2.453125" style="84" customWidth="1"/>
    <col min="16" max="16" width="3.7265625" style="84" customWidth="1"/>
    <col min="17" max="16384" width="9" style="84"/>
  </cols>
  <sheetData>
    <row r="1" spans="2:34" ht="22.5" customHeight="1"/>
    <row r="2" spans="2:34" ht="25.5">
      <c r="B2" s="265"/>
      <c r="C2" s="265"/>
      <c r="D2" s="265"/>
      <c r="E2" s="265"/>
      <c r="F2" s="265"/>
      <c r="G2" s="265"/>
      <c r="H2" s="265"/>
      <c r="I2" s="265"/>
      <c r="J2" s="265"/>
      <c r="K2" s="266"/>
      <c r="L2" s="740" t="s">
        <v>463</v>
      </c>
      <c r="M2" s="740"/>
      <c r="N2" s="740"/>
      <c r="O2" s="244"/>
      <c r="AB2" s="85"/>
      <c r="AC2" s="85"/>
      <c r="AD2" s="85"/>
      <c r="AE2" s="85"/>
      <c r="AF2" s="85"/>
      <c r="AG2" s="85"/>
      <c r="AH2" s="85"/>
    </row>
    <row r="3" spans="2:34">
      <c r="B3" s="283"/>
      <c r="C3" s="283"/>
      <c r="D3" s="283"/>
      <c r="E3" s="283"/>
      <c r="F3" s="283"/>
      <c r="G3" s="283"/>
      <c r="H3" s="283"/>
      <c r="I3" s="283"/>
      <c r="J3" s="283"/>
      <c r="K3" s="283"/>
      <c r="L3" s="1309" t="s">
        <v>465</v>
      </c>
      <c r="M3" s="1309"/>
      <c r="N3" s="1309"/>
      <c r="O3" s="244"/>
    </row>
    <row r="4" spans="2:34">
      <c r="B4" s="283"/>
      <c r="C4" s="283"/>
      <c r="D4" s="283"/>
      <c r="E4" s="283"/>
      <c r="F4" s="283"/>
      <c r="G4" s="283"/>
      <c r="H4" s="283"/>
      <c r="I4" s="283"/>
      <c r="J4" s="283"/>
      <c r="K4" s="283"/>
      <c r="L4" s="1309"/>
      <c r="M4" s="1309"/>
      <c r="N4" s="1309"/>
      <c r="O4" s="244"/>
    </row>
    <row r="5" spans="2:34">
      <c r="B5" s="283"/>
      <c r="C5" s="283"/>
      <c r="D5" s="283"/>
      <c r="E5" s="283"/>
      <c r="F5" s="283"/>
      <c r="G5" s="283"/>
      <c r="H5" s="283"/>
      <c r="I5" s="283"/>
      <c r="J5" s="283"/>
      <c r="K5" s="283"/>
      <c r="L5" s="1309"/>
      <c r="M5" s="1309"/>
      <c r="N5" s="1309"/>
      <c r="O5" s="244"/>
    </row>
    <row r="6" spans="2:34">
      <c r="B6" s="265"/>
      <c r="C6" s="265"/>
      <c r="D6" s="265"/>
      <c r="E6" s="265"/>
      <c r="F6" s="265"/>
      <c r="G6" s="265"/>
      <c r="H6" s="265"/>
      <c r="I6" s="265"/>
      <c r="J6" s="265"/>
      <c r="K6" s="265"/>
      <c r="L6" s="265"/>
      <c r="M6" s="265"/>
      <c r="N6" s="265"/>
      <c r="O6" s="244"/>
    </row>
    <row r="7" spans="2:34">
      <c r="B7" s="265"/>
      <c r="C7" s="265"/>
      <c r="D7" s="265"/>
      <c r="E7" s="265"/>
      <c r="F7" s="265"/>
      <c r="G7" s="265"/>
      <c r="H7" s="265"/>
      <c r="I7" s="265"/>
      <c r="J7" s="265"/>
      <c r="K7" s="265"/>
      <c r="L7" s="265"/>
      <c r="M7" s="265"/>
      <c r="N7" s="265"/>
      <c r="O7" s="244"/>
    </row>
    <row r="8" spans="2:34">
      <c r="B8" s="265"/>
      <c r="C8" s="265"/>
      <c r="D8" s="265"/>
      <c r="E8" s="265"/>
      <c r="F8" s="265"/>
      <c r="G8" s="265"/>
      <c r="H8" s="265"/>
      <c r="I8" s="265"/>
      <c r="J8" s="265"/>
      <c r="K8" s="265"/>
      <c r="L8" s="265"/>
      <c r="M8" s="265"/>
      <c r="N8" s="265"/>
      <c r="O8" s="244"/>
    </row>
    <row r="9" spans="2:34" ht="16.5">
      <c r="B9" s="1310" t="s">
        <v>194</v>
      </c>
      <c r="C9" s="1310"/>
      <c r="D9" s="1310"/>
      <c r="E9" s="1310"/>
      <c r="F9" s="1310"/>
      <c r="G9" s="1310"/>
      <c r="H9" s="1310"/>
      <c r="I9" s="1310"/>
      <c r="J9" s="1310"/>
      <c r="K9" s="1310"/>
      <c r="L9" s="1310"/>
      <c r="M9" s="1310"/>
      <c r="N9" s="1310"/>
      <c r="O9" s="244"/>
    </row>
    <row r="10" spans="2:34">
      <c r="B10" s="267"/>
      <c r="C10" s="267"/>
      <c r="D10" s="267"/>
      <c r="E10" s="267"/>
      <c r="F10" s="267"/>
      <c r="G10" s="267"/>
      <c r="H10" s="267"/>
      <c r="I10" s="267"/>
      <c r="J10" s="267"/>
      <c r="K10" s="267"/>
      <c r="L10" s="267"/>
      <c r="M10" s="267"/>
      <c r="N10" s="267"/>
      <c r="O10" s="244"/>
    </row>
    <row r="11" spans="2:34">
      <c r="B11" s="265"/>
      <c r="C11" s="265"/>
      <c r="D11" s="265"/>
      <c r="E11" s="265"/>
      <c r="F11" s="265"/>
      <c r="G11" s="265"/>
      <c r="H11" s="265"/>
      <c r="I11" s="265"/>
      <c r="J11" s="265"/>
      <c r="K11" s="265"/>
      <c r="L11" s="265"/>
      <c r="M11" s="265"/>
      <c r="N11" s="265"/>
      <c r="O11" s="244"/>
    </row>
    <row r="12" spans="2:34" ht="27" customHeight="1">
      <c r="B12" s="265"/>
      <c r="C12" s="1347" t="s">
        <v>246</v>
      </c>
      <c r="D12" s="1348"/>
      <c r="E12" s="1353"/>
      <c r="F12" s="1354"/>
      <c r="G12" s="1359" t="s">
        <v>302</v>
      </c>
      <c r="H12" s="1360"/>
      <c r="I12" s="1360"/>
      <c r="J12" s="1360"/>
      <c r="K12" s="1360"/>
      <c r="L12" s="1360"/>
      <c r="M12" s="1361"/>
      <c r="N12" s="268"/>
      <c r="O12" s="244"/>
    </row>
    <row r="13" spans="2:34" ht="27" customHeight="1">
      <c r="B13" s="265"/>
      <c r="C13" s="1349"/>
      <c r="D13" s="1350"/>
      <c r="E13" s="1355"/>
      <c r="F13" s="1356"/>
      <c r="G13" s="1362"/>
      <c r="H13" s="1363"/>
      <c r="I13" s="1363"/>
      <c r="J13" s="1363"/>
      <c r="K13" s="1363"/>
      <c r="L13" s="1363"/>
      <c r="M13" s="1364"/>
      <c r="N13" s="268"/>
      <c r="O13" s="284"/>
    </row>
    <row r="14" spans="2:34" ht="27" customHeight="1">
      <c r="B14" s="265"/>
      <c r="C14" s="1349"/>
      <c r="D14" s="1350"/>
      <c r="E14" s="1357"/>
      <c r="F14" s="1358"/>
      <c r="G14" s="1365"/>
      <c r="H14" s="1366"/>
      <c r="I14" s="1366"/>
      <c r="J14" s="1366"/>
      <c r="K14" s="1366"/>
      <c r="L14" s="1366"/>
      <c r="M14" s="1367"/>
      <c r="N14" s="268"/>
      <c r="O14" s="244"/>
    </row>
    <row r="15" spans="2:34" ht="27" customHeight="1">
      <c r="B15" s="265"/>
      <c r="C15" s="1349"/>
      <c r="D15" s="1350"/>
      <c r="E15" s="1353"/>
      <c r="F15" s="1354"/>
      <c r="G15" s="1323" t="s">
        <v>8</v>
      </c>
      <c r="H15" s="1323"/>
      <c r="I15" s="1323"/>
      <c r="J15" s="1323"/>
      <c r="K15" s="1323"/>
      <c r="L15" s="1323"/>
      <c r="M15" s="1324"/>
      <c r="N15" s="268"/>
      <c r="O15" s="244"/>
    </row>
    <row r="16" spans="2:34" ht="27" customHeight="1">
      <c r="B16" s="265"/>
      <c r="C16" s="1349"/>
      <c r="D16" s="1350"/>
      <c r="E16" s="1355"/>
      <c r="F16" s="1356"/>
      <c r="G16" s="1325"/>
      <c r="H16" s="1325"/>
      <c r="I16" s="1325"/>
      <c r="J16" s="1325"/>
      <c r="K16" s="1325"/>
      <c r="L16" s="1325"/>
      <c r="M16" s="1326"/>
      <c r="N16" s="268"/>
      <c r="O16" s="244"/>
    </row>
    <row r="17" spans="2:15" ht="27" customHeight="1">
      <c r="B17" s="265"/>
      <c r="C17" s="1351"/>
      <c r="D17" s="1352"/>
      <c r="E17" s="1357"/>
      <c r="F17" s="1358"/>
      <c r="G17" s="1327"/>
      <c r="H17" s="1327"/>
      <c r="I17" s="1327"/>
      <c r="J17" s="1327"/>
      <c r="K17" s="1327"/>
      <c r="L17" s="1327"/>
      <c r="M17" s="1328"/>
      <c r="N17" s="265"/>
      <c r="O17" s="244"/>
    </row>
    <row r="18" spans="2:15">
      <c r="B18" s="265"/>
      <c r="C18" s="265"/>
      <c r="D18" s="265"/>
      <c r="E18" s="87" t="str">
        <f>IF(COUNTBLANK(E12:F17)=12,"　↑　該当する方に○",IF(COUNTBLANK(E12:F17)=10,"　↑　どちらか一方に○",""))</f>
        <v>　↑　該当する方に○</v>
      </c>
      <c r="F18" s="25"/>
      <c r="G18" s="265"/>
      <c r="H18" s="265"/>
      <c r="I18" s="265"/>
      <c r="J18" s="265"/>
      <c r="K18" s="265"/>
      <c r="L18" s="265"/>
      <c r="M18" s="265"/>
      <c r="N18" s="265"/>
      <c r="O18" s="244"/>
    </row>
    <row r="19" spans="2:15">
      <c r="B19" s="265"/>
      <c r="C19" s="265"/>
      <c r="D19" s="265"/>
      <c r="E19" s="265"/>
      <c r="F19" s="265"/>
      <c r="G19" s="265"/>
      <c r="H19" s="265"/>
      <c r="I19" s="265"/>
      <c r="J19" s="265"/>
      <c r="K19" s="265"/>
      <c r="L19" s="265"/>
      <c r="M19" s="265"/>
      <c r="N19" s="265"/>
      <c r="O19" s="244"/>
    </row>
    <row r="20" spans="2:15" ht="14">
      <c r="B20" s="265"/>
      <c r="C20" s="170" t="s">
        <v>2</v>
      </c>
      <c r="D20" s="265"/>
      <c r="E20" s="265"/>
      <c r="F20" s="265"/>
      <c r="G20" s="265"/>
      <c r="H20" s="265"/>
      <c r="I20" s="265"/>
      <c r="J20" s="265"/>
      <c r="K20" s="265"/>
      <c r="L20" s="265"/>
      <c r="M20" s="265"/>
      <c r="N20" s="265"/>
      <c r="O20" s="244"/>
    </row>
    <row r="21" spans="2:15">
      <c r="B21" s="265"/>
      <c r="C21" s="265"/>
      <c r="D21" s="265"/>
      <c r="E21" s="265"/>
      <c r="F21" s="265"/>
      <c r="G21" s="265"/>
      <c r="H21" s="265"/>
      <c r="I21" s="265"/>
      <c r="J21" s="265"/>
      <c r="K21" s="265"/>
      <c r="L21" s="265"/>
      <c r="M21" s="265"/>
      <c r="N21" s="265"/>
      <c r="O21" s="244"/>
    </row>
    <row r="22" spans="2:15" ht="14">
      <c r="B22" s="272"/>
      <c r="C22" s="274"/>
      <c r="D22" s="272"/>
      <c r="E22" s="272"/>
      <c r="F22" s="272"/>
      <c r="G22" s="272"/>
      <c r="H22" s="272"/>
      <c r="I22" s="272"/>
      <c r="J22" s="272"/>
      <c r="K22" s="272"/>
      <c r="L22" s="272"/>
      <c r="M22" s="272"/>
      <c r="N22" s="272"/>
      <c r="O22" s="244"/>
    </row>
    <row r="23" spans="2:15">
      <c r="B23" s="272"/>
      <c r="C23" s="275"/>
      <c r="D23" s="272"/>
      <c r="E23" s="272"/>
      <c r="F23" s="272"/>
      <c r="G23" s="272"/>
      <c r="H23" s="272"/>
      <c r="I23" s="272"/>
      <c r="J23" s="272"/>
      <c r="K23" s="272"/>
      <c r="L23" s="272"/>
      <c r="M23" s="272"/>
      <c r="N23" s="272"/>
      <c r="O23" s="244"/>
    </row>
    <row r="24" spans="2:15" ht="14">
      <c r="B24" s="272"/>
      <c r="C24" s="285"/>
      <c r="D24" s="273"/>
      <c r="E24" s="272"/>
      <c r="F24" s="272"/>
      <c r="G24" s="272"/>
      <c r="H24" s="272"/>
      <c r="I24" s="272"/>
      <c r="J24" s="272"/>
      <c r="K24" s="272"/>
      <c r="L24" s="272"/>
      <c r="M24" s="272"/>
      <c r="N24" s="272"/>
      <c r="O24" s="244"/>
    </row>
    <row r="25" spans="2:15">
      <c r="B25" s="272"/>
      <c r="C25" s="286"/>
      <c r="D25" s="272"/>
      <c r="E25" s="272"/>
      <c r="F25" s="272"/>
      <c r="G25" s="272"/>
      <c r="H25" s="272"/>
      <c r="I25" s="272"/>
      <c r="J25" s="272"/>
      <c r="K25" s="272"/>
      <c r="L25" s="272"/>
      <c r="M25" s="272"/>
      <c r="N25" s="272"/>
      <c r="O25" s="244"/>
    </row>
    <row r="26" spans="2:15" ht="14">
      <c r="B26" s="272"/>
      <c r="C26" s="285"/>
      <c r="D26" s="272"/>
      <c r="E26" s="272"/>
      <c r="F26" s="272"/>
      <c r="G26" s="272"/>
      <c r="H26" s="272"/>
      <c r="I26" s="272"/>
      <c r="J26" s="272"/>
      <c r="K26" s="272"/>
      <c r="L26" s="272"/>
      <c r="M26" s="272"/>
      <c r="N26" s="272"/>
      <c r="O26" s="244"/>
    </row>
    <row r="27" spans="2:15" ht="14">
      <c r="B27" s="265"/>
      <c r="C27" s="285"/>
      <c r="D27" s="265"/>
      <c r="E27" s="265"/>
      <c r="F27" s="265"/>
      <c r="G27" s="265"/>
      <c r="H27" s="265"/>
      <c r="I27" s="265"/>
      <c r="J27" s="265"/>
      <c r="K27" s="265"/>
      <c r="L27" s="265"/>
      <c r="M27" s="265"/>
      <c r="N27" s="265"/>
      <c r="O27" s="244"/>
    </row>
    <row r="28" spans="2:15">
      <c r="B28" s="249"/>
      <c r="C28" s="249"/>
      <c r="D28" s="249"/>
      <c r="E28" s="249"/>
      <c r="F28" s="249"/>
      <c r="G28" s="249"/>
      <c r="H28" s="249"/>
      <c r="I28" s="249"/>
      <c r="J28" s="249"/>
      <c r="K28" s="249"/>
      <c r="L28" s="249"/>
      <c r="M28" s="249"/>
      <c r="N28" s="249"/>
      <c r="O28" s="244"/>
    </row>
    <row r="29" spans="2:15">
      <c r="B29" s="249"/>
      <c r="C29" s="249"/>
      <c r="D29" s="249"/>
      <c r="E29" s="249"/>
      <c r="F29" s="249"/>
      <c r="G29" s="249"/>
      <c r="H29" s="249"/>
      <c r="I29" s="249"/>
      <c r="J29" s="249"/>
      <c r="K29" s="249"/>
      <c r="L29" s="249"/>
      <c r="M29" s="249"/>
      <c r="N29" s="249"/>
      <c r="O29" s="244"/>
    </row>
    <row r="30" spans="2:15">
      <c r="B30" s="249"/>
      <c r="C30" s="249"/>
      <c r="D30" s="249"/>
      <c r="E30" s="249"/>
      <c r="F30" s="249"/>
      <c r="G30" s="249"/>
      <c r="H30" s="249"/>
      <c r="I30" s="249"/>
      <c r="J30" s="249"/>
      <c r="K30" s="249"/>
      <c r="L30" s="249"/>
      <c r="M30" s="249"/>
      <c r="N30" s="249"/>
      <c r="O30" s="244"/>
    </row>
    <row r="31" spans="2:15">
      <c r="B31" s="249"/>
      <c r="C31" s="249"/>
      <c r="D31" s="249"/>
      <c r="E31" s="249"/>
      <c r="F31" s="249"/>
      <c r="G31" s="249"/>
      <c r="H31" s="249"/>
      <c r="I31" s="249"/>
      <c r="J31" s="249"/>
      <c r="K31" s="249"/>
      <c r="L31" s="249"/>
      <c r="M31" s="249"/>
      <c r="N31" s="249"/>
      <c r="O31" s="244"/>
    </row>
    <row r="32" spans="2:15">
      <c r="B32" s="249"/>
      <c r="C32" s="249"/>
      <c r="D32" s="249"/>
      <c r="E32" s="249"/>
      <c r="F32" s="249"/>
      <c r="G32" s="249"/>
      <c r="H32" s="249"/>
      <c r="I32" s="249"/>
      <c r="J32" s="249"/>
      <c r="K32" s="249"/>
      <c r="L32" s="249"/>
      <c r="M32" s="249"/>
      <c r="N32" s="249"/>
      <c r="O32" s="244"/>
    </row>
    <row r="33" spans="2:15">
      <c r="B33" s="249"/>
      <c r="C33" s="249"/>
      <c r="D33" s="249"/>
      <c r="E33" s="249"/>
      <c r="F33" s="249"/>
      <c r="G33" s="249"/>
      <c r="H33" s="249"/>
      <c r="I33" s="249"/>
      <c r="J33" s="249"/>
      <c r="K33" s="249"/>
      <c r="L33" s="249"/>
      <c r="M33" s="249"/>
      <c r="N33" s="249"/>
      <c r="O33" s="244"/>
    </row>
    <row r="34" spans="2:15">
      <c r="B34" s="249"/>
      <c r="C34" s="249"/>
      <c r="D34" s="249"/>
      <c r="E34" s="249"/>
      <c r="F34" s="249"/>
      <c r="G34" s="249"/>
      <c r="H34" s="249"/>
      <c r="I34" s="249"/>
      <c r="J34" s="249"/>
      <c r="K34" s="249"/>
      <c r="L34" s="249"/>
      <c r="M34" s="249"/>
      <c r="N34" s="249"/>
      <c r="O34" s="244"/>
    </row>
    <row r="35" spans="2:15">
      <c r="B35" s="249"/>
      <c r="C35" s="249"/>
      <c r="D35" s="249"/>
      <c r="E35" s="249"/>
      <c r="F35" s="249"/>
      <c r="G35" s="249"/>
      <c r="H35" s="249"/>
      <c r="I35" s="249"/>
      <c r="J35" s="249"/>
      <c r="K35" s="249"/>
      <c r="L35" s="249"/>
      <c r="M35" s="249"/>
      <c r="N35" s="249"/>
      <c r="O35" s="244"/>
    </row>
    <row r="36" spans="2:15">
      <c r="B36" s="249"/>
      <c r="C36" s="249"/>
      <c r="D36" s="249"/>
      <c r="E36" s="249"/>
      <c r="F36" s="249"/>
      <c r="G36" s="249"/>
      <c r="H36" s="249"/>
      <c r="I36" s="249"/>
      <c r="J36" s="249"/>
      <c r="K36" s="249"/>
      <c r="L36" s="249"/>
      <c r="M36" s="249"/>
      <c r="N36" s="249"/>
      <c r="O36" s="244"/>
    </row>
    <row r="37" spans="2:15">
      <c r="B37" s="249"/>
      <c r="C37" s="249"/>
      <c r="D37" s="249"/>
      <c r="E37" s="249"/>
      <c r="F37" s="249"/>
      <c r="G37" s="249"/>
      <c r="H37" s="249"/>
      <c r="I37" s="249"/>
      <c r="J37" s="249"/>
      <c r="K37" s="249"/>
      <c r="L37" s="249"/>
      <c r="M37" s="249"/>
      <c r="N37" s="249"/>
      <c r="O37" s="244"/>
    </row>
    <row r="38" spans="2:15">
      <c r="B38" s="249"/>
      <c r="C38" s="249"/>
      <c r="D38" s="249"/>
      <c r="E38" s="249"/>
      <c r="F38" s="249"/>
      <c r="G38" s="249"/>
      <c r="H38" s="249"/>
      <c r="I38" s="249"/>
      <c r="J38" s="249"/>
      <c r="K38" s="249"/>
      <c r="L38" s="249"/>
      <c r="M38" s="249"/>
      <c r="N38" s="249"/>
      <c r="O38" s="244"/>
    </row>
    <row r="39" spans="2:15">
      <c r="B39" s="249"/>
      <c r="C39" s="249"/>
      <c r="D39" s="249"/>
      <c r="E39" s="249"/>
      <c r="F39" s="249"/>
      <c r="G39" s="249"/>
      <c r="H39" s="249"/>
      <c r="I39" s="249"/>
      <c r="J39" s="249"/>
      <c r="K39" s="249"/>
      <c r="L39" s="249"/>
      <c r="M39" s="249"/>
      <c r="N39" s="249"/>
      <c r="O39" s="244"/>
    </row>
    <row r="40" spans="2:15">
      <c r="B40" s="249"/>
      <c r="C40" s="249"/>
      <c r="D40" s="249"/>
      <c r="E40" s="249"/>
      <c r="F40" s="249"/>
      <c r="G40" s="249"/>
      <c r="H40" s="249"/>
      <c r="I40" s="249"/>
      <c r="J40" s="249"/>
      <c r="K40" s="249"/>
      <c r="L40" s="249"/>
      <c r="M40" s="249"/>
      <c r="N40" s="249"/>
      <c r="O40" s="244"/>
    </row>
    <row r="41" spans="2:15">
      <c r="B41" s="249"/>
      <c r="C41" s="249"/>
      <c r="D41" s="249"/>
      <c r="E41" s="249"/>
      <c r="F41" s="249"/>
      <c r="G41" s="249"/>
      <c r="H41" s="249"/>
      <c r="I41" s="249"/>
      <c r="J41" s="249"/>
      <c r="K41" s="249"/>
      <c r="L41" s="249"/>
      <c r="M41" s="249"/>
      <c r="N41" s="249"/>
      <c r="O41" s="244"/>
    </row>
    <row r="42" spans="2:15">
      <c r="B42" s="249"/>
      <c r="C42" s="249"/>
      <c r="D42" s="249"/>
      <c r="E42" s="249"/>
      <c r="F42" s="249"/>
      <c r="G42" s="249"/>
      <c r="H42" s="249"/>
      <c r="I42" s="249"/>
      <c r="J42" s="249"/>
      <c r="K42" s="249"/>
      <c r="L42" s="249"/>
      <c r="M42" s="249"/>
      <c r="N42" s="249"/>
      <c r="O42" s="244"/>
    </row>
    <row r="43" spans="2:15">
      <c r="B43" s="249"/>
      <c r="C43" s="249"/>
      <c r="D43" s="249"/>
      <c r="E43" s="249"/>
      <c r="F43" s="249"/>
      <c r="G43" s="249"/>
      <c r="H43" s="249"/>
      <c r="I43" s="249"/>
      <c r="J43" s="249"/>
      <c r="K43" s="249"/>
      <c r="L43" s="249"/>
      <c r="M43" s="249"/>
      <c r="N43" s="249"/>
      <c r="O43" s="244"/>
    </row>
    <row r="44" spans="2:15">
      <c r="B44" s="249"/>
      <c r="C44" s="249"/>
      <c r="D44" s="249"/>
      <c r="E44" s="249"/>
      <c r="F44" s="249"/>
      <c r="G44" s="249"/>
      <c r="H44" s="249"/>
      <c r="I44" s="249"/>
      <c r="J44" s="249"/>
      <c r="K44" s="249"/>
      <c r="L44" s="249"/>
      <c r="M44" s="249"/>
      <c r="N44" s="249"/>
      <c r="O44" s="244"/>
    </row>
    <row r="45" spans="2:15">
      <c r="B45" s="249"/>
      <c r="C45" s="249"/>
      <c r="D45" s="249"/>
      <c r="E45" s="249"/>
      <c r="F45" s="249"/>
      <c r="G45" s="249"/>
      <c r="H45" s="249"/>
      <c r="I45" s="249"/>
      <c r="J45" s="249"/>
      <c r="K45" s="249"/>
      <c r="L45" s="249"/>
      <c r="M45" s="249"/>
      <c r="N45" s="249"/>
      <c r="O45" s="244"/>
    </row>
    <row r="46" spans="2:15">
      <c r="B46" s="249"/>
      <c r="C46" s="249"/>
      <c r="D46" s="249"/>
      <c r="E46" s="249"/>
      <c r="F46" s="249"/>
      <c r="G46" s="249"/>
      <c r="H46" s="249"/>
      <c r="I46" s="249"/>
      <c r="J46" s="249"/>
      <c r="K46" s="249"/>
      <c r="L46" s="249"/>
      <c r="M46" s="249"/>
      <c r="N46" s="249"/>
      <c r="O46" s="244"/>
    </row>
    <row r="47" spans="2:15">
      <c r="B47" s="249"/>
      <c r="C47" s="249"/>
      <c r="D47" s="249"/>
      <c r="E47" s="249"/>
      <c r="F47" s="249"/>
      <c r="G47" s="249"/>
      <c r="H47" s="249"/>
      <c r="I47" s="249"/>
      <c r="J47" s="249"/>
      <c r="K47" s="249"/>
      <c r="L47" s="249"/>
      <c r="M47" s="249"/>
      <c r="N47" s="249"/>
      <c r="O47" s="244"/>
    </row>
    <row r="48" spans="2:15">
      <c r="B48" s="249"/>
      <c r="C48" s="249"/>
      <c r="D48" s="249"/>
      <c r="E48" s="249"/>
      <c r="F48" s="249"/>
      <c r="G48" s="249"/>
      <c r="H48" s="249"/>
      <c r="I48" s="249"/>
      <c r="J48" s="249"/>
      <c r="K48" s="249"/>
      <c r="L48" s="249"/>
      <c r="M48" s="249"/>
      <c r="N48" s="249"/>
      <c r="O48" s="244"/>
    </row>
    <row r="49" spans="2:15">
      <c r="B49" s="249"/>
      <c r="C49" s="249"/>
      <c r="D49" s="249"/>
      <c r="E49" s="249"/>
      <c r="F49" s="249"/>
      <c r="G49" s="249"/>
      <c r="H49" s="249"/>
      <c r="I49" s="249"/>
      <c r="J49" s="249"/>
      <c r="K49" s="249"/>
      <c r="L49" s="249"/>
      <c r="M49" s="249"/>
      <c r="N49" s="249"/>
      <c r="O49" s="244"/>
    </row>
    <row r="50" spans="2:15">
      <c r="B50" s="249"/>
      <c r="C50" s="249"/>
      <c r="D50" s="249"/>
      <c r="E50" s="249"/>
      <c r="F50" s="249"/>
      <c r="G50" s="249"/>
      <c r="H50" s="249"/>
      <c r="I50" s="249"/>
      <c r="J50" s="249"/>
      <c r="K50" s="249"/>
      <c r="L50" s="249"/>
      <c r="M50" s="249"/>
      <c r="N50" s="249"/>
      <c r="O50" s="244"/>
    </row>
    <row r="51" spans="2:15">
      <c r="B51" s="249"/>
      <c r="C51" s="249"/>
      <c r="D51" s="249"/>
      <c r="E51" s="249"/>
      <c r="F51" s="249"/>
      <c r="G51" s="249"/>
      <c r="H51" s="249"/>
      <c r="I51" s="249"/>
      <c r="J51" s="249"/>
      <c r="K51" s="249"/>
      <c r="L51" s="249"/>
      <c r="M51" s="249"/>
      <c r="N51" s="249"/>
      <c r="O51" s="244"/>
    </row>
    <row r="52" spans="2:15">
      <c r="B52" s="249"/>
      <c r="C52" s="249"/>
      <c r="D52" s="249"/>
      <c r="E52" s="249"/>
      <c r="F52" s="249"/>
      <c r="G52" s="249"/>
      <c r="H52" s="249"/>
      <c r="I52" s="249"/>
      <c r="J52" s="249"/>
      <c r="K52" s="249"/>
      <c r="L52" s="249"/>
      <c r="M52" s="249"/>
      <c r="N52" s="249"/>
      <c r="O52" s="244"/>
    </row>
    <row r="53" spans="2:15">
      <c r="B53" s="249"/>
      <c r="C53" s="249"/>
      <c r="D53" s="249"/>
      <c r="E53" s="249"/>
      <c r="F53" s="249"/>
      <c r="G53" s="249"/>
      <c r="H53" s="249"/>
      <c r="I53" s="249"/>
      <c r="J53" s="249"/>
      <c r="K53" s="249"/>
      <c r="L53" s="249"/>
      <c r="M53" s="249"/>
      <c r="N53" s="249"/>
      <c r="O53" s="244"/>
    </row>
    <row r="54" spans="2:15">
      <c r="B54" s="249"/>
      <c r="C54" s="249"/>
      <c r="D54" s="249"/>
      <c r="E54" s="249"/>
      <c r="F54" s="249"/>
      <c r="G54" s="249"/>
      <c r="H54" s="249"/>
      <c r="I54" s="249"/>
      <c r="J54" s="249"/>
      <c r="K54" s="249"/>
      <c r="L54" s="249"/>
      <c r="M54" s="249"/>
      <c r="N54" s="249"/>
      <c r="O54" s="244"/>
    </row>
    <row r="55" spans="2:15">
      <c r="B55" s="249"/>
      <c r="C55" s="249"/>
      <c r="D55" s="249"/>
      <c r="E55" s="249"/>
      <c r="F55" s="249"/>
      <c r="G55" s="249"/>
      <c r="H55" s="249"/>
      <c r="I55" s="249"/>
      <c r="J55" s="249"/>
      <c r="K55" s="249"/>
      <c r="L55" s="249"/>
      <c r="M55" s="249"/>
      <c r="N55" s="249"/>
      <c r="O55" s="244"/>
    </row>
    <row r="56" spans="2:15" ht="18.75" customHeight="1">
      <c r="B56" s="1346" t="s">
        <v>132</v>
      </c>
      <c r="C56" s="1346"/>
      <c r="D56" s="1346"/>
      <c r="E56" s="1346"/>
      <c r="F56" s="1346"/>
      <c r="G56" s="1346"/>
      <c r="H56" s="1346"/>
      <c r="I56" s="1346"/>
      <c r="J56" s="1346"/>
      <c r="K56" s="1346"/>
      <c r="L56" s="1346"/>
      <c r="M56" s="1346"/>
      <c r="N56" s="1346"/>
      <c r="O56" s="1346"/>
    </row>
    <row r="57" spans="2:15" ht="22.5" customHeight="1"/>
  </sheetData>
  <sheetProtection sheet="1" selectLockedCells="1"/>
  <mergeCells count="9">
    <mergeCell ref="B56:O56"/>
    <mergeCell ref="L2:N2"/>
    <mergeCell ref="L3:N5"/>
    <mergeCell ref="B9:N9"/>
    <mergeCell ref="C12:D17"/>
    <mergeCell ref="E12:F14"/>
    <mergeCell ref="G12:M14"/>
    <mergeCell ref="E15:F17"/>
    <mergeCell ref="G15:M17"/>
  </mergeCells>
  <phoneticPr fontId="10"/>
  <conditionalFormatting sqref="E12:M14">
    <cfRule type="expression" dxfId="158" priority="2">
      <formula>$E$15="○"</formula>
    </cfRule>
  </conditionalFormatting>
  <conditionalFormatting sqref="E15:M17">
    <cfRule type="expression" dxfId="157" priority="1">
      <formula>$E$12="○"</formula>
    </cfRule>
  </conditionalFormatting>
  <dataValidations count="2">
    <dataValidation type="list" allowBlank="1" showInputMessage="1" showErrorMessage="1" sqref="E12:F13 E15:F16" xr:uid="{BF887B31-8230-4CF5-A59C-1CA6BF42F77E}">
      <formula1>"○"</formula1>
    </dataValidation>
    <dataValidation type="list" allowBlank="1" showInputMessage="1" showErrorMessage="1" sqref="E14:F14 E17:F17" xr:uid="{825E49D8-EF30-45EA-A745-E88EF84AB541}">
      <formula1>$O$11:$O$12</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16384" width="6.453125" style="40"/>
  </cols>
  <sheetData>
    <row r="1" spans="2:34" ht="22.5" customHeight="1"/>
    <row r="2" spans="2:34" ht="25.5">
      <c r="B2"/>
      <c r="C2"/>
      <c r="D2"/>
      <c r="E2"/>
      <c r="F2"/>
      <c r="G2"/>
      <c r="H2"/>
      <c r="I2"/>
      <c r="J2"/>
      <c r="K2" s="190"/>
      <c r="L2" s="740" t="s">
        <v>463</v>
      </c>
      <c r="M2" s="740"/>
      <c r="N2" s="740"/>
      <c r="O2"/>
      <c r="AB2" s="52"/>
      <c r="AC2" s="52"/>
      <c r="AD2" s="52"/>
      <c r="AE2" s="52"/>
      <c r="AF2" s="52"/>
      <c r="AG2" s="52"/>
      <c r="AH2" s="52"/>
    </row>
    <row r="3" spans="2:34" ht="13.5" customHeight="1">
      <c r="B3"/>
      <c r="C3"/>
      <c r="D3"/>
      <c r="E3"/>
      <c r="F3"/>
      <c r="G3"/>
      <c r="H3"/>
      <c r="I3"/>
      <c r="J3"/>
      <c r="K3"/>
      <c r="L3" s="1336" t="s">
        <v>195</v>
      </c>
      <c r="M3" s="1336"/>
      <c r="N3" s="1336"/>
      <c r="O3"/>
    </row>
    <row r="4" spans="2:34" ht="13.5" customHeight="1">
      <c r="B4"/>
      <c r="C4"/>
      <c r="D4"/>
      <c r="E4"/>
      <c r="F4"/>
      <c r="G4"/>
      <c r="H4"/>
      <c r="I4"/>
      <c r="J4"/>
      <c r="K4"/>
      <c r="L4" s="1336"/>
      <c r="M4" s="1336"/>
      <c r="N4" s="1336"/>
      <c r="O4"/>
    </row>
    <row r="5" spans="2:34" ht="13.5" customHeight="1">
      <c r="B5"/>
      <c r="C5"/>
      <c r="D5"/>
      <c r="E5"/>
      <c r="F5"/>
      <c r="G5"/>
      <c r="H5"/>
      <c r="I5"/>
      <c r="J5"/>
      <c r="K5"/>
      <c r="L5" s="1336"/>
      <c r="M5" s="1336"/>
      <c r="N5" s="1336"/>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5">
      <c r="B9" s="950" t="s">
        <v>196</v>
      </c>
      <c r="C9" s="950"/>
      <c r="D9" s="950"/>
      <c r="E9" s="950"/>
      <c r="F9" s="950"/>
      <c r="G9" s="950"/>
      <c r="H9" s="950"/>
      <c r="I9" s="950"/>
      <c r="J9" s="950"/>
      <c r="K9" s="950"/>
      <c r="L9" s="950"/>
      <c r="M9" s="950"/>
      <c r="N9" s="950"/>
      <c r="O9"/>
    </row>
    <row r="10" spans="2:34">
      <c r="B10" s="149"/>
      <c r="C10" s="149"/>
      <c r="D10" s="149"/>
      <c r="E10" s="149"/>
      <c r="F10" s="149"/>
      <c r="G10" s="149"/>
      <c r="H10" s="149"/>
      <c r="I10" s="149"/>
      <c r="J10" s="149"/>
      <c r="K10" s="149"/>
      <c r="L10" s="149"/>
      <c r="M10" s="149"/>
      <c r="N10" s="149"/>
      <c r="O10"/>
    </row>
    <row r="11" spans="2:34">
      <c r="B11"/>
      <c r="C11"/>
      <c r="D11"/>
      <c r="E11"/>
      <c r="F11"/>
      <c r="G11"/>
      <c r="H11"/>
      <c r="I11"/>
      <c r="J11"/>
      <c r="K11"/>
      <c r="L11"/>
      <c r="M11"/>
      <c r="N11"/>
      <c r="O11"/>
    </row>
    <row r="12" spans="2:34" ht="13.5" customHeight="1">
      <c r="B12"/>
      <c r="C12" s="1331" t="s">
        <v>197</v>
      </c>
      <c r="D12" s="1331"/>
      <c r="E12" s="1331"/>
      <c r="F12" s="1331"/>
      <c r="G12" s="1372"/>
      <c r="H12" s="1372"/>
      <c r="I12" s="1372"/>
      <c r="J12" s="1372"/>
      <c r="K12" s="1372"/>
      <c r="L12" s="1372"/>
      <c r="M12" s="1372"/>
      <c r="N12"/>
      <c r="O12"/>
    </row>
    <row r="13" spans="2:34" ht="13.5" customHeight="1">
      <c r="B13"/>
      <c r="C13" s="1331"/>
      <c r="D13" s="1331"/>
      <c r="E13" s="1331"/>
      <c r="F13" s="1331"/>
      <c r="G13" s="1372"/>
      <c r="H13" s="1372"/>
      <c r="I13" s="1372"/>
      <c r="J13" s="1372"/>
      <c r="K13" s="1372"/>
      <c r="L13" s="1372"/>
      <c r="M13" s="1372"/>
      <c r="N13"/>
      <c r="O13"/>
    </row>
    <row r="14" spans="2:34" ht="13.5" customHeight="1">
      <c r="B14"/>
      <c r="C14" s="1331"/>
      <c r="D14" s="1331"/>
      <c r="E14" s="1331"/>
      <c r="F14" s="1331"/>
      <c r="G14" s="1372"/>
      <c r="H14" s="1372"/>
      <c r="I14" s="1372"/>
      <c r="J14" s="1372"/>
      <c r="K14" s="1372"/>
      <c r="L14" s="1372"/>
      <c r="M14" s="1372"/>
      <c r="N14"/>
      <c r="O14"/>
    </row>
    <row r="15" spans="2:34" ht="13.5" customHeight="1">
      <c r="B15"/>
      <c r="C15" s="239"/>
      <c r="D15" s="239"/>
      <c r="E15" s="239"/>
      <c r="F15" s="239"/>
      <c r="G15" s="240"/>
      <c r="H15" s="240"/>
      <c r="I15" s="240"/>
      <c r="J15" s="240"/>
      <c r="K15" s="240"/>
      <c r="L15" s="240"/>
      <c r="M15" s="240"/>
      <c r="N15"/>
      <c r="O15"/>
    </row>
    <row r="16" spans="2:34" ht="13.5" customHeight="1">
      <c r="B16"/>
      <c r="C16" s="239"/>
      <c r="D16" s="239"/>
      <c r="E16" s="239"/>
      <c r="F16" s="239"/>
      <c r="G16" s="240"/>
      <c r="H16" s="240"/>
      <c r="I16" s="240"/>
      <c r="J16" s="240"/>
      <c r="K16" s="240"/>
      <c r="L16" s="240"/>
      <c r="M16" s="240"/>
      <c r="N16"/>
      <c r="O16"/>
    </row>
    <row r="17" spans="2:28" ht="13.5" customHeight="1">
      <c r="B17"/>
      <c r="C17" s="1330" t="s">
        <v>198</v>
      </c>
      <c r="D17" s="1331"/>
      <c r="E17" s="1331"/>
      <c r="F17" s="1331"/>
      <c r="G17" s="1372"/>
      <c r="H17" s="1372"/>
      <c r="I17" s="1372"/>
      <c r="J17" s="1372"/>
      <c r="K17" s="1372"/>
      <c r="L17" s="1372"/>
      <c r="M17" s="1372"/>
      <c r="N17"/>
      <c r="O17"/>
    </row>
    <row r="18" spans="2:28" ht="13.5" customHeight="1">
      <c r="B18"/>
      <c r="C18" s="1331"/>
      <c r="D18" s="1331"/>
      <c r="E18" s="1331"/>
      <c r="F18" s="1331"/>
      <c r="G18" s="1372"/>
      <c r="H18" s="1372"/>
      <c r="I18" s="1372"/>
      <c r="J18" s="1372"/>
      <c r="K18" s="1372"/>
      <c r="L18" s="1372"/>
      <c r="M18" s="1372"/>
      <c r="N18"/>
      <c r="O18"/>
    </row>
    <row r="19" spans="2:28" ht="13.5" customHeight="1">
      <c r="B19"/>
      <c r="C19" s="1331"/>
      <c r="D19" s="1331"/>
      <c r="E19" s="1331"/>
      <c r="F19" s="1331"/>
      <c r="G19" s="1372"/>
      <c r="H19" s="1372"/>
      <c r="I19" s="1372"/>
      <c r="J19" s="1372"/>
      <c r="K19" s="1372"/>
      <c r="L19" s="1372"/>
      <c r="M19" s="1372"/>
      <c r="N19"/>
      <c r="O19"/>
    </row>
    <row r="20" spans="2:28" ht="13.5" customHeight="1">
      <c r="B20"/>
      <c r="C20" s="239"/>
      <c r="D20" s="239"/>
      <c r="E20" s="239"/>
      <c r="F20" s="239"/>
      <c r="G20" s="240"/>
      <c r="H20" s="240"/>
      <c r="I20" s="240"/>
      <c r="J20" s="240"/>
      <c r="K20" s="240"/>
      <c r="L20" s="240"/>
      <c r="M20" s="240"/>
      <c r="N20"/>
      <c r="O20"/>
    </row>
    <row r="21" spans="2:28" ht="13.5" customHeight="1">
      <c r="B21"/>
      <c r="C21" s="239"/>
      <c r="D21" s="239"/>
      <c r="E21" s="239"/>
      <c r="F21" s="239"/>
      <c r="G21" s="240"/>
      <c r="H21" s="240"/>
      <c r="I21" s="240"/>
      <c r="J21" s="240"/>
      <c r="K21" s="240"/>
      <c r="L21" s="240"/>
      <c r="M21" s="240"/>
      <c r="N21"/>
      <c r="O21"/>
    </row>
    <row r="22" spans="2:28" ht="13.5" customHeight="1">
      <c r="B22"/>
      <c r="C22" s="1330" t="s">
        <v>199</v>
      </c>
      <c r="D22" s="1330"/>
      <c r="E22" s="1369"/>
      <c r="F22" s="1369"/>
      <c r="G22" s="1370" t="s">
        <v>200</v>
      </c>
      <c r="H22" s="1370"/>
      <c r="I22" s="1370"/>
      <c r="J22" s="1370"/>
      <c r="K22" s="1370"/>
      <c r="L22" s="1370"/>
      <c r="M22" s="1370"/>
      <c r="N22" s="191"/>
      <c r="O22"/>
    </row>
    <row r="23" spans="2:28" ht="13.5" customHeight="1">
      <c r="B23"/>
      <c r="C23" s="1330"/>
      <c r="D23" s="1330"/>
      <c r="E23" s="1369"/>
      <c r="F23" s="1369"/>
      <c r="G23" s="1370"/>
      <c r="H23" s="1370"/>
      <c r="I23" s="1370"/>
      <c r="J23" s="1370"/>
      <c r="K23" s="1370"/>
      <c r="L23" s="1370"/>
      <c r="M23" s="1370"/>
      <c r="N23" s="191"/>
      <c r="O23" s="192"/>
    </row>
    <row r="24" spans="2:28" ht="13.5" customHeight="1">
      <c r="B24"/>
      <c r="C24" s="1330"/>
      <c r="D24" s="1330"/>
      <c r="E24" s="1369"/>
      <c r="F24" s="1369"/>
      <c r="G24" s="1370"/>
      <c r="H24" s="1370"/>
      <c r="I24" s="1370"/>
      <c r="J24" s="1370"/>
      <c r="K24" s="1370"/>
      <c r="L24" s="1370"/>
      <c r="M24" s="1370"/>
      <c r="N24" s="191"/>
      <c r="O24"/>
    </row>
    <row r="25" spans="2:28" ht="13.5" customHeight="1">
      <c r="B25"/>
      <c r="C25" s="1330"/>
      <c r="D25" s="1330"/>
      <c r="E25" s="1369"/>
      <c r="F25" s="1369"/>
      <c r="G25" s="1371" t="s">
        <v>8</v>
      </c>
      <c r="H25" s="1371"/>
      <c r="I25" s="1371"/>
      <c r="J25" s="1371"/>
      <c r="K25" s="1371"/>
      <c r="L25" s="1371"/>
      <c r="M25" s="1371"/>
      <c r="N25" s="191"/>
      <c r="O25"/>
    </row>
    <row r="26" spans="2:28" ht="13.5" customHeight="1">
      <c r="B26"/>
      <c r="C26" s="1330"/>
      <c r="D26" s="1330"/>
      <c r="E26" s="1369"/>
      <c r="F26" s="1369"/>
      <c r="G26" s="1371"/>
      <c r="H26" s="1371"/>
      <c r="I26" s="1371"/>
      <c r="J26" s="1371"/>
      <c r="K26" s="1371"/>
      <c r="L26" s="1371"/>
      <c r="M26" s="1371"/>
      <c r="N26" s="191"/>
      <c r="O26"/>
    </row>
    <row r="27" spans="2:28" ht="13.5" customHeight="1">
      <c r="B27"/>
      <c r="C27" s="1330"/>
      <c r="D27" s="1330"/>
      <c r="E27" s="1369"/>
      <c r="F27" s="1369"/>
      <c r="G27" s="1371"/>
      <c r="H27" s="1371"/>
      <c r="I27" s="1371"/>
      <c r="J27" s="1371"/>
      <c r="K27" s="1371"/>
      <c r="L27" s="1371"/>
      <c r="M27" s="1371"/>
      <c r="N27"/>
      <c r="O27"/>
    </row>
    <row r="28" spans="2:28">
      <c r="B28"/>
      <c r="C28"/>
      <c r="D28"/>
      <c r="E28" s="13" t="str">
        <f>IF(COUNTBLANK(E22:F27)=12,"　↑　該当する方に○",IF(COUNTBLANK(E22:F27)=10,"　↑　どちらか一方に○",""))</f>
        <v>　↑　該当する方に○</v>
      </c>
      <c r="F28" s="2"/>
      <c r="G28"/>
      <c r="H28"/>
      <c r="I28"/>
      <c r="J28"/>
      <c r="K28"/>
      <c r="L28"/>
      <c r="M28"/>
      <c r="N28"/>
      <c r="O28"/>
    </row>
    <row r="29" spans="2:28">
      <c r="B29"/>
      <c r="C29"/>
      <c r="D29"/>
      <c r="E29"/>
      <c r="F29"/>
      <c r="G29"/>
      <c r="H29"/>
      <c r="I29"/>
      <c r="J29"/>
      <c r="K29"/>
      <c r="L29"/>
      <c r="M29"/>
      <c r="N29"/>
      <c r="O29"/>
    </row>
    <row r="30" spans="2:28" s="53" customFormat="1">
      <c r="B30" s="119"/>
      <c r="C30" s="287" t="s">
        <v>2</v>
      </c>
      <c r="D30" s="119"/>
      <c r="E30" s="119"/>
      <c r="F30" s="119"/>
      <c r="G30" s="119"/>
      <c r="H30" s="119"/>
      <c r="I30" s="119"/>
      <c r="J30" s="119"/>
      <c r="K30" s="119"/>
      <c r="L30" s="119"/>
      <c r="M30" s="119"/>
      <c r="N30" s="119"/>
      <c r="O30" s="119"/>
    </row>
    <row r="31" spans="2:28" s="53" customFormat="1">
      <c r="B31" s="119"/>
      <c r="C31" s="119"/>
      <c r="D31" s="119"/>
      <c r="E31" s="119"/>
      <c r="F31" s="119"/>
      <c r="G31" s="119"/>
      <c r="H31" s="119"/>
      <c r="I31" s="119"/>
      <c r="J31" s="119"/>
      <c r="K31" s="119"/>
      <c r="L31" s="119"/>
      <c r="M31" s="119"/>
      <c r="N31" s="119"/>
      <c r="O31" s="119"/>
    </row>
    <row r="32" spans="2:28" s="53" customFormat="1" ht="14.25" customHeight="1">
      <c r="B32" s="119"/>
      <c r="C32" s="1329" t="s">
        <v>108</v>
      </c>
      <c r="D32" s="1329"/>
      <c r="E32" s="1329"/>
      <c r="F32" s="1329"/>
      <c r="G32" s="1329"/>
      <c r="H32" s="1329"/>
      <c r="I32" s="1329"/>
      <c r="J32" s="1329"/>
      <c r="K32" s="1329"/>
      <c r="L32" s="1329"/>
      <c r="M32" s="1329"/>
      <c r="N32" s="1329"/>
      <c r="O32" s="119"/>
      <c r="Q32" s="1368"/>
      <c r="R32" s="1368"/>
      <c r="S32" s="1368"/>
      <c r="T32" s="1368"/>
      <c r="U32" s="1368"/>
      <c r="V32" s="1368"/>
      <c r="W32" s="1368"/>
      <c r="X32" s="1368"/>
      <c r="Y32" s="1368"/>
      <c r="Z32" s="1368"/>
      <c r="AA32" s="1368"/>
      <c r="AB32" s="1368"/>
    </row>
    <row r="33" spans="2:17" s="53" customFormat="1">
      <c r="B33" s="119"/>
      <c r="C33" s="282" t="s">
        <v>201</v>
      </c>
      <c r="D33" s="119"/>
      <c r="E33" s="119"/>
      <c r="F33" s="119"/>
      <c r="G33" s="119"/>
      <c r="H33" s="119"/>
      <c r="I33" s="119"/>
      <c r="J33" s="119"/>
      <c r="K33" s="119"/>
      <c r="L33" s="119"/>
      <c r="M33" s="119"/>
      <c r="N33" s="119"/>
      <c r="O33" s="119"/>
      <c r="Q33" s="55"/>
    </row>
    <row r="34" spans="2:17">
      <c r="B34"/>
      <c r="C34" s="282" t="s">
        <v>202</v>
      </c>
      <c r="D34"/>
      <c r="E34"/>
      <c r="F34"/>
      <c r="G34"/>
      <c r="H34"/>
      <c r="I34"/>
      <c r="J34"/>
      <c r="K34"/>
      <c r="L34"/>
      <c r="M34"/>
      <c r="N34"/>
      <c r="O34"/>
    </row>
    <row r="35" spans="2:17">
      <c r="B35"/>
      <c r="C35"/>
      <c r="D35"/>
      <c r="E35"/>
      <c r="F35"/>
      <c r="G35"/>
      <c r="H35"/>
      <c r="I35"/>
      <c r="J35"/>
      <c r="K35"/>
      <c r="L35"/>
      <c r="M35"/>
      <c r="N35"/>
      <c r="O35"/>
    </row>
    <row r="36" spans="2:17">
      <c r="B36"/>
      <c r="C36"/>
      <c r="D36"/>
      <c r="E36"/>
      <c r="F36"/>
      <c r="G36"/>
      <c r="H36"/>
      <c r="I36"/>
      <c r="J36"/>
      <c r="K36"/>
      <c r="L36"/>
      <c r="M36"/>
      <c r="N36"/>
      <c r="O36"/>
    </row>
    <row r="37" spans="2:17">
      <c r="B37"/>
      <c r="C37"/>
      <c r="D37"/>
      <c r="E37"/>
      <c r="F37"/>
      <c r="G37"/>
      <c r="H37"/>
      <c r="I37"/>
      <c r="J37"/>
      <c r="K37"/>
      <c r="L37"/>
      <c r="M37"/>
      <c r="N37"/>
      <c r="O37"/>
    </row>
    <row r="38" spans="2:17" s="53" customFormat="1" ht="14">
      <c r="B38" s="119"/>
      <c r="C38" s="217"/>
      <c r="D38" s="150"/>
      <c r="E38" s="119"/>
      <c r="F38" s="119"/>
      <c r="G38" s="119"/>
      <c r="H38" s="119"/>
      <c r="I38" s="119"/>
      <c r="J38" s="119"/>
      <c r="K38" s="119"/>
      <c r="L38" s="119"/>
      <c r="M38" s="119"/>
      <c r="N38" s="119"/>
      <c r="O38" s="119"/>
    </row>
    <row r="39" spans="2:17" ht="14">
      <c r="B39"/>
      <c r="C39" s="217"/>
      <c r="D39"/>
      <c r="E39"/>
      <c r="F39"/>
      <c r="G39"/>
      <c r="H39"/>
      <c r="I39"/>
      <c r="J39"/>
      <c r="K39"/>
      <c r="L39"/>
      <c r="M39"/>
      <c r="N39"/>
      <c r="O39"/>
    </row>
    <row r="40" spans="2:17" ht="14">
      <c r="B40"/>
      <c r="C40" s="217"/>
      <c r="D40" s="150"/>
      <c r="E40"/>
      <c r="F40"/>
      <c r="G40"/>
      <c r="H40"/>
      <c r="I40"/>
      <c r="J40"/>
      <c r="K40"/>
      <c r="L40"/>
      <c r="M40"/>
      <c r="N40"/>
      <c r="O40"/>
    </row>
    <row r="41" spans="2:17" ht="14">
      <c r="B41"/>
      <c r="C41" s="219"/>
      <c r="D41"/>
      <c r="E41"/>
      <c r="F41"/>
      <c r="G41"/>
      <c r="H41"/>
      <c r="I41"/>
      <c r="J41"/>
      <c r="K41"/>
      <c r="L41"/>
      <c r="M41"/>
      <c r="N41"/>
      <c r="O41"/>
    </row>
    <row r="42" spans="2:17" ht="14">
      <c r="B42"/>
      <c r="C42" s="219"/>
      <c r="D42"/>
      <c r="E42"/>
      <c r="F42"/>
      <c r="G42"/>
      <c r="H42"/>
      <c r="I42"/>
      <c r="J42"/>
      <c r="K42"/>
      <c r="L42"/>
      <c r="M42"/>
      <c r="N42"/>
      <c r="O42"/>
    </row>
    <row r="43" spans="2:17" ht="14">
      <c r="B43"/>
      <c r="C43" s="219"/>
      <c r="D43"/>
      <c r="E43"/>
      <c r="F43"/>
      <c r="G43"/>
      <c r="H43"/>
      <c r="I43"/>
      <c r="J43"/>
      <c r="K43"/>
      <c r="L43"/>
      <c r="M43"/>
      <c r="N43"/>
      <c r="O43"/>
    </row>
    <row r="44" spans="2:17" ht="14">
      <c r="B44"/>
      <c r="C44" s="219"/>
      <c r="D44"/>
      <c r="E44"/>
      <c r="F44"/>
      <c r="G44"/>
      <c r="H44"/>
      <c r="I44"/>
      <c r="J44"/>
      <c r="K44"/>
      <c r="L44"/>
      <c r="M44"/>
      <c r="N44"/>
      <c r="O44"/>
    </row>
    <row r="45" spans="2:17" ht="14">
      <c r="B45"/>
      <c r="C45" s="219"/>
      <c r="D45"/>
      <c r="E45"/>
      <c r="F45"/>
      <c r="G45"/>
      <c r="H45"/>
      <c r="I45"/>
      <c r="J45"/>
      <c r="K45"/>
      <c r="L45"/>
      <c r="M45"/>
      <c r="N45"/>
      <c r="O45"/>
    </row>
    <row r="46" spans="2:17" ht="14">
      <c r="B46"/>
      <c r="C46" s="219"/>
      <c r="D46"/>
      <c r="E46"/>
      <c r="F46"/>
      <c r="G46"/>
      <c r="H46"/>
      <c r="I46"/>
      <c r="J46"/>
      <c r="K46"/>
      <c r="L46"/>
      <c r="M46"/>
      <c r="N46"/>
      <c r="O46"/>
    </row>
    <row r="47" spans="2:17" ht="14">
      <c r="B47"/>
      <c r="C47" s="219"/>
      <c r="D47"/>
      <c r="E47"/>
      <c r="F47"/>
      <c r="G47"/>
      <c r="H47"/>
      <c r="I47"/>
      <c r="J47"/>
      <c r="K47"/>
      <c r="L47"/>
      <c r="M47"/>
      <c r="N47"/>
      <c r="O47"/>
    </row>
    <row r="48" spans="2:17" ht="14">
      <c r="B48"/>
      <c r="C48" s="219"/>
      <c r="D48"/>
      <c r="E48"/>
      <c r="F48"/>
      <c r="G48"/>
      <c r="H48"/>
      <c r="I48"/>
      <c r="J48"/>
      <c r="K48"/>
      <c r="L48"/>
      <c r="M48"/>
      <c r="N48"/>
      <c r="O48"/>
    </row>
    <row r="49" spans="2:15" ht="14">
      <c r="B49"/>
      <c r="C49" s="21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ht="19">
      <c r="B62" s="642" t="s">
        <v>129</v>
      </c>
      <c r="C62" s="642"/>
      <c r="D62" s="642"/>
      <c r="E62" s="642"/>
      <c r="F62" s="642"/>
      <c r="G62" s="642"/>
      <c r="H62" s="642"/>
      <c r="I62" s="642"/>
      <c r="J62" s="642"/>
      <c r="K62" s="642"/>
      <c r="L62" s="642"/>
      <c r="M62" s="642"/>
      <c r="N62" s="642"/>
      <c r="O62" s="642"/>
    </row>
    <row r="63" spans="2:15" ht="22.5" customHeight="1"/>
  </sheetData>
  <sheetProtection sheet="1" selectLockedCells="1"/>
  <mergeCells count="15">
    <mergeCell ref="C17:F19"/>
    <mergeCell ref="G17:M19"/>
    <mergeCell ref="L2:N2"/>
    <mergeCell ref="L3:N5"/>
    <mergeCell ref="B9:N9"/>
    <mergeCell ref="C12:F14"/>
    <mergeCell ref="G12:M14"/>
    <mergeCell ref="B62:O62"/>
    <mergeCell ref="Q32:AB32"/>
    <mergeCell ref="C22:D27"/>
    <mergeCell ref="E22:F24"/>
    <mergeCell ref="G22:M24"/>
    <mergeCell ref="E25:F27"/>
    <mergeCell ref="G25:M27"/>
    <mergeCell ref="C32:N32"/>
  </mergeCells>
  <phoneticPr fontId="5"/>
  <conditionalFormatting sqref="E22:M24">
    <cfRule type="expression" dxfId="156" priority="3">
      <formula>$E$25="○"</formula>
    </cfRule>
  </conditionalFormatting>
  <conditionalFormatting sqref="E22:M27">
    <cfRule type="expression" dxfId="155" priority="5">
      <formula>$G$17=""</formula>
    </cfRule>
    <cfRule type="expression" dxfId="154" priority="6">
      <formula>$G$12=""</formula>
    </cfRule>
  </conditionalFormatting>
  <conditionalFormatting sqref="E25:M27">
    <cfRule type="expression" dxfId="153" priority="1">
      <formula>$E$22="○"</formula>
    </cfRule>
  </conditionalFormatting>
  <conditionalFormatting sqref="G17:M19">
    <cfRule type="expression" dxfId="152"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40"/>
    <col min="30" max="69" width="6.453125" style="1"/>
    <col min="70" max="70" width="0" style="1" hidden="1" customWidth="1"/>
    <col min="71" max="16384" width="6.453125" style="1"/>
  </cols>
  <sheetData>
    <row r="1" spans="2:33" ht="22.5" customHeight="1"/>
    <row r="2" spans="2:33" ht="25.5">
      <c r="B2"/>
      <c r="C2"/>
      <c r="D2"/>
      <c r="E2"/>
      <c r="F2"/>
      <c r="G2"/>
      <c r="H2"/>
      <c r="I2"/>
      <c r="J2"/>
      <c r="K2" s="190"/>
      <c r="L2" s="740" t="s">
        <v>463</v>
      </c>
      <c r="M2" s="740"/>
      <c r="N2" s="740"/>
      <c r="O2"/>
      <c r="AA2" s="52"/>
      <c r="AB2" s="52"/>
      <c r="AC2" s="52"/>
      <c r="AD2" s="43"/>
      <c r="AE2" s="43"/>
      <c r="AF2" s="43"/>
      <c r="AG2" s="43"/>
    </row>
    <row r="3" spans="2:33" ht="13.5" customHeight="1">
      <c r="B3" s="206"/>
      <c r="C3"/>
      <c r="D3"/>
      <c r="E3"/>
      <c r="F3"/>
      <c r="G3"/>
      <c r="H3"/>
      <c r="I3"/>
      <c r="J3"/>
      <c r="K3"/>
      <c r="L3" s="1336" t="s">
        <v>203</v>
      </c>
      <c r="M3" s="1336"/>
      <c r="N3" s="1336"/>
      <c r="O3"/>
    </row>
    <row r="4" spans="2:33" ht="13.5" customHeight="1">
      <c r="B4"/>
      <c r="C4"/>
      <c r="D4"/>
      <c r="E4"/>
      <c r="F4"/>
      <c r="G4"/>
      <c r="H4"/>
      <c r="I4"/>
      <c r="J4"/>
      <c r="K4"/>
      <c r="L4" s="1336"/>
      <c r="M4" s="1336"/>
      <c r="N4" s="1336"/>
      <c r="O4"/>
    </row>
    <row r="5" spans="2:33" ht="13.5" customHeight="1">
      <c r="B5"/>
      <c r="C5"/>
      <c r="D5"/>
      <c r="E5"/>
      <c r="F5"/>
      <c r="G5"/>
      <c r="H5"/>
      <c r="I5"/>
      <c r="J5"/>
      <c r="K5"/>
      <c r="L5" s="1336"/>
      <c r="M5" s="1336"/>
      <c r="N5" s="1336"/>
      <c r="O5"/>
    </row>
    <row r="6" spans="2:33">
      <c r="B6"/>
      <c r="C6"/>
      <c r="D6"/>
      <c r="E6"/>
      <c r="F6"/>
      <c r="G6"/>
      <c r="H6"/>
      <c r="I6"/>
      <c r="J6"/>
      <c r="K6"/>
      <c r="L6"/>
      <c r="M6"/>
      <c r="N6"/>
      <c r="O6"/>
    </row>
    <row r="7" spans="2:33">
      <c r="B7"/>
      <c r="C7"/>
      <c r="D7"/>
      <c r="E7"/>
      <c r="F7"/>
      <c r="G7"/>
      <c r="H7"/>
      <c r="I7"/>
      <c r="J7"/>
      <c r="K7"/>
      <c r="L7"/>
      <c r="M7"/>
      <c r="N7"/>
      <c r="O7"/>
    </row>
    <row r="8" spans="2:33">
      <c r="B8"/>
      <c r="C8"/>
      <c r="D8"/>
      <c r="E8"/>
      <c r="F8"/>
      <c r="G8"/>
      <c r="H8"/>
      <c r="I8"/>
      <c r="J8"/>
      <c r="K8"/>
      <c r="L8"/>
      <c r="M8"/>
      <c r="N8"/>
      <c r="O8"/>
    </row>
    <row r="9" spans="2:33" ht="16.5">
      <c r="B9" s="950" t="s">
        <v>204</v>
      </c>
      <c r="C9" s="950"/>
      <c r="D9" s="950"/>
      <c r="E9" s="950"/>
      <c r="F9" s="950"/>
      <c r="G9" s="950"/>
      <c r="H9" s="950"/>
      <c r="I9" s="950"/>
      <c r="J9" s="950"/>
      <c r="K9" s="950"/>
      <c r="L9" s="950"/>
      <c r="M9" s="950"/>
      <c r="N9" s="950"/>
      <c r="O9"/>
    </row>
    <row r="10" spans="2:33">
      <c r="B10" s="149"/>
      <c r="C10" s="149"/>
      <c r="D10" s="149"/>
      <c r="E10" s="149"/>
      <c r="F10" s="149"/>
      <c r="G10" s="149"/>
      <c r="H10" s="149"/>
      <c r="I10" s="149"/>
      <c r="J10" s="149"/>
      <c r="K10" s="149"/>
      <c r="L10" s="149"/>
      <c r="M10" s="149"/>
      <c r="N10" s="149"/>
      <c r="O10"/>
    </row>
    <row r="11" spans="2:33">
      <c r="B11"/>
      <c r="C11"/>
      <c r="D11"/>
      <c r="E11"/>
      <c r="F11"/>
      <c r="G11"/>
      <c r="H11"/>
      <c r="I11"/>
      <c r="J11"/>
      <c r="K11"/>
      <c r="L11"/>
      <c r="M11"/>
      <c r="N11"/>
      <c r="O11"/>
    </row>
    <row r="12" spans="2:33" ht="13.5" customHeight="1">
      <c r="B12"/>
      <c r="C12" s="1331" t="s">
        <v>197</v>
      </c>
      <c r="D12" s="1331"/>
      <c r="E12" s="1331"/>
      <c r="F12" s="1331"/>
      <c r="G12" s="1400"/>
      <c r="H12" s="1400"/>
      <c r="I12" s="1400"/>
      <c r="J12" s="1400"/>
      <c r="K12" s="1400"/>
      <c r="L12" s="1400"/>
      <c r="M12" s="1400"/>
      <c r="N12"/>
      <c r="O12"/>
    </row>
    <row r="13" spans="2:33" ht="13.5" customHeight="1">
      <c r="B13"/>
      <c r="C13" s="1331"/>
      <c r="D13" s="1331"/>
      <c r="E13" s="1331"/>
      <c r="F13" s="1331"/>
      <c r="G13" s="1400"/>
      <c r="H13" s="1400"/>
      <c r="I13" s="1400"/>
      <c r="J13" s="1400"/>
      <c r="K13" s="1400"/>
      <c r="L13" s="1400"/>
      <c r="M13" s="1400"/>
      <c r="N13"/>
      <c r="O13"/>
    </row>
    <row r="14" spans="2:33" ht="13.5" customHeight="1">
      <c r="B14"/>
      <c r="C14" s="1331"/>
      <c r="D14" s="1331"/>
      <c r="E14" s="1331"/>
      <c r="F14" s="1331"/>
      <c r="G14" s="1400"/>
      <c r="H14" s="1400"/>
      <c r="I14" s="1400"/>
      <c r="J14" s="1400"/>
      <c r="K14" s="1400"/>
      <c r="L14" s="1400"/>
      <c r="M14" s="1400"/>
      <c r="N14"/>
      <c r="O14" s="278"/>
    </row>
    <row r="15" spans="2:33" ht="13.5" customHeight="1">
      <c r="B15"/>
      <c r="C15" s="239"/>
      <c r="D15" s="239"/>
      <c r="E15" s="239"/>
      <c r="F15" s="239"/>
      <c r="G15" s="240"/>
      <c r="H15" s="240"/>
      <c r="I15" s="240"/>
      <c r="J15" s="240"/>
      <c r="K15" s="240"/>
      <c r="L15" s="240"/>
      <c r="M15" s="240"/>
      <c r="N15"/>
      <c r="O15" s="278"/>
    </row>
    <row r="16" spans="2:33" ht="13.5" customHeight="1">
      <c r="B16"/>
      <c r="C16" s="239"/>
      <c r="D16" s="239"/>
      <c r="E16" s="239"/>
      <c r="F16" s="239"/>
      <c r="G16" s="240"/>
      <c r="H16" s="240"/>
      <c r="I16" s="240"/>
      <c r="J16" s="240"/>
      <c r="K16" s="240"/>
      <c r="L16" s="240"/>
      <c r="M16" s="240"/>
      <c r="N16"/>
      <c r="O16" s="278"/>
    </row>
    <row r="17" spans="2:41" ht="13.5" customHeight="1">
      <c r="B17"/>
      <c r="C17" s="1330" t="s">
        <v>205</v>
      </c>
      <c r="D17" s="1330"/>
      <c r="E17" s="1369"/>
      <c r="F17" s="1369"/>
      <c r="G17" s="1370" t="s">
        <v>73</v>
      </c>
      <c r="H17" s="1370"/>
      <c r="I17" s="1370"/>
      <c r="J17" s="1370"/>
      <c r="K17" s="1370"/>
      <c r="L17" s="1370"/>
      <c r="M17" s="1370"/>
      <c r="N17" s="191"/>
      <c r="O17" s="277"/>
    </row>
    <row r="18" spans="2:41" ht="13.5" customHeight="1">
      <c r="B18"/>
      <c r="C18" s="1330"/>
      <c r="D18" s="1330"/>
      <c r="E18" s="1369"/>
      <c r="F18" s="1369"/>
      <c r="G18" s="1370"/>
      <c r="H18" s="1370"/>
      <c r="I18" s="1370"/>
      <c r="J18" s="1370"/>
      <c r="K18" s="1370"/>
      <c r="L18" s="1370"/>
      <c r="M18" s="1370"/>
      <c r="N18" s="191"/>
      <c r="O18" s="277"/>
    </row>
    <row r="19" spans="2:41" ht="13.5" customHeight="1">
      <c r="B19"/>
      <c r="C19" s="1330"/>
      <c r="D19" s="1330"/>
      <c r="E19" s="1369"/>
      <c r="F19" s="1369"/>
      <c r="G19" s="1370"/>
      <c r="H19" s="1370"/>
      <c r="I19" s="1370"/>
      <c r="J19" s="1370"/>
      <c r="K19" s="1370"/>
      <c r="L19" s="1370"/>
      <c r="M19" s="1370"/>
      <c r="N19" s="191"/>
      <c r="O19" s="278"/>
    </row>
    <row r="20" spans="2:41" ht="13.5" customHeight="1">
      <c r="B20"/>
      <c r="C20" s="1330"/>
      <c r="D20" s="1330"/>
      <c r="E20" s="1369"/>
      <c r="F20" s="1369"/>
      <c r="G20" s="1401" t="s">
        <v>8</v>
      </c>
      <c r="H20" s="1401"/>
      <c r="I20" s="1401"/>
      <c r="J20" s="1401"/>
      <c r="K20" s="1401"/>
      <c r="L20" s="1401"/>
      <c r="M20" s="1401"/>
      <c r="N20" s="191"/>
      <c r="O20"/>
    </row>
    <row r="21" spans="2:41" ht="13.5" customHeight="1">
      <c r="B21"/>
      <c r="C21" s="1330"/>
      <c r="D21" s="1330"/>
      <c r="E21" s="1369"/>
      <c r="F21" s="1369"/>
      <c r="G21" s="1401"/>
      <c r="H21" s="1401"/>
      <c r="I21" s="1401"/>
      <c r="J21" s="1401"/>
      <c r="K21" s="1401"/>
      <c r="L21" s="1401"/>
      <c r="M21" s="1401"/>
      <c r="N21" s="191"/>
      <c r="O21"/>
      <c r="AO21"/>
    </row>
    <row r="22" spans="2:41" ht="13.5" customHeight="1">
      <c r="B22"/>
      <c r="C22" s="1330"/>
      <c r="D22" s="1330"/>
      <c r="E22" s="1369"/>
      <c r="F22" s="1369"/>
      <c r="G22" s="1401"/>
      <c r="H22" s="1401"/>
      <c r="I22" s="1401"/>
      <c r="J22" s="1401"/>
      <c r="K22" s="1401"/>
      <c r="L22" s="1401"/>
      <c r="M22" s="1401"/>
      <c r="N22"/>
      <c r="O22"/>
    </row>
    <row r="23" spans="2:41">
      <c r="B23"/>
      <c r="C23"/>
      <c r="D23"/>
      <c r="E23" s="13" t="str">
        <f>IF(COUNTBLANK(E17:F22)=12,"　↑　該当する方に○",IF(COUNTBLANK(E17:F22)=10,"　↑　どちらか一方に○",""))</f>
        <v>　↑　該当する方に○</v>
      </c>
      <c r="F23" s="2"/>
      <c r="G23"/>
      <c r="H23"/>
      <c r="I23"/>
      <c r="J23"/>
      <c r="K23"/>
      <c r="L23"/>
      <c r="M23"/>
      <c r="N23"/>
      <c r="O23"/>
    </row>
    <row r="24" spans="2:41">
      <c r="B24"/>
      <c r="C24" s="149"/>
      <c r="D24" s="149"/>
      <c r="E24" s="222"/>
      <c r="F24" s="222"/>
      <c r="G24" s="222"/>
      <c r="H24" s="222"/>
      <c r="I24" s="222"/>
      <c r="J24" s="222"/>
      <c r="K24" s="222"/>
      <c r="L24" s="222"/>
      <c r="M24" s="222"/>
      <c r="N24"/>
      <c r="O24"/>
    </row>
    <row r="25" spans="2:41">
      <c r="B25"/>
      <c r="C25"/>
      <c r="D25"/>
      <c r="E25"/>
      <c r="F25"/>
      <c r="G25"/>
      <c r="H25"/>
      <c r="I25"/>
      <c r="J25"/>
      <c r="K25"/>
      <c r="L25"/>
      <c r="M25"/>
      <c r="N25"/>
      <c r="O25"/>
    </row>
    <row r="26" spans="2:41">
      <c r="B26"/>
      <c r="C26"/>
      <c r="D26"/>
      <c r="E26"/>
      <c r="F26"/>
      <c r="G26"/>
      <c r="H26"/>
      <c r="I26"/>
      <c r="J26"/>
      <c r="K26"/>
      <c r="L26"/>
      <c r="M26"/>
      <c r="N26"/>
      <c r="O26"/>
    </row>
    <row r="27" spans="2:41">
      <c r="B27"/>
      <c r="C27"/>
      <c r="D27"/>
      <c r="E27"/>
      <c r="F27"/>
      <c r="G27"/>
      <c r="H27"/>
      <c r="I27"/>
      <c r="J27"/>
      <c r="K27"/>
      <c r="L27"/>
      <c r="M27"/>
      <c r="N27"/>
      <c r="O27"/>
    </row>
    <row r="28" spans="2:41">
      <c r="B28"/>
      <c r="C28" t="s">
        <v>7</v>
      </c>
      <c r="D28"/>
      <c r="E28"/>
      <c r="F28"/>
      <c r="G28"/>
      <c r="H28"/>
      <c r="I28"/>
      <c r="J28"/>
      <c r="K28"/>
      <c r="L28"/>
      <c r="M28"/>
      <c r="N28"/>
      <c r="O28"/>
    </row>
    <row r="29" spans="2:41" ht="13.5" customHeight="1">
      <c r="B29"/>
      <c r="C29" s="1331" t="s">
        <v>206</v>
      </c>
      <c r="D29" s="1331"/>
      <c r="E29" s="1380" t="s">
        <v>276</v>
      </c>
      <c r="F29" s="1381"/>
      <c r="G29" s="1381"/>
      <c r="H29" s="1381"/>
      <c r="I29" s="1386"/>
      <c r="J29" s="1389" t="s">
        <v>147</v>
      </c>
      <c r="K29" s="1389"/>
      <c r="L29" s="1389"/>
      <c r="M29" s="1390"/>
      <c r="N29"/>
      <c r="O29"/>
    </row>
    <row r="30" spans="2:41" ht="13.5" customHeight="1">
      <c r="B30"/>
      <c r="C30" s="1331"/>
      <c r="D30" s="1331"/>
      <c r="E30" s="1382"/>
      <c r="F30" s="1383"/>
      <c r="G30" s="1383"/>
      <c r="H30" s="1383"/>
      <c r="I30" s="1387"/>
      <c r="J30" s="1391"/>
      <c r="K30" s="1391"/>
      <c r="L30" s="1391"/>
      <c r="M30" s="1392"/>
      <c r="N30"/>
      <c r="O30"/>
    </row>
    <row r="31" spans="2:41" ht="13.5" customHeight="1">
      <c r="B31"/>
      <c r="C31" s="1331"/>
      <c r="D31" s="1331"/>
      <c r="E31" s="1384"/>
      <c r="F31" s="1385"/>
      <c r="G31" s="1385"/>
      <c r="H31" s="1385"/>
      <c r="I31" s="1388"/>
      <c r="J31" s="1393"/>
      <c r="K31" s="1393"/>
      <c r="L31" s="1393"/>
      <c r="M31" s="1394"/>
      <c r="N31"/>
      <c r="O31"/>
    </row>
    <row r="32" spans="2:41" ht="13.5" customHeight="1">
      <c r="B32"/>
      <c r="C32" s="1395" t="s">
        <v>148</v>
      </c>
      <c r="D32" s="1396"/>
      <c r="E32" s="1399"/>
      <c r="F32" s="1378" t="s">
        <v>207</v>
      </c>
      <c r="G32" s="1379"/>
      <c r="H32" s="1379"/>
      <c r="I32" s="1379"/>
      <c r="J32" s="1379"/>
      <c r="K32" s="1379"/>
      <c r="L32" s="1379"/>
      <c r="M32" s="1379"/>
      <c r="N32" s="191"/>
      <c r="O32"/>
    </row>
    <row r="33" spans="2:29">
      <c r="B33"/>
      <c r="C33" s="1397"/>
      <c r="D33" s="1398"/>
      <c r="E33" s="1399"/>
      <c r="F33" s="1379"/>
      <c r="G33" s="1379"/>
      <c r="H33" s="1379"/>
      <c r="I33" s="1379"/>
      <c r="J33" s="1379"/>
      <c r="K33" s="1379"/>
      <c r="L33" s="1379"/>
      <c r="M33" s="1379"/>
      <c r="N33"/>
      <c r="O33"/>
    </row>
    <row r="34" spans="2:29" ht="13.5" customHeight="1">
      <c r="B34"/>
      <c r="C34" s="1373" t="s">
        <v>151</v>
      </c>
      <c r="D34" s="1374"/>
      <c r="E34" s="1377"/>
      <c r="F34" s="1378" t="s">
        <v>208</v>
      </c>
      <c r="G34" s="1379"/>
      <c r="H34" s="1379"/>
      <c r="I34" s="1379"/>
      <c r="J34" s="1379"/>
      <c r="K34" s="1379"/>
      <c r="L34" s="1379"/>
      <c r="M34" s="1379"/>
      <c r="N34" s="191"/>
      <c r="O34"/>
    </row>
    <row r="35" spans="2:29" ht="13.5" customHeight="1">
      <c r="B35"/>
      <c r="C35" s="1373"/>
      <c r="D35" s="1374"/>
      <c r="E35" s="1377"/>
      <c r="F35" s="1379"/>
      <c r="G35" s="1379"/>
      <c r="H35" s="1379"/>
      <c r="I35" s="1379"/>
      <c r="J35" s="1379"/>
      <c r="K35" s="1379"/>
      <c r="L35" s="1379"/>
      <c r="M35" s="1379"/>
      <c r="N35"/>
      <c r="O35"/>
    </row>
    <row r="36" spans="2:29" ht="13.5" customHeight="1">
      <c r="B36"/>
      <c r="C36" s="1373"/>
      <c r="D36" s="1374"/>
      <c r="E36" s="1377"/>
      <c r="F36" s="1378" t="s">
        <v>209</v>
      </c>
      <c r="G36" s="1379"/>
      <c r="H36" s="1379"/>
      <c r="I36" s="1379"/>
      <c r="J36" s="1379"/>
      <c r="K36" s="1379"/>
      <c r="L36" s="1379"/>
      <c r="M36" s="1379"/>
      <c r="N36"/>
      <c r="O36"/>
    </row>
    <row r="37" spans="2:29">
      <c r="B37"/>
      <c r="C37" s="1375"/>
      <c r="D37" s="1376"/>
      <c r="E37" s="1377"/>
      <c r="F37" s="1379"/>
      <c r="G37" s="1379"/>
      <c r="H37" s="1379"/>
      <c r="I37" s="1379"/>
      <c r="J37" s="1379"/>
      <c r="K37" s="1379"/>
      <c r="L37" s="1379"/>
      <c r="M37" s="1379"/>
      <c r="N37"/>
      <c r="O37"/>
    </row>
    <row r="38" spans="2:29">
      <c r="B38"/>
      <c r="C38" s="149"/>
      <c r="D38" s="149"/>
      <c r="E38" s="13" t="str">
        <f>IF(E17&lt;&gt;"○","",IF(E20="○","",IF(COUNTBLANK(E32:E37)=6,"　↑　該当するものに○",IF(COUNTBLANK(E32:E37)&lt;=4,"　↑　いずれか１つに○",""))))</f>
        <v/>
      </c>
      <c r="F38" s="149"/>
      <c r="G38" s="149"/>
      <c r="H38" s="149"/>
      <c r="I38" s="149"/>
      <c r="J38" s="149"/>
      <c r="K38" s="149"/>
      <c r="L38" s="149"/>
      <c r="M38" s="149"/>
      <c r="N38"/>
      <c r="O38"/>
    </row>
    <row r="39" spans="2:29" s="14" customFormat="1">
      <c r="B39" s="119"/>
      <c r="C39" s="288" t="s">
        <v>2</v>
      </c>
      <c r="D39" s="119"/>
      <c r="E39" s="119"/>
      <c r="F39" s="119"/>
      <c r="G39" s="119"/>
      <c r="H39" s="119"/>
      <c r="I39" s="119"/>
      <c r="J39" s="119"/>
      <c r="K39" s="119"/>
      <c r="L39" s="119"/>
      <c r="M39" s="119"/>
      <c r="N39" s="119"/>
      <c r="O39" s="119"/>
      <c r="Q39" s="53"/>
      <c r="R39" s="53"/>
      <c r="S39" s="53"/>
      <c r="T39" s="53"/>
      <c r="U39" s="53"/>
      <c r="V39" s="53"/>
      <c r="W39" s="53"/>
      <c r="X39" s="53"/>
      <c r="Y39" s="53"/>
      <c r="Z39" s="53"/>
      <c r="AA39" s="53"/>
      <c r="AB39" s="53"/>
      <c r="AC39" s="53"/>
    </row>
    <row r="40" spans="2:29" s="14" customFormat="1">
      <c r="B40" s="119"/>
      <c r="C40" s="119"/>
      <c r="D40" s="119"/>
      <c r="E40" s="119"/>
      <c r="F40" s="119"/>
      <c r="G40" s="119"/>
      <c r="H40" s="119"/>
      <c r="I40" s="119"/>
      <c r="J40" s="119"/>
      <c r="K40" s="119"/>
      <c r="L40" s="119"/>
      <c r="M40" s="119"/>
      <c r="N40" s="119"/>
      <c r="O40" s="119"/>
      <c r="Q40" s="53"/>
      <c r="R40" s="53"/>
      <c r="S40" s="53"/>
      <c r="T40" s="53"/>
      <c r="U40" s="53"/>
      <c r="V40" s="53"/>
      <c r="W40" s="53"/>
      <c r="X40" s="53"/>
      <c r="Y40" s="53"/>
      <c r="Z40" s="53"/>
      <c r="AA40" s="53"/>
      <c r="AB40" s="53"/>
      <c r="AC40" s="53"/>
    </row>
    <row r="41" spans="2:29" s="14" customFormat="1" ht="13.5" customHeight="1">
      <c r="B41" s="119"/>
      <c r="C41" s="1329" t="s">
        <v>108</v>
      </c>
      <c r="D41" s="1329"/>
      <c r="E41" s="1329"/>
      <c r="F41" s="1329"/>
      <c r="G41" s="1329"/>
      <c r="H41" s="1329"/>
      <c r="I41" s="1329"/>
      <c r="J41" s="1329"/>
      <c r="K41" s="1329"/>
      <c r="L41" s="1329"/>
      <c r="M41" s="1329"/>
      <c r="N41" s="1329"/>
      <c r="O41" s="119"/>
      <c r="Q41" s="1368"/>
      <c r="R41" s="1368"/>
      <c r="S41" s="1368"/>
      <c r="T41" s="1368"/>
      <c r="U41" s="1368"/>
      <c r="V41" s="1368"/>
      <c r="W41" s="1368"/>
      <c r="X41" s="1368"/>
      <c r="Y41" s="1368"/>
      <c r="Z41" s="1368"/>
      <c r="AA41" s="1368"/>
      <c r="AB41" s="1368"/>
      <c r="AC41" s="53"/>
    </row>
    <row r="42" spans="2:29" s="14" customFormat="1">
      <c r="B42" s="119"/>
      <c r="C42" s="282" t="s">
        <v>109</v>
      </c>
      <c r="D42" s="119"/>
      <c r="E42" s="119"/>
      <c r="F42" s="119"/>
      <c r="G42" s="119"/>
      <c r="H42" s="119"/>
      <c r="I42" s="119"/>
      <c r="J42" s="119"/>
      <c r="K42" s="119"/>
      <c r="L42" s="119"/>
      <c r="M42" s="119"/>
      <c r="N42" s="119"/>
      <c r="O42" s="119"/>
      <c r="Q42" s="55"/>
      <c r="R42" s="53"/>
      <c r="S42" s="53"/>
      <c r="T42" s="53"/>
      <c r="U42" s="53"/>
      <c r="V42" s="53"/>
      <c r="W42" s="53"/>
      <c r="X42" s="53"/>
      <c r="Y42" s="53"/>
      <c r="Z42" s="53"/>
      <c r="AA42" s="53"/>
      <c r="AB42" s="53"/>
      <c r="AC42" s="53"/>
    </row>
    <row r="43" spans="2:29">
      <c r="B43"/>
      <c r="C43" s="282" t="s">
        <v>110</v>
      </c>
      <c r="D43"/>
      <c r="E43"/>
      <c r="F43"/>
      <c r="G43"/>
      <c r="H43"/>
      <c r="I43"/>
      <c r="J43"/>
      <c r="K43"/>
      <c r="L43"/>
      <c r="M43"/>
      <c r="N43"/>
      <c r="O43"/>
    </row>
    <row r="44" spans="2:29">
      <c r="B44"/>
      <c r="C44"/>
      <c r="D44"/>
      <c r="E44"/>
      <c r="F44"/>
      <c r="G44"/>
      <c r="H44"/>
      <c r="I44"/>
      <c r="J44"/>
      <c r="K44"/>
      <c r="L44"/>
      <c r="M44"/>
      <c r="N44"/>
      <c r="O44"/>
    </row>
    <row r="45" spans="2:29">
      <c r="B45"/>
      <c r="C45"/>
      <c r="D45"/>
      <c r="E45"/>
      <c r="F45"/>
      <c r="G45"/>
      <c r="H45"/>
      <c r="I45"/>
      <c r="J45"/>
      <c r="K45"/>
      <c r="L45"/>
      <c r="M45"/>
      <c r="N45"/>
      <c r="O45"/>
    </row>
    <row r="46" spans="2:29">
      <c r="B46"/>
      <c r="C46" s="149"/>
      <c r="D46" s="149"/>
      <c r="E46" s="149"/>
      <c r="F46" s="149"/>
      <c r="G46" s="149"/>
      <c r="H46" s="149"/>
      <c r="I46" s="149"/>
      <c r="J46" s="149"/>
      <c r="K46" s="149"/>
      <c r="L46" s="149"/>
      <c r="M46" s="149"/>
      <c r="N46"/>
      <c r="O46"/>
    </row>
    <row r="47" spans="2:29">
      <c r="B47"/>
      <c r="C47"/>
      <c r="D47"/>
      <c r="E47"/>
      <c r="F47"/>
      <c r="G47"/>
      <c r="H47"/>
      <c r="I47"/>
      <c r="J47"/>
      <c r="K47"/>
      <c r="L47"/>
      <c r="M47"/>
      <c r="N47"/>
      <c r="O47"/>
    </row>
    <row r="48" spans="2:29">
      <c r="B48"/>
      <c r="C48"/>
      <c r="D48"/>
      <c r="E48"/>
      <c r="F48"/>
      <c r="G48"/>
      <c r="H48"/>
      <c r="I48"/>
      <c r="J48"/>
      <c r="K48"/>
      <c r="L48"/>
      <c r="M48"/>
      <c r="N48"/>
      <c r="O48"/>
    </row>
    <row r="49" spans="2:29">
      <c r="B49"/>
      <c r="C49"/>
      <c r="D49"/>
      <c r="E49"/>
      <c r="F49"/>
      <c r="G49"/>
      <c r="H49"/>
      <c r="I49"/>
      <c r="J49"/>
      <c r="K49"/>
      <c r="L49"/>
      <c r="M49"/>
      <c r="N49"/>
      <c r="O49"/>
    </row>
    <row r="50" spans="2:29">
      <c r="B50"/>
      <c r="C50"/>
      <c r="D50"/>
      <c r="E50"/>
      <c r="F50"/>
      <c r="G50"/>
      <c r="H50"/>
      <c r="I50"/>
      <c r="J50"/>
      <c r="K50"/>
      <c r="L50"/>
      <c r="M50"/>
      <c r="N50"/>
      <c r="O50"/>
    </row>
    <row r="51" spans="2:29">
      <c r="B51"/>
      <c r="C51"/>
      <c r="D51"/>
      <c r="E51"/>
      <c r="F51"/>
      <c r="G51"/>
      <c r="H51"/>
      <c r="I51"/>
      <c r="J51"/>
      <c r="K51"/>
      <c r="L51"/>
      <c r="M51"/>
      <c r="N51"/>
      <c r="O51"/>
    </row>
    <row r="52" spans="2:29">
      <c r="B52"/>
      <c r="C52"/>
      <c r="D52"/>
      <c r="E52"/>
      <c r="F52"/>
      <c r="G52"/>
      <c r="H52"/>
      <c r="I52"/>
      <c r="J52"/>
      <c r="K52"/>
      <c r="L52"/>
      <c r="M52"/>
      <c r="N52"/>
      <c r="O52"/>
    </row>
    <row r="53" spans="2:29">
      <c r="B53"/>
      <c r="C53"/>
      <c r="D53"/>
      <c r="E53"/>
      <c r="F53"/>
      <c r="G53"/>
      <c r="H53"/>
      <c r="I53"/>
      <c r="J53"/>
      <c r="K53"/>
      <c r="L53"/>
      <c r="M53"/>
      <c r="N53"/>
      <c r="O53"/>
    </row>
    <row r="54" spans="2:29" s="14" customFormat="1" ht="14">
      <c r="B54" s="119"/>
      <c r="C54" s="217"/>
      <c r="D54" s="119"/>
      <c r="E54" s="119"/>
      <c r="F54" s="119"/>
      <c r="G54" s="119"/>
      <c r="H54" s="119"/>
      <c r="I54" s="119"/>
      <c r="J54" s="119"/>
      <c r="K54" s="119"/>
      <c r="L54" s="119"/>
      <c r="M54" s="119"/>
      <c r="N54" s="119"/>
      <c r="O54" s="119"/>
      <c r="Q54" s="53"/>
      <c r="R54" s="53"/>
      <c r="S54" s="53"/>
      <c r="T54" s="53"/>
      <c r="U54" s="53"/>
      <c r="V54" s="53"/>
      <c r="W54" s="53"/>
      <c r="X54" s="53"/>
      <c r="Y54" s="53"/>
      <c r="Z54" s="53"/>
      <c r="AA54" s="53"/>
      <c r="AB54" s="53"/>
      <c r="AC54" s="53"/>
    </row>
    <row r="55" spans="2:29">
      <c r="B55"/>
      <c r="C55"/>
      <c r="D55"/>
      <c r="E55"/>
      <c r="F55"/>
      <c r="G55"/>
      <c r="H55"/>
      <c r="I55"/>
      <c r="J55"/>
      <c r="K55"/>
      <c r="L55"/>
      <c r="M55"/>
      <c r="N55"/>
      <c r="O55"/>
    </row>
    <row r="56" spans="2:29">
      <c r="B56"/>
      <c r="C56"/>
      <c r="D56"/>
      <c r="E56"/>
      <c r="F56"/>
      <c r="G56"/>
      <c r="H56"/>
      <c r="I56"/>
      <c r="J56"/>
      <c r="K56"/>
      <c r="L56"/>
      <c r="M56"/>
      <c r="N56"/>
      <c r="O56"/>
    </row>
    <row r="57" spans="2:29">
      <c r="B57"/>
      <c r="C57"/>
      <c r="D57"/>
      <c r="E57"/>
      <c r="F57"/>
      <c r="G57"/>
      <c r="H57"/>
      <c r="I57"/>
      <c r="J57"/>
      <c r="K57"/>
      <c r="L57"/>
      <c r="M57"/>
      <c r="N57"/>
      <c r="O57"/>
    </row>
    <row r="58" spans="2:29">
      <c r="B58"/>
      <c r="C58"/>
      <c r="D58"/>
      <c r="E58"/>
      <c r="F58"/>
      <c r="G58"/>
      <c r="H58"/>
      <c r="I58"/>
      <c r="J58"/>
      <c r="K58"/>
      <c r="L58"/>
      <c r="M58"/>
      <c r="N58"/>
      <c r="O58"/>
    </row>
    <row r="59" spans="2:29">
      <c r="B59"/>
      <c r="C59"/>
      <c r="D59"/>
      <c r="E59"/>
      <c r="F59"/>
      <c r="G59"/>
      <c r="H59"/>
      <c r="I59"/>
      <c r="J59"/>
      <c r="K59"/>
      <c r="L59"/>
      <c r="M59"/>
      <c r="N59"/>
      <c r="O59"/>
    </row>
    <row r="60" spans="2:29">
      <c r="B60"/>
      <c r="C60"/>
      <c r="D60"/>
      <c r="E60"/>
      <c r="F60"/>
      <c r="G60"/>
      <c r="H60"/>
      <c r="I60"/>
      <c r="J60"/>
      <c r="K60"/>
      <c r="L60"/>
      <c r="M60"/>
      <c r="N60"/>
      <c r="O60"/>
    </row>
    <row r="61" spans="2:29">
      <c r="B61"/>
      <c r="C61"/>
      <c r="D61"/>
      <c r="E61"/>
      <c r="F61"/>
      <c r="G61"/>
      <c r="H61"/>
      <c r="I61"/>
      <c r="J61"/>
      <c r="K61"/>
      <c r="L61"/>
      <c r="M61"/>
      <c r="N61"/>
      <c r="O61"/>
    </row>
    <row r="62" spans="2:29" ht="19">
      <c r="B62" s="642" t="s">
        <v>111</v>
      </c>
      <c r="C62" s="642"/>
      <c r="D62" s="642"/>
      <c r="E62" s="642"/>
      <c r="F62" s="642"/>
      <c r="G62" s="642"/>
      <c r="H62" s="642"/>
      <c r="I62" s="642"/>
      <c r="J62" s="642"/>
      <c r="K62" s="642"/>
      <c r="L62" s="642"/>
      <c r="M62" s="642"/>
      <c r="N62" s="642"/>
      <c r="O62" s="642"/>
    </row>
    <row r="63" spans="2:29" ht="22.5" customHeight="1"/>
    <row r="80" spans="70:70">
      <c r="BR80" s="28">
        <v>1</v>
      </c>
    </row>
    <row r="81" spans="70:70">
      <c r="BR81" s="28" t="s">
        <v>210</v>
      </c>
    </row>
    <row r="82" spans="70:70">
      <c r="BR82" s="28">
        <v>2</v>
      </c>
    </row>
    <row r="83" spans="70:70">
      <c r="BR83" s="28" t="s">
        <v>211</v>
      </c>
    </row>
  </sheetData>
  <sheetProtection sheet="1" selectLockedCells="1"/>
  <mergeCells count="25">
    <mergeCell ref="C17:D22"/>
    <mergeCell ref="E17:F19"/>
    <mergeCell ref="G17:M19"/>
    <mergeCell ref="E20:F22"/>
    <mergeCell ref="G20:M22"/>
    <mergeCell ref="L2:N2"/>
    <mergeCell ref="L3:N5"/>
    <mergeCell ref="B9:N9"/>
    <mergeCell ref="C12:F14"/>
    <mergeCell ref="G12:M14"/>
    <mergeCell ref="C29:D31"/>
    <mergeCell ref="E29:H31"/>
    <mergeCell ref="I29:I31"/>
    <mergeCell ref="J29:M31"/>
    <mergeCell ref="C32:D33"/>
    <mergeCell ref="E32:E33"/>
    <mergeCell ref="F32:M33"/>
    <mergeCell ref="B62:O62"/>
    <mergeCell ref="Q41:AB41"/>
    <mergeCell ref="C34:D37"/>
    <mergeCell ref="E34:E35"/>
    <mergeCell ref="F34:M35"/>
    <mergeCell ref="E36:E37"/>
    <mergeCell ref="F36:M37"/>
    <mergeCell ref="C41:N41"/>
  </mergeCells>
  <phoneticPr fontId="5"/>
  <conditionalFormatting sqref="E17:M19">
    <cfRule type="expression" dxfId="151" priority="2">
      <formula>$E$20="○"</formula>
    </cfRule>
  </conditionalFormatting>
  <conditionalFormatting sqref="E17:M22">
    <cfRule type="expression" dxfId="150" priority="1">
      <formula>$G$12=""</formula>
    </cfRule>
  </conditionalFormatting>
  <conditionalFormatting sqref="E20:M22">
    <cfRule type="expression" dxfId="149" priority="3">
      <formula>$E$17="○"</formula>
    </cfRule>
  </conditionalFormatting>
  <conditionalFormatting sqref="E29:M37">
    <cfRule type="expression" dxfId="148" priority="11" stopIfTrue="1">
      <formula>$G$12=""</formula>
    </cfRule>
    <cfRule type="expression" dxfId="147" priority="12" stopIfTrue="1">
      <formula>$E$17="○"</formula>
    </cfRule>
  </conditionalFormatting>
  <conditionalFormatting sqref="E32:M33 E36:M37">
    <cfRule type="expression" dxfId="146" priority="7">
      <formula>$E$34="○"</formula>
    </cfRule>
  </conditionalFormatting>
  <conditionalFormatting sqref="E32:M35">
    <cfRule type="expression" dxfId="145" priority="6">
      <formula>$E$36="○"</formula>
    </cfRule>
  </conditionalFormatting>
  <conditionalFormatting sqref="E34:M37">
    <cfRule type="expression" dxfId="144"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69" width="6.453125" style="40"/>
    <col min="70" max="70" width="0" style="40" hidden="1" customWidth="1"/>
    <col min="71" max="16384" width="6.453125" style="40"/>
  </cols>
  <sheetData>
    <row r="1" spans="2:32" ht="22.5" customHeight="1"/>
    <row r="2" spans="2:32" ht="25.5">
      <c r="B2"/>
      <c r="C2"/>
      <c r="D2"/>
      <c r="E2"/>
      <c r="F2"/>
      <c r="G2"/>
      <c r="H2"/>
      <c r="I2"/>
      <c r="J2"/>
      <c r="K2" s="190"/>
      <c r="L2" s="740" t="s">
        <v>463</v>
      </c>
      <c r="M2" s="740"/>
      <c r="N2" s="740"/>
      <c r="O2"/>
      <c r="Z2" s="52"/>
      <c r="AA2" s="52"/>
      <c r="AB2" s="52"/>
      <c r="AC2" s="52"/>
      <c r="AD2" s="52"/>
      <c r="AE2" s="52"/>
      <c r="AF2" s="52"/>
    </row>
    <row r="3" spans="2:32" ht="13.5" customHeight="1">
      <c r="B3" s="206"/>
      <c r="C3"/>
      <c r="D3"/>
      <c r="E3"/>
      <c r="F3"/>
      <c r="G3"/>
      <c r="H3"/>
      <c r="I3"/>
      <c r="J3"/>
      <c r="K3"/>
      <c r="L3" s="1336" t="s">
        <v>212</v>
      </c>
      <c r="M3" s="1336"/>
      <c r="N3" s="1336"/>
      <c r="O3"/>
    </row>
    <row r="4" spans="2:32" ht="13.5" customHeight="1">
      <c r="B4"/>
      <c r="C4"/>
      <c r="D4"/>
      <c r="E4"/>
      <c r="F4"/>
      <c r="G4"/>
      <c r="H4"/>
      <c r="I4"/>
      <c r="J4"/>
      <c r="K4"/>
      <c r="L4" s="1336"/>
      <c r="M4" s="1336"/>
      <c r="N4" s="1336"/>
      <c r="O4"/>
    </row>
    <row r="5" spans="2:32" ht="13.5" customHeight="1">
      <c r="B5"/>
      <c r="C5"/>
      <c r="D5"/>
      <c r="E5"/>
      <c r="F5"/>
      <c r="G5"/>
      <c r="H5"/>
      <c r="I5"/>
      <c r="J5"/>
      <c r="K5"/>
      <c r="L5" s="1336"/>
      <c r="M5" s="1336"/>
      <c r="N5" s="1336"/>
      <c r="O5"/>
    </row>
    <row r="6" spans="2:32">
      <c r="B6"/>
      <c r="C6"/>
      <c r="D6"/>
      <c r="E6"/>
      <c r="F6"/>
      <c r="G6"/>
      <c r="H6"/>
      <c r="I6"/>
      <c r="J6"/>
      <c r="K6"/>
      <c r="L6"/>
      <c r="M6"/>
      <c r="N6"/>
      <c r="O6"/>
    </row>
    <row r="7" spans="2:32">
      <c r="B7"/>
      <c r="C7"/>
      <c r="D7"/>
      <c r="E7"/>
      <c r="F7"/>
      <c r="G7"/>
      <c r="H7"/>
      <c r="I7"/>
      <c r="J7"/>
      <c r="K7"/>
      <c r="L7"/>
      <c r="M7"/>
      <c r="N7"/>
      <c r="O7"/>
    </row>
    <row r="8" spans="2:32">
      <c r="B8"/>
      <c r="C8"/>
      <c r="D8"/>
      <c r="E8"/>
      <c r="F8"/>
      <c r="G8"/>
      <c r="H8"/>
      <c r="I8"/>
      <c r="J8"/>
      <c r="K8"/>
      <c r="L8"/>
      <c r="M8"/>
      <c r="N8"/>
      <c r="O8"/>
    </row>
    <row r="9" spans="2:32" ht="16.5">
      <c r="B9" s="759" t="s">
        <v>213</v>
      </c>
      <c r="C9" s="759"/>
      <c r="D9" s="759"/>
      <c r="E9" s="759"/>
      <c r="F9" s="759"/>
      <c r="G9" s="759"/>
      <c r="H9" s="759"/>
      <c r="I9" s="759"/>
      <c r="J9" s="759"/>
      <c r="K9" s="759"/>
      <c r="L9" s="759"/>
      <c r="M9" s="759"/>
      <c r="N9" s="759"/>
      <c r="O9"/>
    </row>
    <row r="10" spans="2:32">
      <c r="B10" s="149"/>
      <c r="C10" s="149"/>
      <c r="D10" s="149"/>
      <c r="E10" s="149"/>
      <c r="F10" s="149"/>
      <c r="G10" s="149"/>
      <c r="H10" s="149"/>
      <c r="I10" s="149"/>
      <c r="J10" s="149"/>
      <c r="K10" s="149"/>
      <c r="L10" s="149"/>
      <c r="M10" s="149"/>
      <c r="N10" s="149"/>
      <c r="O10"/>
    </row>
    <row r="11" spans="2:32">
      <c r="B11"/>
      <c r="C11"/>
      <c r="D11"/>
      <c r="E11"/>
      <c r="F11"/>
      <c r="G11"/>
      <c r="H11"/>
      <c r="I11"/>
      <c r="J11"/>
      <c r="K11"/>
      <c r="L11"/>
      <c r="M11"/>
      <c r="N11"/>
      <c r="O11"/>
    </row>
    <row r="12" spans="2:32" ht="13.5" customHeight="1">
      <c r="B12"/>
      <c r="C12" s="1426" t="s">
        <v>197</v>
      </c>
      <c r="D12" s="1426"/>
      <c r="E12" s="1426"/>
      <c r="F12" s="1426"/>
      <c r="G12" s="1400"/>
      <c r="H12" s="1400"/>
      <c r="I12" s="1400"/>
      <c r="J12" s="1400"/>
      <c r="K12" s="1400"/>
      <c r="L12" s="1400"/>
      <c r="M12" s="1400"/>
      <c r="N12"/>
      <c r="O12"/>
    </row>
    <row r="13" spans="2:32" ht="13.5" customHeight="1">
      <c r="B13"/>
      <c r="C13" s="1426"/>
      <c r="D13" s="1426"/>
      <c r="E13" s="1426"/>
      <c r="F13" s="1426"/>
      <c r="G13" s="1400"/>
      <c r="H13" s="1400"/>
      <c r="I13" s="1400"/>
      <c r="J13" s="1400"/>
      <c r="K13" s="1400"/>
      <c r="L13" s="1400"/>
      <c r="M13" s="1400"/>
      <c r="N13"/>
      <c r="O13"/>
    </row>
    <row r="14" spans="2:32" ht="13.5" customHeight="1">
      <c r="B14"/>
      <c r="C14" s="1426"/>
      <c r="D14" s="1426"/>
      <c r="E14" s="1426"/>
      <c r="F14" s="1426"/>
      <c r="G14" s="1400"/>
      <c r="H14" s="1400"/>
      <c r="I14" s="1400"/>
      <c r="J14" s="1400"/>
      <c r="K14" s="1400"/>
      <c r="L14" s="1400"/>
      <c r="M14" s="1400"/>
      <c r="N14"/>
      <c r="O14"/>
    </row>
    <row r="15" spans="2:32" ht="13.5" customHeight="1">
      <c r="B15"/>
      <c r="C15" s="239"/>
      <c r="D15" s="239"/>
      <c r="E15" s="239"/>
      <c r="F15" s="239"/>
      <c r="G15" s="240"/>
      <c r="H15" s="240"/>
      <c r="I15" s="240"/>
      <c r="J15" s="240"/>
      <c r="K15" s="240"/>
      <c r="L15" s="240"/>
      <c r="M15" s="240"/>
      <c r="N15"/>
      <c r="O15"/>
    </row>
    <row r="16" spans="2:32" ht="13.5" customHeight="1">
      <c r="B16"/>
      <c r="C16" s="239"/>
      <c r="D16" s="239"/>
      <c r="E16" s="239"/>
      <c r="F16" s="239"/>
      <c r="G16" s="240"/>
      <c r="H16" s="240"/>
      <c r="I16" s="240"/>
      <c r="J16" s="240"/>
      <c r="K16" s="240"/>
      <c r="L16" s="240"/>
      <c r="M16" s="240"/>
      <c r="N16"/>
      <c r="O16"/>
    </row>
    <row r="17" spans="2:15" ht="13.5" customHeight="1">
      <c r="B17"/>
      <c r="C17" s="1125" t="s">
        <v>354</v>
      </c>
      <c r="D17" s="1125"/>
      <c r="E17" s="1369"/>
      <c r="F17" s="1369"/>
      <c r="G17" s="1370" t="s">
        <v>73</v>
      </c>
      <c r="H17" s="1370"/>
      <c r="I17" s="1370"/>
      <c r="J17" s="1370"/>
      <c r="K17" s="1370"/>
      <c r="L17" s="1370"/>
      <c r="M17" s="1370"/>
      <c r="N17" s="191"/>
      <c r="O17"/>
    </row>
    <row r="18" spans="2:15" ht="13.5" customHeight="1">
      <c r="B18"/>
      <c r="C18" s="1125"/>
      <c r="D18" s="1125"/>
      <c r="E18" s="1369"/>
      <c r="F18" s="1369"/>
      <c r="G18" s="1370"/>
      <c r="H18" s="1370"/>
      <c r="I18" s="1370"/>
      <c r="J18" s="1370"/>
      <c r="K18" s="1370"/>
      <c r="L18" s="1370"/>
      <c r="M18" s="1370"/>
      <c r="N18" s="191"/>
      <c r="O18" s="192"/>
    </row>
    <row r="19" spans="2:15" ht="13.5" customHeight="1">
      <c r="B19"/>
      <c r="C19" s="1125"/>
      <c r="D19" s="1125"/>
      <c r="E19" s="1369"/>
      <c r="F19" s="1369"/>
      <c r="G19" s="1370"/>
      <c r="H19" s="1370"/>
      <c r="I19" s="1370"/>
      <c r="J19" s="1370"/>
      <c r="K19" s="1370"/>
      <c r="L19" s="1370"/>
      <c r="M19" s="1370"/>
      <c r="N19" s="191"/>
      <c r="O19"/>
    </row>
    <row r="20" spans="2:15" ht="13.5" customHeight="1">
      <c r="B20"/>
      <c r="C20" s="1125"/>
      <c r="D20" s="1125"/>
      <c r="E20" s="1369"/>
      <c r="F20" s="1369"/>
      <c r="G20" s="1371" t="s">
        <v>8</v>
      </c>
      <c r="H20" s="1371"/>
      <c r="I20" s="1371"/>
      <c r="J20" s="1371"/>
      <c r="K20" s="1371"/>
      <c r="L20" s="1371"/>
      <c r="M20" s="1371"/>
      <c r="N20" s="191"/>
      <c r="O20"/>
    </row>
    <row r="21" spans="2:15" ht="13.5" customHeight="1">
      <c r="B21"/>
      <c r="C21" s="1125"/>
      <c r="D21" s="1125"/>
      <c r="E21" s="1369"/>
      <c r="F21" s="1369"/>
      <c r="G21" s="1371"/>
      <c r="H21" s="1371"/>
      <c r="I21" s="1371"/>
      <c r="J21" s="1371"/>
      <c r="K21" s="1371"/>
      <c r="L21" s="1371"/>
      <c r="M21" s="1371"/>
      <c r="N21" s="191"/>
      <c r="O21"/>
    </row>
    <row r="22" spans="2:15" ht="13.5" customHeight="1">
      <c r="B22"/>
      <c r="C22" s="1125"/>
      <c r="D22" s="1125"/>
      <c r="E22" s="1369"/>
      <c r="F22" s="1369"/>
      <c r="G22" s="1371"/>
      <c r="H22" s="1371"/>
      <c r="I22" s="1371"/>
      <c r="J22" s="1371"/>
      <c r="K22" s="1371"/>
      <c r="L22" s="1371"/>
      <c r="M22" s="1371"/>
      <c r="N22"/>
      <c r="O22"/>
    </row>
    <row r="23" spans="2:15">
      <c r="B23"/>
      <c r="C23"/>
      <c r="D23"/>
      <c r="E23" s="13" t="str">
        <f>IF(COUNTBLANK(E17:F22)=12,"　↑　該当する方に○",IF(COUNTBLANK(E17:F22)=10,"　↑　どちらか一方に○",""))</f>
        <v>　↑　該当する方に○</v>
      </c>
      <c r="F23" s="2"/>
      <c r="G23"/>
      <c r="H23"/>
      <c r="I23"/>
      <c r="J23"/>
      <c r="K23"/>
      <c r="L23"/>
      <c r="M23"/>
      <c r="N23"/>
      <c r="O23"/>
    </row>
    <row r="24" spans="2:15">
      <c r="B24"/>
      <c r="C24" s="149"/>
      <c r="D24" s="149"/>
      <c r="E24" s="222"/>
      <c r="F24" s="222"/>
      <c r="G24" s="222"/>
      <c r="H24" s="222"/>
      <c r="I24" s="222"/>
      <c r="J24" s="222"/>
      <c r="K24" s="222"/>
      <c r="L24" s="222"/>
      <c r="M24" s="222"/>
      <c r="N24"/>
      <c r="O24"/>
    </row>
    <row r="25" spans="2:15">
      <c r="B25"/>
      <c r="C25"/>
      <c r="D25"/>
      <c r="E25"/>
      <c r="F25"/>
      <c r="G25"/>
      <c r="H25"/>
      <c r="I25"/>
      <c r="J25"/>
      <c r="K25"/>
      <c r="L25"/>
      <c r="M25"/>
      <c r="N25"/>
      <c r="O25"/>
    </row>
    <row r="26" spans="2:15">
      <c r="B26"/>
      <c r="C26"/>
      <c r="D26"/>
      <c r="E26"/>
      <c r="F26"/>
      <c r="G26"/>
      <c r="H26"/>
      <c r="I26"/>
      <c r="J26"/>
      <c r="K26"/>
      <c r="L26"/>
      <c r="M26"/>
      <c r="N26"/>
      <c r="O26"/>
    </row>
    <row r="27" spans="2:15">
      <c r="B27"/>
      <c r="C27"/>
      <c r="D27"/>
      <c r="E27"/>
      <c r="F27"/>
      <c r="G27"/>
      <c r="H27"/>
      <c r="I27"/>
      <c r="J27"/>
      <c r="K27"/>
      <c r="L27"/>
      <c r="M27"/>
      <c r="N27"/>
      <c r="O27"/>
    </row>
    <row r="28" spans="2:15">
      <c r="B28"/>
      <c r="C28" t="s">
        <v>7</v>
      </c>
      <c r="D28"/>
      <c r="E28"/>
      <c r="F28"/>
      <c r="G28"/>
      <c r="H28"/>
      <c r="I28"/>
      <c r="J28"/>
      <c r="K28"/>
      <c r="L28"/>
      <c r="M28"/>
      <c r="N28"/>
      <c r="O28"/>
    </row>
    <row r="29" spans="2:15">
      <c r="B29"/>
      <c r="C29" s="676" t="s">
        <v>214</v>
      </c>
      <c r="D29" s="1402"/>
      <c r="E29" s="1402"/>
      <c r="F29" s="677"/>
      <c r="G29" s="1404"/>
      <c r="H29" s="1405"/>
      <c r="I29" s="1405"/>
      <c r="J29" s="1405"/>
      <c r="K29" s="1405"/>
      <c r="L29" s="1405"/>
      <c r="M29" s="1406"/>
      <c r="N29"/>
      <c r="O29"/>
    </row>
    <row r="30" spans="2:15">
      <c r="B30"/>
      <c r="C30" s="678"/>
      <c r="D30" s="968"/>
      <c r="E30" s="968"/>
      <c r="F30" s="679"/>
      <c r="G30" s="1407"/>
      <c r="H30" s="1408"/>
      <c r="I30" s="1408"/>
      <c r="J30" s="1408"/>
      <c r="K30" s="1408"/>
      <c r="L30" s="1408"/>
      <c r="M30" s="1409"/>
      <c r="N30"/>
      <c r="O30"/>
    </row>
    <row r="31" spans="2:15">
      <c r="B31"/>
      <c r="C31" s="680"/>
      <c r="D31" s="1403"/>
      <c r="E31" s="1403"/>
      <c r="F31" s="681"/>
      <c r="G31" s="1410"/>
      <c r="H31" s="1411"/>
      <c r="I31" s="1411"/>
      <c r="J31" s="1411"/>
      <c r="K31" s="1411"/>
      <c r="L31" s="1411"/>
      <c r="M31" s="1412"/>
      <c r="N31"/>
      <c r="O31"/>
    </row>
    <row r="32" spans="2:15" ht="13.5" customHeight="1">
      <c r="B32"/>
      <c r="C32" s="1413" t="s">
        <v>340</v>
      </c>
      <c r="D32" s="1413"/>
      <c r="E32" s="1413"/>
      <c r="F32" s="1413"/>
      <c r="G32" s="1414"/>
      <c r="H32" s="1415"/>
      <c r="I32" s="1415"/>
      <c r="J32" s="1415"/>
      <c r="K32" s="1420" t="s">
        <v>258</v>
      </c>
      <c r="L32" s="1420"/>
      <c r="M32" s="1421"/>
      <c r="N32"/>
      <c r="O32"/>
    </row>
    <row r="33" spans="2:28" ht="13.5" customHeight="1">
      <c r="B33"/>
      <c r="C33" s="1413"/>
      <c r="D33" s="1413"/>
      <c r="E33" s="1413"/>
      <c r="F33" s="1413"/>
      <c r="G33" s="1416"/>
      <c r="H33" s="1417"/>
      <c r="I33" s="1417"/>
      <c r="J33" s="1417"/>
      <c r="K33" s="1422"/>
      <c r="L33" s="1422"/>
      <c r="M33" s="1423"/>
      <c r="N33"/>
      <c r="O33"/>
    </row>
    <row r="34" spans="2:28" ht="13.5" customHeight="1">
      <c r="B34"/>
      <c r="C34" s="1413"/>
      <c r="D34" s="1413"/>
      <c r="E34" s="1413"/>
      <c r="F34" s="1413"/>
      <c r="G34" s="1418"/>
      <c r="H34" s="1419"/>
      <c r="I34" s="1419"/>
      <c r="J34" s="1419"/>
      <c r="K34" s="1424"/>
      <c r="L34" s="1424"/>
      <c r="M34" s="1425"/>
      <c r="N34"/>
      <c r="O34"/>
    </row>
    <row r="35" spans="2:28" ht="13.5" customHeight="1">
      <c r="B35"/>
      <c r="C35" s="726" t="s">
        <v>341</v>
      </c>
      <c r="D35" s="726"/>
      <c r="E35" s="726"/>
      <c r="F35" s="726"/>
      <c r="G35" s="1414"/>
      <c r="H35" s="1415"/>
      <c r="I35" s="1415"/>
      <c r="J35" s="1415"/>
      <c r="K35" s="1420" t="s">
        <v>259</v>
      </c>
      <c r="L35" s="1420"/>
      <c r="M35" s="1421"/>
      <c r="N35" s="191"/>
      <c r="O35"/>
    </row>
    <row r="36" spans="2:28" ht="13.5" customHeight="1">
      <c r="B36"/>
      <c r="C36" s="726"/>
      <c r="D36" s="726"/>
      <c r="E36" s="726"/>
      <c r="F36" s="726"/>
      <c r="G36" s="1416"/>
      <c r="H36" s="1417"/>
      <c r="I36" s="1417"/>
      <c r="J36" s="1417"/>
      <c r="K36" s="1422"/>
      <c r="L36" s="1422"/>
      <c r="M36" s="1423"/>
      <c r="N36" s="191"/>
      <c r="O36"/>
    </row>
    <row r="37" spans="2:28" ht="13.5" customHeight="1">
      <c r="B37"/>
      <c r="C37" s="726"/>
      <c r="D37" s="726"/>
      <c r="E37" s="726"/>
      <c r="F37" s="726"/>
      <c r="G37" s="1418"/>
      <c r="H37" s="1419"/>
      <c r="I37" s="1419"/>
      <c r="J37" s="1419"/>
      <c r="K37" s="1424"/>
      <c r="L37" s="1424"/>
      <c r="M37" s="1425"/>
      <c r="N37"/>
      <c r="O37"/>
    </row>
    <row r="38" spans="2:28" ht="13.5" customHeight="1">
      <c r="B38"/>
      <c r="C38" s="29"/>
      <c r="D38" s="29"/>
      <c r="E38" s="289"/>
      <c r="F38" s="30"/>
      <c r="G38" s="30"/>
      <c r="H38" s="30"/>
      <c r="I38" s="30"/>
      <c r="J38" s="30"/>
      <c r="K38" s="30"/>
      <c r="L38" s="30"/>
      <c r="M38" s="30"/>
      <c r="N38" s="191"/>
      <c r="O38"/>
    </row>
    <row r="39" spans="2:28" ht="13.5" customHeight="1">
      <c r="B39"/>
      <c r="C39" s="288" t="s">
        <v>482</v>
      </c>
      <c r="D39" s="119"/>
      <c r="E39" s="119"/>
      <c r="F39" s="119"/>
      <c r="G39" s="119"/>
      <c r="H39" s="119"/>
      <c r="I39" s="119"/>
      <c r="J39" s="119"/>
      <c r="K39" s="119"/>
      <c r="L39" s="119"/>
      <c r="M39" s="119"/>
      <c r="N39" s="119"/>
      <c r="O39"/>
    </row>
    <row r="40" spans="2:28" ht="13.5" customHeight="1">
      <c r="B40"/>
      <c r="C40" s="119"/>
      <c r="D40" s="119"/>
      <c r="E40" s="119"/>
      <c r="F40" s="119"/>
      <c r="G40" s="119"/>
      <c r="H40" s="119"/>
      <c r="I40" s="119"/>
      <c r="J40" s="119"/>
      <c r="K40" s="119"/>
      <c r="L40" s="119"/>
      <c r="M40" s="119"/>
      <c r="N40" s="119"/>
      <c r="O40"/>
    </row>
    <row r="41" spans="2:28" ht="13" customHeight="1">
      <c r="B41"/>
      <c r="C41" s="288" t="s">
        <v>2</v>
      </c>
      <c r="D41" s="290"/>
      <c r="E41" s="290"/>
      <c r="F41" s="290"/>
      <c r="G41" s="290"/>
      <c r="H41" s="290"/>
      <c r="I41" s="290"/>
      <c r="J41" s="290"/>
      <c r="K41" s="290"/>
      <c r="L41" s="290"/>
      <c r="M41" s="290"/>
      <c r="N41" s="290"/>
      <c r="O41"/>
    </row>
    <row r="42" spans="2:28">
      <c r="B42"/>
      <c r="C42" s="282"/>
      <c r="D42" s="119"/>
      <c r="E42" s="119"/>
      <c r="F42" s="119"/>
      <c r="G42" s="119"/>
      <c r="H42" s="119"/>
      <c r="I42" s="119"/>
      <c r="J42" s="119"/>
      <c r="K42" s="119"/>
      <c r="L42" s="119"/>
      <c r="M42" s="119"/>
      <c r="N42" s="119"/>
      <c r="O42"/>
    </row>
    <row r="43" spans="2:28" s="53" customFormat="1" ht="13" customHeight="1">
      <c r="B43" s="119"/>
      <c r="C43" s="1329" t="s">
        <v>108</v>
      </c>
      <c r="D43" s="1329"/>
      <c r="E43" s="1329"/>
      <c r="F43" s="1329"/>
      <c r="G43" s="1329"/>
      <c r="H43" s="1329"/>
      <c r="I43" s="1329"/>
      <c r="J43" s="1329"/>
      <c r="K43" s="1329"/>
      <c r="L43" s="1329"/>
      <c r="M43" s="1329"/>
      <c r="N43" s="1329"/>
      <c r="O43" s="119"/>
    </row>
    <row r="44" spans="2:28" s="53" customFormat="1">
      <c r="B44" s="119"/>
      <c r="C44" s="282" t="s">
        <v>109</v>
      </c>
      <c r="D44" s="119"/>
      <c r="E44" s="119"/>
      <c r="F44" s="119"/>
      <c r="G44" s="119"/>
      <c r="H44" s="119"/>
      <c r="I44" s="119"/>
      <c r="J44" s="119"/>
      <c r="K44" s="119"/>
      <c r="L44" s="119"/>
      <c r="M44" s="119"/>
      <c r="N44" s="119"/>
      <c r="O44" s="119"/>
    </row>
    <row r="45" spans="2:28" s="53" customFormat="1" ht="13.5" customHeight="1">
      <c r="B45" s="119"/>
      <c r="C45" s="282" t="s">
        <v>110</v>
      </c>
      <c r="D45"/>
      <c r="E45"/>
      <c r="F45"/>
      <c r="G45"/>
      <c r="H45"/>
      <c r="I45"/>
      <c r="J45"/>
      <c r="K45"/>
      <c r="L45"/>
      <c r="M45"/>
      <c r="N45"/>
      <c r="O45" s="119"/>
      <c r="Q45" s="1368"/>
      <c r="R45" s="1368"/>
      <c r="S45" s="1368"/>
      <c r="T45" s="1368"/>
      <c r="U45" s="1368"/>
      <c r="V45" s="1368"/>
      <c r="W45" s="1368"/>
      <c r="X45" s="1368"/>
      <c r="Y45" s="1368"/>
      <c r="Z45" s="1368"/>
      <c r="AA45" s="1368"/>
      <c r="AB45" s="1368"/>
    </row>
    <row r="46" spans="2:28" s="53" customFormat="1">
      <c r="B46" s="119"/>
      <c r="C46" s="119"/>
      <c r="D46" s="119"/>
      <c r="E46" s="119"/>
      <c r="F46" s="119"/>
      <c r="G46" s="119"/>
      <c r="H46" s="119"/>
      <c r="I46" s="119"/>
      <c r="J46" s="119"/>
      <c r="K46" s="119"/>
      <c r="L46" s="119"/>
      <c r="M46" s="119"/>
      <c r="N46" s="119"/>
      <c r="O46" s="119"/>
      <c r="Q46" s="55"/>
    </row>
    <row r="47" spans="2:28">
      <c r="B47"/>
      <c r="C47"/>
      <c r="D47"/>
      <c r="E47"/>
      <c r="F47"/>
      <c r="G47"/>
      <c r="H47"/>
      <c r="I47"/>
      <c r="J47"/>
      <c r="K47"/>
      <c r="L47"/>
      <c r="M47"/>
      <c r="N47"/>
      <c r="O47"/>
    </row>
    <row r="48" spans="2:28">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ht="19">
      <c r="B63" s="642" t="s">
        <v>111</v>
      </c>
      <c r="C63" s="642"/>
      <c r="D63" s="642"/>
      <c r="E63" s="642"/>
      <c r="F63" s="642"/>
      <c r="G63" s="642"/>
      <c r="H63" s="642"/>
      <c r="I63" s="642"/>
      <c r="J63" s="642"/>
      <c r="K63" s="642"/>
      <c r="L63" s="642"/>
      <c r="M63" s="642"/>
      <c r="N63" s="642"/>
      <c r="O63" s="642"/>
    </row>
    <row r="64" spans="2:15" ht="22.5" customHeight="1"/>
    <row r="69" spans="70:70">
      <c r="BR69" s="56">
        <v>1</v>
      </c>
    </row>
    <row r="70" spans="70:70">
      <c r="BR70" s="56" t="s">
        <v>210</v>
      </c>
    </row>
    <row r="71" spans="70:70">
      <c r="BR71" s="56">
        <v>2</v>
      </c>
    </row>
    <row r="72" spans="70:70">
      <c r="BR72" s="56" t="s">
        <v>211</v>
      </c>
    </row>
  </sheetData>
  <sheetProtection sheet="1" selectLockedCells="1"/>
  <mergeCells count="21">
    <mergeCell ref="C17:D22"/>
    <mergeCell ref="E17:F19"/>
    <mergeCell ref="G17:M19"/>
    <mergeCell ref="E20:F22"/>
    <mergeCell ref="G20:M22"/>
    <mergeCell ref="L2:N2"/>
    <mergeCell ref="L3:N5"/>
    <mergeCell ref="B9:N9"/>
    <mergeCell ref="C12:F14"/>
    <mergeCell ref="G12:M14"/>
    <mergeCell ref="B63:O63"/>
    <mergeCell ref="Q45:AB45"/>
    <mergeCell ref="C29:F31"/>
    <mergeCell ref="G29:M31"/>
    <mergeCell ref="C32:F34"/>
    <mergeCell ref="C35:F37"/>
    <mergeCell ref="G32:J34"/>
    <mergeCell ref="G35:J37"/>
    <mergeCell ref="K32:M34"/>
    <mergeCell ref="K35:M37"/>
    <mergeCell ref="C43:N43"/>
  </mergeCells>
  <phoneticPr fontId="5"/>
  <conditionalFormatting sqref="E17:M19">
    <cfRule type="expression" dxfId="143" priority="2">
      <formula>$E$20="○"</formula>
    </cfRule>
  </conditionalFormatting>
  <conditionalFormatting sqref="E17:M22 G29:M37">
    <cfRule type="expression" dxfId="142" priority="3">
      <formula>$G$12=""</formula>
    </cfRule>
  </conditionalFormatting>
  <conditionalFormatting sqref="E20:M22">
    <cfRule type="expression" dxfId="141" priority="1">
      <formula>$E$17="○"</formula>
    </cfRule>
  </conditionalFormatting>
  <conditionalFormatting sqref="G29:M31 G32 K32 G35 K35">
    <cfRule type="expression" dxfId="140"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740" t="s">
        <v>463</v>
      </c>
      <c r="M2" s="740"/>
      <c r="N2" s="740"/>
      <c r="O2"/>
      <c r="AB2" s="43"/>
      <c r="AC2" s="43"/>
      <c r="AD2" s="43"/>
      <c r="AE2" s="43"/>
      <c r="AF2" s="43"/>
      <c r="AG2" s="43"/>
      <c r="AH2" s="43"/>
    </row>
    <row r="3" spans="2:34" ht="13.5" customHeight="1">
      <c r="B3"/>
      <c r="C3"/>
      <c r="D3"/>
      <c r="E3"/>
      <c r="F3"/>
      <c r="G3"/>
      <c r="H3"/>
      <c r="I3"/>
      <c r="J3"/>
      <c r="K3"/>
      <c r="L3" s="1336" t="s">
        <v>215</v>
      </c>
      <c r="M3" s="1336"/>
      <c r="N3" s="1336"/>
      <c r="O3"/>
    </row>
    <row r="4" spans="2:34" ht="13.5" customHeight="1">
      <c r="B4"/>
      <c r="C4"/>
      <c r="D4"/>
      <c r="E4"/>
      <c r="F4"/>
      <c r="G4"/>
      <c r="H4"/>
      <c r="I4"/>
      <c r="J4"/>
      <c r="K4"/>
      <c r="L4" s="1336"/>
      <c r="M4" s="1336"/>
      <c r="N4" s="1336"/>
      <c r="O4"/>
    </row>
    <row r="5" spans="2:34" ht="13.5" customHeight="1">
      <c r="B5"/>
      <c r="C5"/>
      <c r="D5"/>
      <c r="E5"/>
      <c r="F5"/>
      <c r="G5"/>
      <c r="H5"/>
      <c r="I5"/>
      <c r="J5"/>
      <c r="K5"/>
      <c r="L5" s="1336"/>
      <c r="M5" s="1336"/>
      <c r="N5" s="1336"/>
      <c r="O5"/>
    </row>
    <row r="6" spans="2:34">
      <c r="B6"/>
      <c r="C6"/>
      <c r="D6"/>
      <c r="E6"/>
      <c r="F6"/>
      <c r="G6"/>
      <c r="H6"/>
      <c r="I6"/>
      <c r="J6"/>
      <c r="K6"/>
      <c r="L6"/>
      <c r="M6"/>
      <c r="N6"/>
      <c r="O6"/>
    </row>
    <row r="7" spans="2:34" ht="16.5">
      <c r="B7" s="759" t="s">
        <v>266</v>
      </c>
      <c r="C7" s="759"/>
      <c r="D7" s="759"/>
      <c r="E7" s="759"/>
      <c r="F7" s="759"/>
      <c r="G7" s="759"/>
      <c r="H7" s="759"/>
      <c r="I7" s="759"/>
      <c r="J7" s="759"/>
      <c r="K7" s="759"/>
      <c r="L7" s="759"/>
      <c r="M7" s="759"/>
      <c r="N7" s="759"/>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27" customHeight="1">
      <c r="B10"/>
      <c r="C10" s="1433" t="s">
        <v>216</v>
      </c>
      <c r="D10" s="1434"/>
      <c r="E10" s="708"/>
      <c r="F10" s="709"/>
      <c r="G10" s="1439" t="s">
        <v>311</v>
      </c>
      <c r="H10" s="1440"/>
      <c r="I10" s="1441"/>
      <c r="J10" s="1441"/>
      <c r="K10" s="1441"/>
      <c r="L10" s="1441"/>
      <c r="M10" s="1442"/>
      <c r="N10" s="191"/>
      <c r="O10"/>
    </row>
    <row r="11" spans="2:34" ht="27" customHeight="1">
      <c r="B11"/>
      <c r="C11" s="1435"/>
      <c r="D11" s="1436"/>
      <c r="E11" s="712"/>
      <c r="F11" s="713"/>
      <c r="G11" s="1443"/>
      <c r="H11" s="1444"/>
      <c r="I11" s="1445"/>
      <c r="J11" s="1445"/>
      <c r="K11" s="1445"/>
      <c r="L11" s="1445"/>
      <c r="M11" s="1446"/>
      <c r="N11" s="191"/>
      <c r="O11" s="192"/>
    </row>
    <row r="12" spans="2:34" ht="27" customHeight="1">
      <c r="B12"/>
      <c r="C12" s="1435"/>
      <c r="D12" s="1436"/>
      <c r="E12" s="708"/>
      <c r="F12" s="709"/>
      <c r="G12" s="1439" t="s">
        <v>312</v>
      </c>
      <c r="H12" s="1440"/>
      <c r="I12" s="1440"/>
      <c r="J12" s="1440"/>
      <c r="K12" s="1440"/>
      <c r="L12" s="1440"/>
      <c r="M12" s="1447"/>
      <c r="N12" s="191"/>
      <c r="O12"/>
    </row>
    <row r="13" spans="2:34" ht="27" customHeight="1">
      <c r="B13"/>
      <c r="C13" s="1435"/>
      <c r="D13" s="1436"/>
      <c r="E13" s="712"/>
      <c r="F13" s="713"/>
      <c r="G13" s="1443"/>
      <c r="H13" s="1444"/>
      <c r="I13" s="1444"/>
      <c r="J13" s="1444"/>
      <c r="K13" s="1444"/>
      <c r="L13" s="1444"/>
      <c r="M13" s="1448"/>
      <c r="N13" s="191"/>
      <c r="O13"/>
    </row>
    <row r="14" spans="2:34" ht="27" customHeight="1">
      <c r="B14"/>
      <c r="C14" s="1435"/>
      <c r="D14" s="1436"/>
      <c r="E14" s="708"/>
      <c r="F14" s="709"/>
      <c r="G14" s="1428" t="s">
        <v>217</v>
      </c>
      <c r="H14" s="1428"/>
      <c r="I14" s="1428"/>
      <c r="J14" s="1428"/>
      <c r="K14" s="1428"/>
      <c r="L14" s="1428"/>
      <c r="M14" s="1429"/>
      <c r="N14" s="191"/>
      <c r="O14"/>
    </row>
    <row r="15" spans="2:34" ht="27" customHeight="1">
      <c r="B15"/>
      <c r="C15" s="1435"/>
      <c r="D15" s="1436"/>
      <c r="E15" s="712"/>
      <c r="F15" s="713"/>
      <c r="G15" s="1431"/>
      <c r="H15" s="1431"/>
      <c r="I15" s="1431"/>
      <c r="J15" s="1431"/>
      <c r="K15" s="1431"/>
      <c r="L15" s="1431"/>
      <c r="M15" s="1432"/>
      <c r="N15" s="191"/>
      <c r="O15"/>
    </row>
    <row r="16" spans="2:34" ht="27" customHeight="1">
      <c r="B16"/>
      <c r="C16" s="1435"/>
      <c r="D16" s="1436"/>
      <c r="E16" s="708"/>
      <c r="F16" s="709"/>
      <c r="G16" s="1427" t="s">
        <v>8</v>
      </c>
      <c r="H16" s="1428"/>
      <c r="I16" s="1428"/>
      <c r="J16" s="1428"/>
      <c r="K16" s="1428"/>
      <c r="L16" s="1428"/>
      <c r="M16" s="1429"/>
      <c r="N16" s="191"/>
      <c r="O16"/>
    </row>
    <row r="17" spans="2:15" ht="27" customHeight="1">
      <c r="B17"/>
      <c r="C17" s="1437"/>
      <c r="D17" s="1438"/>
      <c r="E17" s="712"/>
      <c r="F17" s="713"/>
      <c r="G17" s="1430"/>
      <c r="H17" s="1431"/>
      <c r="I17" s="1431"/>
      <c r="J17" s="1431"/>
      <c r="K17" s="1431"/>
      <c r="L17" s="1431"/>
      <c r="M17" s="1432"/>
      <c r="N17"/>
      <c r="O17"/>
    </row>
    <row r="18" spans="2:15" ht="13.5" customHeight="1">
      <c r="B18"/>
      <c r="C18"/>
      <c r="D18"/>
      <c r="E18" s="13" t="str">
        <f>IF(COUNTBLANK(E10:F17)=16,"　↑　該当するものいずれか１つに○",IF(AND(E16="○",COUNTBLANK(E10:F15)&lt;12),"　↑　いずれか１つに○",IF(COUNTBLANK(E10:F15)&lt;11,"　↑　いずれか１つに○","")))</f>
        <v>　↑　該当するものいずれか１つに○</v>
      </c>
      <c r="F18" s="2"/>
      <c r="G18"/>
      <c r="H18"/>
      <c r="I18"/>
      <c r="J18"/>
      <c r="K18"/>
      <c r="L18"/>
      <c r="M18"/>
      <c r="N18"/>
      <c r="O18"/>
    </row>
    <row r="19" spans="2:15" ht="13.5" customHeight="1">
      <c r="B19"/>
      <c r="C19"/>
      <c r="D19"/>
      <c r="E19" s="221"/>
      <c r="F19"/>
      <c r="G19"/>
      <c r="H19"/>
      <c r="I19"/>
      <c r="J19"/>
      <c r="K19"/>
      <c r="L19"/>
      <c r="M19"/>
      <c r="N19"/>
      <c r="O19"/>
    </row>
    <row r="20" spans="2:15" s="14" customFormat="1" ht="14">
      <c r="B20" s="119"/>
      <c r="C20" s="126" t="s">
        <v>2</v>
      </c>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4">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ht="19">
      <c r="B53" s="642" t="s">
        <v>129</v>
      </c>
      <c r="C53" s="642"/>
      <c r="D53" s="642"/>
      <c r="E53" s="642"/>
      <c r="F53" s="642"/>
      <c r="G53" s="642"/>
      <c r="H53" s="642"/>
      <c r="I53" s="642"/>
      <c r="J53" s="642"/>
      <c r="K53" s="642"/>
      <c r="L53" s="642"/>
      <c r="M53" s="642"/>
      <c r="N53" s="642"/>
      <c r="O53" s="642"/>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39" priority="4" stopIfTrue="1">
      <formula>$E$12="○"</formula>
    </cfRule>
  </conditionalFormatting>
  <conditionalFormatting sqref="E10:M13 E16:M17">
    <cfRule type="expression" dxfId="138" priority="3" stopIfTrue="1">
      <formula>$E$14="○"</formula>
    </cfRule>
  </conditionalFormatting>
  <conditionalFormatting sqref="E10:M15">
    <cfRule type="expression" dxfId="137" priority="1" stopIfTrue="1">
      <formula>$E$16="○"</formula>
    </cfRule>
  </conditionalFormatting>
  <conditionalFormatting sqref="E12:M17">
    <cfRule type="expression" dxfId="136"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5" width="6.453125" style="1"/>
    <col min="6" max="6" width="6.453125" style="1" customWidth="1"/>
    <col min="7" max="14" width="6.453125" style="1"/>
    <col min="15" max="15" width="2.453125" style="1" customWidth="1"/>
    <col min="16" max="16" width="3.7265625" style="1" customWidth="1"/>
    <col min="17" max="16384" width="6.453125" style="1"/>
  </cols>
  <sheetData>
    <row r="1" spans="2:33" ht="22.5" customHeight="1"/>
    <row r="2" spans="2:33" ht="25.5">
      <c r="B2"/>
      <c r="C2"/>
      <c r="D2"/>
      <c r="E2"/>
      <c r="F2"/>
      <c r="G2"/>
      <c r="H2"/>
      <c r="I2"/>
      <c r="J2"/>
      <c r="K2" s="190"/>
      <c r="L2" s="740" t="s">
        <v>463</v>
      </c>
      <c r="M2" s="740"/>
      <c r="N2" s="740"/>
      <c r="O2" s="75"/>
      <c r="AA2" s="43"/>
      <c r="AB2" s="43"/>
      <c r="AC2" s="43"/>
      <c r="AD2" s="43"/>
      <c r="AE2" s="43"/>
      <c r="AF2" s="43"/>
      <c r="AG2" s="43"/>
    </row>
    <row r="3" spans="2:33" ht="13.5" customHeight="1">
      <c r="B3"/>
      <c r="C3"/>
      <c r="D3"/>
      <c r="E3"/>
      <c r="F3"/>
      <c r="G3"/>
      <c r="H3"/>
      <c r="I3"/>
      <c r="J3"/>
      <c r="K3"/>
      <c r="L3" s="1336" t="s">
        <v>218</v>
      </c>
      <c r="M3" s="1336"/>
      <c r="N3" s="1336"/>
      <c r="O3" s="75"/>
    </row>
    <row r="4" spans="2:33" ht="13.5" customHeight="1">
      <c r="B4"/>
      <c r="C4"/>
      <c r="D4"/>
      <c r="E4"/>
      <c r="F4"/>
      <c r="G4"/>
      <c r="H4"/>
      <c r="I4"/>
      <c r="J4"/>
      <c r="K4"/>
      <c r="L4" s="1336"/>
      <c r="M4" s="1336"/>
      <c r="N4" s="1336"/>
      <c r="O4" s="75"/>
    </row>
    <row r="5" spans="2:33" ht="13.5" customHeight="1">
      <c r="B5"/>
      <c r="C5"/>
      <c r="D5"/>
      <c r="E5"/>
      <c r="F5"/>
      <c r="G5"/>
      <c r="H5"/>
      <c r="I5"/>
      <c r="J5"/>
      <c r="K5"/>
      <c r="L5" s="1336"/>
      <c r="M5" s="1336"/>
      <c r="N5" s="1336"/>
      <c r="O5" s="75"/>
    </row>
    <row r="6" spans="2:33">
      <c r="B6"/>
      <c r="C6"/>
      <c r="D6"/>
      <c r="E6"/>
      <c r="F6"/>
      <c r="G6"/>
      <c r="H6"/>
      <c r="I6"/>
      <c r="J6"/>
      <c r="K6"/>
      <c r="L6"/>
      <c r="M6"/>
      <c r="N6"/>
      <c r="O6" s="75"/>
    </row>
    <row r="7" spans="2:33">
      <c r="B7"/>
      <c r="C7"/>
      <c r="D7"/>
      <c r="E7"/>
      <c r="F7"/>
      <c r="G7"/>
      <c r="H7"/>
      <c r="I7"/>
      <c r="J7"/>
      <c r="K7"/>
      <c r="L7"/>
      <c r="M7"/>
      <c r="N7"/>
      <c r="O7" s="75"/>
    </row>
    <row r="8" spans="2:33">
      <c r="B8"/>
      <c r="C8"/>
      <c r="D8"/>
      <c r="E8"/>
      <c r="F8"/>
      <c r="G8"/>
      <c r="H8"/>
      <c r="I8"/>
      <c r="J8"/>
      <c r="K8"/>
      <c r="L8"/>
      <c r="M8"/>
      <c r="N8"/>
      <c r="O8" s="75"/>
    </row>
    <row r="9" spans="2:33" ht="16.5">
      <c r="B9" s="950" t="s">
        <v>0</v>
      </c>
      <c r="C9" s="950"/>
      <c r="D9" s="950"/>
      <c r="E9" s="950"/>
      <c r="F9" s="950"/>
      <c r="G9" s="950"/>
      <c r="H9" s="950"/>
      <c r="I9" s="950"/>
      <c r="J9" s="950"/>
      <c r="K9" s="950"/>
      <c r="L9" s="950"/>
      <c r="M9" s="950"/>
      <c r="N9" s="950"/>
      <c r="O9" s="75"/>
    </row>
    <row r="10" spans="2:33">
      <c r="B10"/>
      <c r="C10"/>
      <c r="D10"/>
      <c r="E10"/>
      <c r="F10"/>
      <c r="G10"/>
      <c r="H10"/>
      <c r="I10"/>
      <c r="J10"/>
      <c r="K10"/>
      <c r="L10"/>
      <c r="M10"/>
      <c r="N10"/>
      <c r="O10" s="75"/>
    </row>
    <row r="11" spans="2:33">
      <c r="B11"/>
      <c r="C11"/>
      <c r="D11"/>
      <c r="E11"/>
      <c r="F11"/>
      <c r="G11"/>
      <c r="H11"/>
      <c r="I11"/>
      <c r="J11"/>
      <c r="K11"/>
      <c r="L11"/>
      <c r="M11"/>
      <c r="N11"/>
      <c r="O11" s="75"/>
    </row>
    <row r="12" spans="2:33" ht="13.5" customHeight="1">
      <c r="B12"/>
      <c r="C12" s="951" t="s">
        <v>66</v>
      </c>
      <c r="D12" s="952"/>
      <c r="E12" s="708"/>
      <c r="F12" s="709"/>
      <c r="G12" s="734" t="s">
        <v>219</v>
      </c>
      <c r="H12" s="734"/>
      <c r="I12" s="734"/>
      <c r="J12" s="734"/>
      <c r="K12" s="734"/>
      <c r="L12" s="734"/>
      <c r="M12" s="735"/>
      <c r="N12" s="191"/>
      <c r="O12" s="75"/>
    </row>
    <row r="13" spans="2:33" ht="13.5" customHeight="1">
      <c r="B13"/>
      <c r="C13" s="953"/>
      <c r="D13" s="954"/>
      <c r="E13" s="710"/>
      <c r="F13" s="711"/>
      <c r="G13" s="736"/>
      <c r="H13" s="736"/>
      <c r="I13" s="736"/>
      <c r="J13" s="736"/>
      <c r="K13" s="736"/>
      <c r="L13" s="736"/>
      <c r="M13" s="737"/>
      <c r="N13" s="191"/>
      <c r="O13" s="291"/>
    </row>
    <row r="14" spans="2:33" ht="13.5" customHeight="1">
      <c r="B14"/>
      <c r="C14" s="953"/>
      <c r="D14" s="954"/>
      <c r="E14" s="712"/>
      <c r="F14" s="713"/>
      <c r="G14" s="738"/>
      <c r="H14" s="738"/>
      <c r="I14" s="738"/>
      <c r="J14" s="738"/>
      <c r="K14" s="738"/>
      <c r="L14" s="738"/>
      <c r="M14" s="739"/>
      <c r="N14" s="191"/>
      <c r="O14" s="75"/>
    </row>
    <row r="15" spans="2:33" ht="13.5" customHeight="1">
      <c r="B15"/>
      <c r="C15" s="953"/>
      <c r="D15" s="954"/>
      <c r="E15" s="708"/>
      <c r="F15" s="709"/>
      <c r="G15" s="720" t="s">
        <v>8</v>
      </c>
      <c r="H15" s="720"/>
      <c r="I15" s="720"/>
      <c r="J15" s="720"/>
      <c r="K15" s="720"/>
      <c r="L15" s="720"/>
      <c r="M15" s="721"/>
      <c r="N15" s="191"/>
      <c r="O15" s="75"/>
    </row>
    <row r="16" spans="2:33" ht="13.5" customHeight="1">
      <c r="B16"/>
      <c r="C16" s="953"/>
      <c r="D16" s="954"/>
      <c r="E16" s="710"/>
      <c r="F16" s="711"/>
      <c r="G16" s="722"/>
      <c r="H16" s="722"/>
      <c r="I16" s="722"/>
      <c r="J16" s="722"/>
      <c r="K16" s="722"/>
      <c r="L16" s="722"/>
      <c r="M16" s="723"/>
      <c r="N16" s="191"/>
      <c r="O16" s="75"/>
    </row>
    <row r="17" spans="2:41" ht="13.5" customHeight="1">
      <c r="B17"/>
      <c r="C17" s="955"/>
      <c r="D17" s="956"/>
      <c r="E17" s="712"/>
      <c r="F17" s="713"/>
      <c r="G17" s="724"/>
      <c r="H17" s="724"/>
      <c r="I17" s="724"/>
      <c r="J17" s="724"/>
      <c r="K17" s="724"/>
      <c r="L17" s="724"/>
      <c r="M17" s="725"/>
      <c r="N17"/>
      <c r="O17" s="75"/>
    </row>
    <row r="18" spans="2:41">
      <c r="B18"/>
      <c r="C18"/>
      <c r="D18"/>
      <c r="E18" s="13" t="str">
        <f>IF(COUNTBLANK(E12:F17)=12,"　↑　該当する方に○",IF(COUNTBLANK(E12:F17)=10,"　↑　どちらか一方に○",""))</f>
        <v>　↑　該当する方に○</v>
      </c>
      <c r="F18" s="2"/>
      <c r="G18"/>
      <c r="H18"/>
      <c r="I18"/>
      <c r="J18"/>
      <c r="K18"/>
      <c r="L18"/>
      <c r="M18"/>
      <c r="N18"/>
      <c r="O18" s="75"/>
    </row>
    <row r="19" spans="2:41">
      <c r="B19"/>
      <c r="C19"/>
      <c r="D19"/>
      <c r="E19"/>
      <c r="F19"/>
      <c r="G19"/>
      <c r="H19"/>
      <c r="I19"/>
      <c r="J19"/>
      <c r="K19"/>
      <c r="L19"/>
      <c r="M19"/>
      <c r="N19"/>
      <c r="O19" s="75"/>
    </row>
    <row r="20" spans="2:41">
      <c r="B20"/>
      <c r="C20"/>
      <c r="D20"/>
      <c r="E20"/>
      <c r="F20"/>
      <c r="G20"/>
      <c r="H20"/>
      <c r="I20"/>
      <c r="J20"/>
      <c r="K20"/>
      <c r="L20"/>
      <c r="M20"/>
      <c r="N20"/>
      <c r="O20" s="75"/>
    </row>
    <row r="21" spans="2:41">
      <c r="B21"/>
      <c r="C21"/>
      <c r="D21"/>
      <c r="E21"/>
      <c r="F21"/>
      <c r="G21"/>
      <c r="H21"/>
      <c r="I21"/>
      <c r="J21"/>
      <c r="K21"/>
      <c r="L21"/>
      <c r="M21"/>
      <c r="N21"/>
      <c r="O21" s="75"/>
      <c r="AO21"/>
    </row>
    <row r="22" spans="2:41">
      <c r="B22"/>
      <c r="C22"/>
      <c r="D22"/>
      <c r="E22"/>
      <c r="F22"/>
      <c r="G22"/>
      <c r="H22"/>
      <c r="I22"/>
      <c r="J22"/>
      <c r="K22"/>
      <c r="L22"/>
      <c r="M22"/>
      <c r="N22"/>
      <c r="O22" s="75"/>
    </row>
    <row r="23" spans="2:41">
      <c r="B23"/>
      <c r="C23" t="s">
        <v>7</v>
      </c>
      <c r="D23"/>
      <c r="E23"/>
      <c r="F23"/>
      <c r="G23"/>
      <c r="H23"/>
      <c r="I23"/>
      <c r="J23"/>
      <c r="K23"/>
      <c r="L23"/>
      <c r="M23"/>
      <c r="N23"/>
      <c r="O23" s="75"/>
    </row>
    <row r="24" spans="2:41" ht="13.5" customHeight="1">
      <c r="B24"/>
      <c r="C24" s="1330" t="s">
        <v>220</v>
      </c>
      <c r="D24" s="1331"/>
      <c r="E24" s="1380" t="s">
        <v>276</v>
      </c>
      <c r="F24" s="1381"/>
      <c r="G24" s="1381"/>
      <c r="H24" s="1381"/>
      <c r="I24" s="1386"/>
      <c r="J24" s="1464" t="s">
        <v>130</v>
      </c>
      <c r="K24" s="1464"/>
      <c r="L24" s="1464"/>
      <c r="M24" s="1465"/>
      <c r="N24"/>
      <c r="O24" s="75"/>
    </row>
    <row r="25" spans="2:41" ht="13.5" customHeight="1">
      <c r="B25"/>
      <c r="C25" s="1331"/>
      <c r="D25" s="1331"/>
      <c r="E25" s="1382"/>
      <c r="F25" s="1383"/>
      <c r="G25" s="1383"/>
      <c r="H25" s="1383"/>
      <c r="I25" s="1387"/>
      <c r="J25" s="1466"/>
      <c r="K25" s="1466"/>
      <c r="L25" s="1466"/>
      <c r="M25" s="1467"/>
      <c r="N25"/>
      <c r="O25" s="75"/>
    </row>
    <row r="26" spans="2:41" ht="13.5" customHeight="1">
      <c r="B26"/>
      <c r="C26" s="1331"/>
      <c r="D26" s="1331"/>
      <c r="E26" s="1384"/>
      <c r="F26" s="1385"/>
      <c r="G26" s="1385"/>
      <c r="H26" s="1385"/>
      <c r="I26" s="1388"/>
      <c r="J26" s="1468"/>
      <c r="K26" s="1468"/>
      <c r="L26" s="1468"/>
      <c r="M26" s="1469"/>
      <c r="N26"/>
      <c r="O26" s="75"/>
    </row>
    <row r="27" spans="2:41">
      <c r="B27"/>
      <c r="C27" s="1470" t="s">
        <v>221</v>
      </c>
      <c r="D27" s="1471"/>
      <c r="E27" s="957"/>
      <c r="F27" s="958"/>
      <c r="G27" s="958"/>
      <c r="H27" s="958"/>
      <c r="I27" s="958"/>
      <c r="J27" s="958"/>
      <c r="K27" s="958"/>
      <c r="L27" s="958"/>
      <c r="M27" s="959"/>
      <c r="N27"/>
      <c r="O27" s="75"/>
    </row>
    <row r="28" spans="2:41">
      <c r="B28"/>
      <c r="C28" s="1471"/>
      <c r="D28" s="1471"/>
      <c r="E28" s="960"/>
      <c r="F28" s="961"/>
      <c r="G28" s="961"/>
      <c r="H28" s="961"/>
      <c r="I28" s="961"/>
      <c r="J28" s="961"/>
      <c r="K28" s="961"/>
      <c r="L28" s="961"/>
      <c r="M28" s="962"/>
      <c r="N28"/>
      <c r="O28" s="75"/>
    </row>
    <row r="29" spans="2:41">
      <c r="B29"/>
      <c r="C29" s="1471"/>
      <c r="D29" s="1471"/>
      <c r="E29" s="963"/>
      <c r="F29" s="964"/>
      <c r="G29" s="964"/>
      <c r="H29" s="964"/>
      <c r="I29" s="964"/>
      <c r="J29" s="964"/>
      <c r="K29" s="964"/>
      <c r="L29" s="964"/>
      <c r="M29" s="965"/>
      <c r="N29"/>
      <c r="O29" s="75"/>
    </row>
    <row r="30" spans="2:41">
      <c r="B30"/>
      <c r="C30" s="1330" t="s">
        <v>222</v>
      </c>
      <c r="D30" s="1331"/>
      <c r="E30" s="957"/>
      <c r="F30" s="958"/>
      <c r="G30" s="958"/>
      <c r="H30" s="958"/>
      <c r="I30" s="958"/>
      <c r="J30" s="958"/>
      <c r="K30" s="958"/>
      <c r="L30" s="958"/>
      <c r="M30" s="959"/>
      <c r="N30"/>
      <c r="O30" s="75"/>
    </row>
    <row r="31" spans="2:41">
      <c r="B31"/>
      <c r="C31" s="1331"/>
      <c r="D31" s="1331"/>
      <c r="E31" s="960"/>
      <c r="F31" s="961"/>
      <c r="G31" s="961"/>
      <c r="H31" s="961"/>
      <c r="I31" s="961"/>
      <c r="J31" s="961"/>
      <c r="K31" s="961"/>
      <c r="L31" s="961"/>
      <c r="M31" s="962"/>
      <c r="N31"/>
      <c r="O31" s="75"/>
    </row>
    <row r="32" spans="2:41">
      <c r="B32"/>
      <c r="C32" s="1331"/>
      <c r="D32" s="1331"/>
      <c r="E32" s="963"/>
      <c r="F32" s="964"/>
      <c r="G32" s="964"/>
      <c r="H32" s="964"/>
      <c r="I32" s="964"/>
      <c r="J32" s="964"/>
      <c r="K32" s="964"/>
      <c r="L32" s="964"/>
      <c r="M32" s="965"/>
      <c r="N32"/>
      <c r="O32" s="75"/>
    </row>
    <row r="33" spans="2:15" ht="13.5" customHeight="1">
      <c r="B33"/>
      <c r="C33" s="676" t="s">
        <v>223</v>
      </c>
      <c r="D33" s="677"/>
      <c r="E33" s="1449"/>
      <c r="F33" s="1450"/>
      <c r="G33" s="1455" t="s">
        <v>62</v>
      </c>
      <c r="H33" s="1456"/>
      <c r="I33" s="1456"/>
      <c r="J33" s="1456"/>
      <c r="K33" s="1456"/>
      <c r="L33" s="1456"/>
      <c r="M33" s="1457"/>
      <c r="N33"/>
      <c r="O33" s="75"/>
    </row>
    <row r="34" spans="2:15">
      <c r="B34"/>
      <c r="C34" s="678"/>
      <c r="D34" s="679"/>
      <c r="E34" s="1451"/>
      <c r="F34" s="1452"/>
      <c r="G34" s="1458"/>
      <c r="H34" s="1459"/>
      <c r="I34" s="1459"/>
      <c r="J34" s="1459"/>
      <c r="K34" s="1459"/>
      <c r="L34" s="1459"/>
      <c r="M34" s="1460"/>
      <c r="N34"/>
      <c r="O34" s="75"/>
    </row>
    <row r="35" spans="2:15">
      <c r="B35"/>
      <c r="C35" s="678"/>
      <c r="D35" s="679"/>
      <c r="E35" s="1453"/>
      <c r="F35" s="1454"/>
      <c r="G35" s="1461"/>
      <c r="H35" s="1462"/>
      <c r="I35" s="1462"/>
      <c r="J35" s="1462"/>
      <c r="K35" s="1462"/>
      <c r="L35" s="1462"/>
      <c r="M35" s="1463"/>
      <c r="N35"/>
      <c r="O35" s="75"/>
    </row>
    <row r="36" spans="2:15" ht="13.5" customHeight="1">
      <c r="B36"/>
      <c r="C36" s="678"/>
      <c r="D36" s="679"/>
      <c r="E36" s="1449"/>
      <c r="F36" s="1450"/>
      <c r="G36" s="1455" t="s">
        <v>224</v>
      </c>
      <c r="H36" s="1456"/>
      <c r="I36" s="1456"/>
      <c r="J36" s="1456"/>
      <c r="K36" s="1456"/>
      <c r="L36" s="1456"/>
      <c r="M36" s="1457"/>
      <c r="N36"/>
      <c r="O36" s="75"/>
    </row>
    <row r="37" spans="2:15">
      <c r="B37"/>
      <c r="C37" s="678"/>
      <c r="D37" s="679"/>
      <c r="E37" s="1451"/>
      <c r="F37" s="1452"/>
      <c r="G37" s="1458"/>
      <c r="H37" s="1459"/>
      <c r="I37" s="1459"/>
      <c r="J37" s="1459"/>
      <c r="K37" s="1459"/>
      <c r="L37" s="1459"/>
      <c r="M37" s="1460"/>
      <c r="N37"/>
      <c r="O37" s="75"/>
    </row>
    <row r="38" spans="2:15">
      <c r="B38"/>
      <c r="C38" s="680"/>
      <c r="D38" s="681"/>
      <c r="E38" s="1453"/>
      <c r="F38" s="1454"/>
      <c r="G38" s="1461"/>
      <c r="H38" s="1462"/>
      <c r="I38" s="1462"/>
      <c r="J38" s="1462"/>
      <c r="K38" s="1462"/>
      <c r="L38" s="1462"/>
      <c r="M38" s="1463"/>
      <c r="N38"/>
      <c r="O38" s="75"/>
    </row>
    <row r="39" spans="2:15">
      <c r="B39"/>
      <c r="C39"/>
      <c r="D39"/>
      <c r="E39" s="13" t="str">
        <f>IF(AND(E12="○",E15=""),IF(COUNTBLANK(E33:F38)=12,"　↑　該当する方に○",IF(COUNTBLANK(E33:F38)=10,"　↑　どちらか一方に○","")),"")</f>
        <v/>
      </c>
      <c r="F39"/>
      <c r="G39"/>
      <c r="H39"/>
      <c r="I39"/>
      <c r="J39"/>
      <c r="K39"/>
      <c r="L39"/>
      <c r="M39"/>
      <c r="N39"/>
      <c r="O39" s="75"/>
    </row>
    <row r="40" spans="2:15">
      <c r="B40"/>
      <c r="C40"/>
      <c r="D40"/>
      <c r="E40"/>
      <c r="F40"/>
      <c r="G40"/>
      <c r="H40"/>
      <c r="I40"/>
      <c r="J40"/>
      <c r="K40"/>
      <c r="L40"/>
      <c r="M40"/>
      <c r="N40"/>
      <c r="O40" s="75"/>
    </row>
    <row r="41" spans="2:15">
      <c r="B41"/>
      <c r="C41"/>
      <c r="D41"/>
      <c r="E41"/>
      <c r="F41"/>
      <c r="G41"/>
      <c r="H41"/>
      <c r="I41"/>
      <c r="J41"/>
      <c r="K41"/>
      <c r="L41"/>
      <c r="M41"/>
      <c r="N41"/>
      <c r="O41" s="75"/>
    </row>
    <row r="42" spans="2:15" s="14" customFormat="1" ht="14">
      <c r="B42" s="119"/>
      <c r="C42" s="196"/>
      <c r="D42" s="119"/>
      <c r="E42" s="119"/>
      <c r="F42" s="119"/>
      <c r="G42" s="119"/>
      <c r="H42" s="119"/>
      <c r="I42" s="119"/>
      <c r="J42" s="119"/>
      <c r="K42" s="119"/>
      <c r="L42" s="119"/>
      <c r="M42" s="119"/>
      <c r="N42" s="119"/>
      <c r="O42" s="127"/>
    </row>
    <row r="43" spans="2:15" s="14" customFormat="1">
      <c r="B43" s="119"/>
      <c r="C43" s="122"/>
      <c r="D43" s="119"/>
      <c r="E43" s="119"/>
      <c r="F43" s="119"/>
      <c r="G43" s="119"/>
      <c r="H43" s="119"/>
      <c r="I43" s="119"/>
      <c r="J43" s="119"/>
      <c r="K43" s="119"/>
      <c r="L43" s="119"/>
      <c r="M43" s="119"/>
      <c r="N43" s="119"/>
      <c r="O43" s="127"/>
    </row>
    <row r="44" spans="2:15" s="14" customFormat="1" ht="14">
      <c r="B44" s="119"/>
      <c r="C44" s="217"/>
      <c r="D44" s="219"/>
      <c r="E44" s="119"/>
      <c r="F44" s="119"/>
      <c r="G44" s="119"/>
      <c r="H44" s="119"/>
      <c r="I44" s="119"/>
      <c r="J44" s="119"/>
      <c r="K44" s="119"/>
      <c r="L44" s="119"/>
      <c r="M44" s="119"/>
      <c r="N44" s="119"/>
      <c r="O44" s="127"/>
    </row>
    <row r="45" spans="2:15">
      <c r="B45"/>
      <c r="C45"/>
      <c r="D45"/>
      <c r="E45"/>
      <c r="F45"/>
      <c r="G45"/>
      <c r="H45"/>
      <c r="I45"/>
      <c r="J45"/>
      <c r="K45"/>
      <c r="L45"/>
      <c r="M45"/>
      <c r="N45"/>
      <c r="O45" s="75"/>
    </row>
    <row r="46" spans="2:15">
      <c r="B46"/>
      <c r="C46"/>
      <c r="D46"/>
      <c r="E46"/>
      <c r="F46"/>
      <c r="G46"/>
      <c r="H46"/>
      <c r="I46"/>
      <c r="J46"/>
      <c r="K46"/>
      <c r="L46"/>
      <c r="M46"/>
      <c r="N46"/>
      <c r="O46" s="75"/>
    </row>
    <row r="47" spans="2:15">
      <c r="B47"/>
      <c r="C47"/>
      <c r="D47"/>
      <c r="E47"/>
      <c r="F47"/>
      <c r="G47"/>
      <c r="H47"/>
      <c r="I47"/>
      <c r="J47"/>
      <c r="K47"/>
      <c r="L47"/>
      <c r="M47"/>
      <c r="N47"/>
      <c r="O47" s="75"/>
    </row>
    <row r="48" spans="2:15" s="14" customFormat="1" ht="14">
      <c r="B48" s="119"/>
      <c r="C48" s="195" t="s">
        <v>2</v>
      </c>
      <c r="D48" s="119"/>
      <c r="E48" s="119"/>
      <c r="F48" s="119"/>
      <c r="G48" s="119"/>
      <c r="H48" s="119"/>
      <c r="I48" s="119"/>
      <c r="J48" s="119"/>
      <c r="K48" s="119"/>
      <c r="L48" s="119"/>
      <c r="M48" s="119"/>
      <c r="N48" s="119"/>
      <c r="O48" s="127"/>
    </row>
    <row r="49" spans="2:15">
      <c r="B49"/>
      <c r="C49"/>
      <c r="D49"/>
      <c r="E49"/>
      <c r="F49"/>
      <c r="G49"/>
      <c r="H49"/>
      <c r="I49"/>
      <c r="J49"/>
      <c r="K49"/>
      <c r="L49"/>
      <c r="M49"/>
      <c r="N49"/>
      <c r="O49" s="75"/>
    </row>
    <row r="50" spans="2:15" s="14" customFormat="1" ht="14.25" customHeight="1">
      <c r="B50" s="119"/>
      <c r="C50" s="217"/>
      <c r="D50" s="241"/>
      <c r="E50" s="241"/>
      <c r="F50" s="241"/>
      <c r="G50" s="241"/>
      <c r="H50" s="241"/>
      <c r="I50" s="241"/>
      <c r="J50" s="241"/>
      <c r="K50" s="241"/>
      <c r="L50" s="241"/>
      <c r="M50" s="241"/>
      <c r="N50" s="241"/>
      <c r="O50" s="127"/>
    </row>
    <row r="51" spans="2:15" s="14" customFormat="1" ht="14.25" customHeight="1">
      <c r="B51" s="119"/>
      <c r="C51" s="217"/>
      <c r="D51" s="241"/>
      <c r="E51" s="241"/>
      <c r="F51" s="241"/>
      <c r="G51" s="241"/>
      <c r="H51" s="241"/>
      <c r="I51" s="241"/>
      <c r="J51" s="241"/>
      <c r="K51" s="241"/>
      <c r="L51" s="241"/>
      <c r="M51" s="241"/>
      <c r="N51" s="241"/>
      <c r="O51" s="127"/>
    </row>
    <row r="52" spans="2:15" s="14" customFormat="1" ht="14.25" customHeight="1">
      <c r="B52" s="119"/>
      <c r="C52" s="217"/>
      <c r="D52" s="241"/>
      <c r="E52" s="241"/>
      <c r="F52" s="241"/>
      <c r="G52" s="241"/>
      <c r="H52" s="241"/>
      <c r="I52" s="241"/>
      <c r="J52" s="241"/>
      <c r="K52" s="241"/>
      <c r="L52" s="241"/>
      <c r="M52" s="241"/>
      <c r="N52" s="241"/>
      <c r="O52" s="127"/>
    </row>
    <row r="53" spans="2:15" s="14" customFormat="1" ht="14.25" customHeight="1">
      <c r="B53" s="119"/>
      <c r="C53" s="217"/>
      <c r="D53" s="241"/>
      <c r="E53" s="241"/>
      <c r="F53" s="241"/>
      <c r="G53" s="241"/>
      <c r="H53" s="241"/>
      <c r="I53" s="241"/>
      <c r="J53" s="241"/>
      <c r="K53" s="241"/>
      <c r="L53" s="241"/>
      <c r="M53" s="241"/>
      <c r="N53" s="241"/>
      <c r="O53" s="127"/>
    </row>
    <row r="54" spans="2:15">
      <c r="B54"/>
      <c r="C54"/>
      <c r="D54"/>
      <c r="E54"/>
      <c r="F54"/>
      <c r="G54"/>
      <c r="H54"/>
      <c r="I54"/>
      <c r="J54"/>
      <c r="K54"/>
      <c r="L54"/>
      <c r="M54"/>
      <c r="N54"/>
      <c r="O54" s="75"/>
    </row>
    <row r="55" spans="2:15">
      <c r="B55"/>
      <c r="C55"/>
      <c r="D55"/>
      <c r="E55"/>
      <c r="F55"/>
      <c r="G55"/>
      <c r="H55"/>
      <c r="I55"/>
      <c r="J55"/>
      <c r="K55"/>
      <c r="L55"/>
      <c r="M55"/>
      <c r="N55"/>
      <c r="O55" s="75"/>
    </row>
    <row r="56" spans="2:15">
      <c r="B56"/>
      <c r="C56"/>
      <c r="D56"/>
      <c r="E56"/>
      <c r="F56"/>
      <c r="G56"/>
      <c r="H56"/>
      <c r="I56"/>
      <c r="J56"/>
      <c r="K56"/>
      <c r="L56"/>
      <c r="M56"/>
      <c r="N56"/>
      <c r="O56" s="75"/>
    </row>
    <row r="57" spans="2:15">
      <c r="B57"/>
      <c r="C57"/>
      <c r="D57"/>
      <c r="E57"/>
      <c r="F57"/>
      <c r="G57"/>
      <c r="H57"/>
      <c r="I57"/>
      <c r="J57"/>
      <c r="K57"/>
      <c r="L57"/>
      <c r="M57"/>
      <c r="N57"/>
      <c r="O57" s="75"/>
    </row>
    <row r="58" spans="2:15">
      <c r="B58"/>
      <c r="C58"/>
      <c r="D58"/>
      <c r="E58"/>
      <c r="F58"/>
      <c r="G58"/>
      <c r="H58"/>
      <c r="I58"/>
      <c r="J58"/>
      <c r="K58"/>
      <c r="L58"/>
      <c r="M58"/>
      <c r="N58"/>
      <c r="O58" s="75"/>
    </row>
    <row r="59" spans="2:15">
      <c r="B59"/>
      <c r="C59"/>
      <c r="D59"/>
      <c r="E59"/>
      <c r="F59"/>
      <c r="G59"/>
      <c r="H59"/>
      <c r="I59"/>
      <c r="J59"/>
      <c r="K59"/>
      <c r="L59"/>
      <c r="M59"/>
      <c r="N59"/>
      <c r="O59" s="75"/>
    </row>
    <row r="60" spans="2:15">
      <c r="B60"/>
      <c r="C60"/>
      <c r="D60"/>
      <c r="E60"/>
      <c r="F60"/>
      <c r="G60"/>
      <c r="H60"/>
      <c r="I60"/>
      <c r="J60"/>
      <c r="K60"/>
      <c r="L60"/>
      <c r="M60"/>
      <c r="N60"/>
      <c r="O60" s="75"/>
    </row>
    <row r="61" spans="2:15">
      <c r="B61"/>
      <c r="C61"/>
      <c r="D61"/>
      <c r="E61"/>
      <c r="F61"/>
      <c r="G61"/>
      <c r="H61"/>
      <c r="I61"/>
      <c r="J61"/>
      <c r="K61"/>
      <c r="L61"/>
      <c r="M61"/>
      <c r="N61"/>
      <c r="O61" s="75"/>
    </row>
    <row r="62" spans="2:15" ht="19">
      <c r="B62" s="642" t="s">
        <v>111</v>
      </c>
      <c r="C62" s="642"/>
      <c r="D62" s="642"/>
      <c r="E62" s="642"/>
      <c r="F62" s="642"/>
      <c r="G62" s="642"/>
      <c r="H62" s="642"/>
      <c r="I62" s="642"/>
      <c r="J62" s="642"/>
      <c r="K62" s="642"/>
      <c r="L62" s="642"/>
      <c r="M62" s="642"/>
      <c r="N62" s="642"/>
      <c r="O62" s="642"/>
    </row>
    <row r="63" spans="2:15" ht="22.5" customHeight="1"/>
  </sheetData>
  <sheetProtection sheet="1" selectLockedCells="1"/>
  <mergeCells count="22">
    <mergeCell ref="L2:N2"/>
    <mergeCell ref="L3:N5"/>
    <mergeCell ref="B9:N9"/>
    <mergeCell ref="C12:D17"/>
    <mergeCell ref="E12:F14"/>
    <mergeCell ref="G12:M14"/>
    <mergeCell ref="E15:F17"/>
    <mergeCell ref="G15:M17"/>
    <mergeCell ref="C24:D26"/>
    <mergeCell ref="E24:H26"/>
    <mergeCell ref="I24:I26"/>
    <mergeCell ref="J24:M26"/>
    <mergeCell ref="C27:D29"/>
    <mergeCell ref="E27:M29"/>
    <mergeCell ref="B62:O62"/>
    <mergeCell ref="C30:D32"/>
    <mergeCell ref="E30:M32"/>
    <mergeCell ref="C33:D38"/>
    <mergeCell ref="E33:F35"/>
    <mergeCell ref="G33:M35"/>
    <mergeCell ref="E36:F38"/>
    <mergeCell ref="G36:M38"/>
  </mergeCells>
  <phoneticPr fontId="10"/>
  <conditionalFormatting sqref="E12:M14">
    <cfRule type="expression" dxfId="135" priority="4">
      <formula>$E$15="○"</formula>
    </cfRule>
  </conditionalFormatting>
  <conditionalFormatting sqref="E15:M17">
    <cfRule type="expression" dxfId="134" priority="3">
      <formula>$E$12="○"</formula>
    </cfRule>
  </conditionalFormatting>
  <conditionalFormatting sqref="E24:M38">
    <cfRule type="expression" dxfId="133" priority="5" stopIfTrue="1">
      <formula>$E$15="○"</formula>
    </cfRule>
    <cfRule type="expression" dxfId="132" priority="6" stopIfTrue="1">
      <formula>$E$12="○"</formula>
    </cfRule>
  </conditionalFormatting>
  <conditionalFormatting sqref="E33:M35">
    <cfRule type="expression" dxfId="131" priority="2">
      <formula>$E$36="○"</formula>
    </cfRule>
  </conditionalFormatting>
  <conditionalFormatting sqref="E36:M38">
    <cfRule type="expression" dxfId="130"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71" customWidth="1"/>
    <col min="17" max="16384" width="6.453125" style="1"/>
  </cols>
  <sheetData>
    <row r="1" spans="2:34" ht="22.5" customHeight="1"/>
    <row r="2" spans="2:34" ht="25.5">
      <c r="B2"/>
      <c r="C2"/>
      <c r="D2"/>
      <c r="E2"/>
      <c r="F2"/>
      <c r="G2"/>
      <c r="H2"/>
      <c r="I2"/>
      <c r="J2"/>
      <c r="K2" s="190"/>
      <c r="L2" s="740" t="s">
        <v>463</v>
      </c>
      <c r="M2" s="740"/>
      <c r="N2" s="740"/>
      <c r="O2"/>
      <c r="AB2" s="43"/>
      <c r="AC2" s="43"/>
      <c r="AD2" s="43"/>
      <c r="AE2" s="43"/>
      <c r="AF2" s="43"/>
      <c r="AG2" s="43"/>
      <c r="AH2" s="43"/>
    </row>
    <row r="3" spans="2:34" ht="13.5" customHeight="1">
      <c r="B3"/>
      <c r="C3"/>
      <c r="D3"/>
      <c r="E3"/>
      <c r="F3"/>
      <c r="G3"/>
      <c r="H3"/>
      <c r="I3"/>
      <c r="J3"/>
      <c r="K3"/>
      <c r="L3" s="1336" t="s">
        <v>225</v>
      </c>
      <c r="M3" s="1336"/>
      <c r="N3" s="1336"/>
      <c r="O3"/>
    </row>
    <row r="4" spans="2:34" ht="13.5" customHeight="1">
      <c r="B4"/>
      <c r="C4"/>
      <c r="D4"/>
      <c r="E4"/>
      <c r="F4"/>
      <c r="G4"/>
      <c r="H4"/>
      <c r="I4"/>
      <c r="J4"/>
      <c r="K4"/>
      <c r="L4" s="1336"/>
      <c r="M4" s="1336"/>
      <c r="N4" s="1336"/>
      <c r="O4"/>
    </row>
    <row r="5" spans="2:34" ht="13.5" customHeight="1">
      <c r="B5"/>
      <c r="C5"/>
      <c r="D5"/>
      <c r="E5"/>
      <c r="F5"/>
      <c r="G5"/>
      <c r="H5"/>
      <c r="I5"/>
      <c r="J5"/>
      <c r="K5"/>
      <c r="L5" s="1336"/>
      <c r="M5" s="1336"/>
      <c r="N5" s="1336"/>
      <c r="O5"/>
    </row>
    <row r="6" spans="2:34">
      <c r="B6"/>
      <c r="C6"/>
      <c r="D6"/>
      <c r="E6"/>
      <c r="F6"/>
      <c r="G6"/>
      <c r="H6"/>
      <c r="I6"/>
      <c r="J6"/>
      <c r="K6"/>
      <c r="L6"/>
      <c r="M6"/>
      <c r="N6"/>
      <c r="O6"/>
    </row>
    <row r="7" spans="2:34">
      <c r="B7"/>
      <c r="C7"/>
      <c r="D7"/>
      <c r="E7"/>
      <c r="F7"/>
      <c r="G7"/>
      <c r="H7"/>
      <c r="I7"/>
      <c r="J7"/>
      <c r="K7"/>
      <c r="L7"/>
      <c r="M7"/>
      <c r="N7"/>
      <c r="O7"/>
    </row>
    <row r="8" spans="2:34" ht="16.5">
      <c r="B8" s="759" t="s">
        <v>226</v>
      </c>
      <c r="C8" s="759"/>
      <c r="D8" s="759"/>
      <c r="E8" s="759"/>
      <c r="F8" s="759"/>
      <c r="G8" s="759"/>
      <c r="H8" s="759"/>
      <c r="I8" s="759"/>
      <c r="J8" s="759"/>
      <c r="K8" s="759"/>
      <c r="L8" s="759"/>
      <c r="M8" s="759"/>
      <c r="N8" s="759"/>
      <c r="O8"/>
    </row>
    <row r="9" spans="2:34">
      <c r="B9"/>
      <c r="C9"/>
      <c r="D9"/>
      <c r="E9"/>
      <c r="F9"/>
      <c r="G9"/>
      <c r="H9"/>
      <c r="I9"/>
      <c r="J9"/>
      <c r="K9"/>
      <c r="L9"/>
      <c r="M9"/>
      <c r="N9"/>
      <c r="O9"/>
    </row>
    <row r="10" spans="2:34">
      <c r="B10"/>
      <c r="C10" s="292"/>
      <c r="D10" s="292"/>
      <c r="E10" s="292"/>
      <c r="F10" s="292"/>
      <c r="G10" s="292"/>
      <c r="H10" s="292"/>
      <c r="I10" s="292"/>
      <c r="J10" s="292"/>
      <c r="K10" s="292"/>
      <c r="L10" s="292"/>
      <c r="M10" s="292"/>
      <c r="N10"/>
      <c r="O10"/>
    </row>
    <row r="11" spans="2:34">
      <c r="B11"/>
      <c r="C11"/>
      <c r="D11"/>
      <c r="E11" s="221" t="str">
        <f>IF(COUNTBLANK(E12:F20)=18,"　↓　該当するものいずれか１つに○",IF(COUNTBLANK(E12:F20)=17,"","　↓　いずれか１つに○"))</f>
        <v>　↓　該当するものいずれか１つに○</v>
      </c>
      <c r="F11"/>
      <c r="G11"/>
      <c r="H11"/>
      <c r="I11"/>
      <c r="J11"/>
      <c r="K11"/>
      <c r="L11"/>
      <c r="M11"/>
      <c r="N11"/>
      <c r="O11"/>
    </row>
    <row r="12" spans="2:34" ht="13.5" customHeight="1">
      <c r="B12"/>
      <c r="C12" s="1514" t="s">
        <v>357</v>
      </c>
      <c r="D12" s="1515"/>
      <c r="E12" s="1520"/>
      <c r="F12" s="1521"/>
      <c r="G12" s="1526" t="s">
        <v>398</v>
      </c>
      <c r="H12" s="1527"/>
      <c r="I12" s="1527"/>
      <c r="J12" s="1527"/>
      <c r="K12" s="1527"/>
      <c r="L12" s="1527"/>
      <c r="M12" s="1528"/>
      <c r="N12" s="191"/>
      <c r="O12"/>
      <c r="P12" s="71">
        <f>IF(E12="○",1,0)</f>
        <v>0</v>
      </c>
    </row>
    <row r="13" spans="2:34" ht="13.5" customHeight="1">
      <c r="B13"/>
      <c r="C13" s="1516"/>
      <c r="D13" s="1517"/>
      <c r="E13" s="1522"/>
      <c r="F13" s="1523"/>
      <c r="G13" s="1529"/>
      <c r="H13" s="1530"/>
      <c r="I13" s="1530"/>
      <c r="J13" s="1530"/>
      <c r="K13" s="1530"/>
      <c r="L13" s="1530"/>
      <c r="M13" s="1531"/>
      <c r="N13" s="191"/>
      <c r="O13" s="192"/>
    </row>
    <row r="14" spans="2:34" ht="13.5" customHeight="1">
      <c r="B14"/>
      <c r="C14" s="1516"/>
      <c r="D14" s="1517"/>
      <c r="E14" s="1524"/>
      <c r="F14" s="1525"/>
      <c r="G14" s="1532"/>
      <c r="H14" s="1533"/>
      <c r="I14" s="1533"/>
      <c r="J14" s="1533"/>
      <c r="K14" s="1533"/>
      <c r="L14" s="1533"/>
      <c r="M14" s="1534"/>
      <c r="N14" s="191"/>
      <c r="O14"/>
    </row>
    <row r="15" spans="2:34" ht="13.5" customHeight="1">
      <c r="B15"/>
      <c r="C15" s="1516"/>
      <c r="D15" s="1517"/>
      <c r="E15" s="1070"/>
      <c r="F15" s="1072"/>
      <c r="G15" s="1537" t="s">
        <v>310</v>
      </c>
      <c r="H15" s="1538"/>
      <c r="I15" s="1538"/>
      <c r="J15" s="1538"/>
      <c r="K15" s="1538"/>
      <c r="L15" s="1538"/>
      <c r="M15" s="1539"/>
      <c r="N15" s="191"/>
      <c r="O15"/>
      <c r="P15" s="71">
        <f>IF(OR(E15="○",E18="○"),0,1)</f>
        <v>1</v>
      </c>
    </row>
    <row r="16" spans="2:34" ht="13.5" customHeight="1">
      <c r="B16"/>
      <c r="C16" s="1516"/>
      <c r="D16" s="1517"/>
      <c r="E16" s="1535"/>
      <c r="F16" s="1536"/>
      <c r="G16" s="1540"/>
      <c r="H16" s="1541"/>
      <c r="I16" s="1541"/>
      <c r="J16" s="1541"/>
      <c r="K16" s="1541"/>
      <c r="L16" s="1541"/>
      <c r="M16" s="1542"/>
      <c r="N16" s="191"/>
      <c r="O16"/>
    </row>
    <row r="17" spans="2:16" ht="13.5" customHeight="1">
      <c r="B17"/>
      <c r="C17" s="1516"/>
      <c r="D17" s="1517"/>
      <c r="E17" s="1073"/>
      <c r="F17" s="1075"/>
      <c r="G17" s="1543"/>
      <c r="H17" s="1544"/>
      <c r="I17" s="1544"/>
      <c r="J17" s="1544"/>
      <c r="K17" s="1544"/>
      <c r="L17" s="1544"/>
      <c r="M17" s="1545"/>
      <c r="N17" s="191"/>
      <c r="O17"/>
    </row>
    <row r="18" spans="2:16" ht="13.5" customHeight="1">
      <c r="B18"/>
      <c r="C18" s="1516"/>
      <c r="D18" s="1517"/>
      <c r="E18" s="1070"/>
      <c r="F18" s="1072"/>
      <c r="G18" s="1537" t="s">
        <v>8</v>
      </c>
      <c r="H18" s="1538"/>
      <c r="I18" s="1538"/>
      <c r="J18" s="1538"/>
      <c r="K18" s="1538"/>
      <c r="L18" s="1538"/>
      <c r="M18" s="1539"/>
      <c r="N18" s="191"/>
      <c r="O18"/>
    </row>
    <row r="19" spans="2:16" ht="13.5" customHeight="1">
      <c r="B19"/>
      <c r="C19" s="1516"/>
      <c r="D19" s="1517"/>
      <c r="E19" s="1535"/>
      <c r="F19" s="1536"/>
      <c r="G19" s="1540"/>
      <c r="H19" s="1541"/>
      <c r="I19" s="1541"/>
      <c r="J19" s="1541"/>
      <c r="K19" s="1541"/>
      <c r="L19" s="1541"/>
      <c r="M19" s="1542"/>
      <c r="N19" s="191"/>
      <c r="O19"/>
    </row>
    <row r="20" spans="2:16" ht="13.5" customHeight="1">
      <c r="B20"/>
      <c r="C20" s="1518"/>
      <c r="D20" s="1519"/>
      <c r="E20" s="1073"/>
      <c r="F20" s="1075"/>
      <c r="G20" s="1543"/>
      <c r="H20" s="1544"/>
      <c r="I20" s="1544"/>
      <c r="J20" s="1544"/>
      <c r="K20" s="1544"/>
      <c r="L20" s="1544"/>
      <c r="M20" s="1545"/>
      <c r="N20"/>
      <c r="O20"/>
    </row>
    <row r="21" spans="2:16" ht="13.5" customHeight="1">
      <c r="B21"/>
      <c r="C21" s="70" t="s">
        <v>303</v>
      </c>
      <c r="D21" s="1510" t="s">
        <v>399</v>
      </c>
      <c r="E21" s="1510"/>
      <c r="F21" s="1510"/>
      <c r="G21" s="1510"/>
      <c r="H21" s="1510"/>
      <c r="I21" s="1510"/>
      <c r="J21" s="1510"/>
      <c r="K21" s="1510"/>
      <c r="L21" s="1510"/>
      <c r="M21" s="1510"/>
      <c r="N21"/>
      <c r="O21"/>
    </row>
    <row r="22" spans="2:16">
      <c r="B22"/>
      <c r="C22" s="292"/>
      <c r="D22" s="1511"/>
      <c r="E22" s="1511"/>
      <c r="F22" s="1511"/>
      <c r="G22" s="1511"/>
      <c r="H22" s="1511"/>
      <c r="I22" s="1511"/>
      <c r="J22" s="1511"/>
      <c r="K22" s="1511"/>
      <c r="L22" s="1511"/>
      <c r="M22" s="1511"/>
      <c r="N22"/>
      <c r="O22"/>
    </row>
    <row r="23" spans="2:16">
      <c r="B23"/>
      <c r="C23"/>
      <c r="D23"/>
      <c r="E23" s="221"/>
      <c r="F23"/>
      <c r="G23"/>
      <c r="H23"/>
      <c r="I23"/>
      <c r="J23"/>
      <c r="K23"/>
      <c r="L23"/>
      <c r="M23"/>
      <c r="N23"/>
      <c r="O23"/>
    </row>
    <row r="24" spans="2:16">
      <c r="B24"/>
      <c r="C24"/>
      <c r="D24"/>
      <c r="E24" s="221"/>
      <c r="F24"/>
      <c r="G24"/>
      <c r="H24"/>
      <c r="I24"/>
      <c r="J24"/>
      <c r="K24"/>
      <c r="L24"/>
      <c r="M24"/>
      <c r="N24"/>
      <c r="O24"/>
    </row>
    <row r="25" spans="2:16">
      <c r="B25"/>
      <c r="C25"/>
      <c r="D25"/>
      <c r="E25"/>
      <c r="F25"/>
      <c r="G25"/>
      <c r="H25"/>
      <c r="I25"/>
      <c r="J25"/>
      <c r="K25"/>
      <c r="L25"/>
      <c r="M25"/>
      <c r="N25"/>
      <c r="O25"/>
    </row>
    <row r="26" spans="2:16">
      <c r="B26"/>
      <c r="C26"/>
      <c r="D26"/>
      <c r="E26"/>
      <c r="F26"/>
      <c r="G26"/>
      <c r="H26"/>
      <c r="I26"/>
      <c r="J26"/>
      <c r="K26"/>
      <c r="L26"/>
      <c r="M26"/>
      <c r="N26"/>
      <c r="O26"/>
    </row>
    <row r="27" spans="2:16" ht="13.5" thickBot="1">
      <c r="B27"/>
      <c r="C27" s="292"/>
      <c r="D27" s="292"/>
      <c r="E27" s="292"/>
      <c r="F27" s="292"/>
      <c r="G27" s="292"/>
      <c r="H27" s="292"/>
      <c r="I27" s="292"/>
      <c r="J27" s="292"/>
      <c r="K27" s="292"/>
      <c r="L27" s="292"/>
      <c r="M27" s="292"/>
      <c r="N27"/>
      <c r="O27"/>
    </row>
    <row r="28" spans="2:16" ht="13.5" customHeight="1">
      <c r="B28" s="293"/>
      <c r="C28" s="31"/>
      <c r="D28" s="32"/>
      <c r="E28" s="32"/>
      <c r="F28" s="32"/>
      <c r="G28" s="32"/>
      <c r="H28" s="32"/>
      <c r="I28" s="32"/>
      <c r="J28" s="32"/>
      <c r="K28" s="32"/>
      <c r="L28" s="32"/>
      <c r="M28" s="33"/>
      <c r="N28"/>
      <c r="O28"/>
    </row>
    <row r="29" spans="2:16" s="67" customFormat="1" ht="12.75" customHeight="1">
      <c r="B29" s="294"/>
      <c r="C29" s="65" t="s">
        <v>254</v>
      </c>
      <c r="D29" s="295"/>
      <c r="E29" s="296" t="str">
        <f>IF(COUNTA(E12:F20)&lt;&gt;1,"",IF(E12="","なし",IF(E15="○","なし",IF(E18="○","なし",""))))</f>
        <v/>
      </c>
      <c r="F29" s="295"/>
      <c r="G29" s="295"/>
      <c r="H29" s="295"/>
      <c r="I29" s="295"/>
      <c r="J29" s="295"/>
      <c r="K29" s="295"/>
      <c r="L29" s="295"/>
      <c r="M29" s="66"/>
      <c r="N29" s="295"/>
      <c r="O29" s="295"/>
      <c r="P29" s="72"/>
    </row>
    <row r="30" spans="2:16" s="67" customFormat="1" ht="12.75" customHeight="1">
      <c r="B30" s="294"/>
      <c r="C30" s="68"/>
      <c r="D30" s="297" t="str">
        <f>IF(COUNTA(E12:F20)&lt;&gt;1,"",IF(E18="○","",IF(E12="○","　法定雇用義務あり、障害者雇用率３．５％以上の事業主",IF(E15="○","　法定雇用義務なし、障害者を雇用している事業主",IF(E18="○","　添付資料なし","")))))</f>
        <v/>
      </c>
      <c r="E30" s="295"/>
      <c r="F30" s="295"/>
      <c r="G30" s="295"/>
      <c r="H30" s="295"/>
      <c r="I30" s="295"/>
      <c r="J30" s="295"/>
      <c r="K30" s="295"/>
      <c r="L30" s="295"/>
      <c r="M30" s="66"/>
      <c r="N30" s="295"/>
      <c r="O30" s="295"/>
      <c r="P30" s="72"/>
    </row>
    <row r="31" spans="2:16" s="67" customFormat="1" ht="12.75" customHeight="1">
      <c r="B31" s="294"/>
      <c r="C31" s="68"/>
      <c r="D31" s="1512" t="str">
        <f>IF(COUNTA(E12:F20)&lt;&gt;1,"",IF(E12="○","⇒「障害者雇用状況報告書」の写しを添付",IF(E15="○","⇒下記の「①法定雇用義務の有無確認」、「②障害者（常用労働者）雇用の状況」を記入","")))</f>
        <v/>
      </c>
      <c r="E31" s="1512"/>
      <c r="F31" s="1512"/>
      <c r="G31" s="1512"/>
      <c r="H31" s="1512"/>
      <c r="I31" s="1512"/>
      <c r="J31" s="1512"/>
      <c r="K31" s="1512"/>
      <c r="L31" s="1512"/>
      <c r="M31" s="1513"/>
      <c r="N31" s="295"/>
      <c r="O31" s="295"/>
      <c r="P31" s="72"/>
    </row>
    <row r="32" spans="2:16" s="67" customFormat="1" ht="12.75" customHeight="1">
      <c r="B32" s="294"/>
      <c r="C32" s="68"/>
      <c r="D32" s="298" t="str">
        <f>IF(COUNTA(E12:F20)&lt;&gt;1,"",IF(E12="○","⇒公告日直前の６月１日現在のもの",IF(E15="○","⇒公告日直前の６月１日現在で記入","")))</f>
        <v/>
      </c>
      <c r="E32" s="298"/>
      <c r="F32" s="295"/>
      <c r="G32" s="295"/>
      <c r="H32" s="295"/>
      <c r="I32" s="295"/>
      <c r="J32" s="295"/>
      <c r="K32" s="295"/>
      <c r="L32" s="295"/>
      <c r="M32" s="66"/>
      <c r="N32" s="295"/>
      <c r="O32" s="295"/>
      <c r="P32" s="72"/>
    </row>
    <row r="33" spans="2:16" ht="13.5" customHeight="1" thickBot="1">
      <c r="B33" s="293"/>
      <c r="C33" s="34"/>
      <c r="D33" s="35"/>
      <c r="E33" s="35"/>
      <c r="F33" s="35"/>
      <c r="G33" s="35"/>
      <c r="H33" s="35"/>
      <c r="I33" s="35"/>
      <c r="J33" s="35"/>
      <c r="K33" s="35"/>
      <c r="L33" s="35"/>
      <c r="M33" s="36"/>
      <c r="N33"/>
      <c r="O33"/>
    </row>
    <row r="34" spans="2:16" ht="13.5" customHeight="1">
      <c r="B34" s="293"/>
      <c r="C34" s="299"/>
      <c r="D34"/>
      <c r="E34"/>
      <c r="F34"/>
      <c r="G34"/>
      <c r="H34"/>
      <c r="I34"/>
      <c r="J34"/>
      <c r="K34"/>
      <c r="L34"/>
      <c r="M34"/>
      <c r="N34"/>
      <c r="O34"/>
    </row>
    <row r="35" spans="2:16" ht="13.5" customHeight="1">
      <c r="B35" s="293"/>
      <c r="C35" t="s">
        <v>304</v>
      </c>
      <c r="D35"/>
      <c r="E35"/>
      <c r="F35"/>
      <c r="G35"/>
      <c r="H35"/>
      <c r="I35"/>
      <c r="J35"/>
      <c r="K35"/>
      <c r="L35"/>
      <c r="M35"/>
      <c r="N35"/>
      <c r="O35"/>
    </row>
    <row r="36" spans="2:16" ht="13.5" customHeight="1">
      <c r="B36"/>
      <c r="C36" s="1485" t="s">
        <v>314</v>
      </c>
      <c r="D36" s="564"/>
      <c r="E36" s="564"/>
      <c r="F36" s="565"/>
      <c r="G36" s="1489"/>
      <c r="H36" s="1490"/>
      <c r="I36" s="1493" t="s">
        <v>248</v>
      </c>
      <c r="J36" s="1509"/>
      <c r="K36" s="1509"/>
      <c r="L36" s="1509"/>
      <c r="M36" s="1509"/>
      <c r="N36"/>
      <c r="O36"/>
    </row>
    <row r="37" spans="2:16" ht="13.5" customHeight="1">
      <c r="B37"/>
      <c r="C37" s="1486"/>
      <c r="D37" s="1487"/>
      <c r="E37" s="1487"/>
      <c r="F37" s="1488"/>
      <c r="G37" s="1491"/>
      <c r="H37" s="1492"/>
      <c r="I37" s="1494"/>
      <c r="J37" s="1509"/>
      <c r="K37" s="1509"/>
      <c r="L37" s="1509"/>
      <c r="M37" s="1509"/>
      <c r="N37"/>
      <c r="O37"/>
    </row>
    <row r="38" spans="2:16" ht="13.5" customHeight="1">
      <c r="B38"/>
      <c r="C38" s="1503" t="s">
        <v>400</v>
      </c>
      <c r="D38" s="1504"/>
      <c r="E38" s="1504"/>
      <c r="F38" s="1505"/>
      <c r="G38" s="1489"/>
      <c r="H38" s="1490"/>
      <c r="I38" s="1493" t="s">
        <v>248</v>
      </c>
      <c r="J38" s="1509"/>
      <c r="K38" s="1509"/>
      <c r="L38" s="1509"/>
      <c r="M38" s="1509"/>
      <c r="N38"/>
      <c r="O38"/>
    </row>
    <row r="39" spans="2:16" ht="13.5" customHeight="1">
      <c r="B39"/>
      <c r="C39" s="1506"/>
      <c r="D39" s="1507"/>
      <c r="E39" s="1507"/>
      <c r="F39" s="1508"/>
      <c r="G39" s="1491"/>
      <c r="H39" s="1492"/>
      <c r="I39" s="1494"/>
      <c r="J39" s="1509"/>
      <c r="K39" s="1509"/>
      <c r="L39" s="1509"/>
      <c r="M39" s="1509"/>
      <c r="N39"/>
      <c r="O39"/>
    </row>
    <row r="40" spans="2:16" ht="13.5" customHeight="1">
      <c r="B40"/>
      <c r="C40" s="1503" t="s">
        <v>247</v>
      </c>
      <c r="D40" s="1504"/>
      <c r="E40" s="1504"/>
      <c r="F40" s="1505"/>
      <c r="G40" s="1489"/>
      <c r="H40" s="1490"/>
      <c r="I40" s="1493" t="s">
        <v>248</v>
      </c>
      <c r="J40" s="1495" t="s">
        <v>305</v>
      </c>
      <c r="K40" s="1495"/>
      <c r="L40" s="1495"/>
      <c r="M40" s="1495"/>
      <c r="N40" s="300"/>
      <c r="O40"/>
    </row>
    <row r="41" spans="2:16" ht="13.5" customHeight="1">
      <c r="B41"/>
      <c r="C41" s="1506"/>
      <c r="D41" s="1507"/>
      <c r="E41" s="1507"/>
      <c r="F41" s="1508"/>
      <c r="G41" s="1491"/>
      <c r="H41" s="1492"/>
      <c r="I41" s="1494"/>
      <c r="J41" s="1495"/>
      <c r="K41" s="1495"/>
      <c r="L41" s="1495"/>
      <c r="M41" s="1495"/>
      <c r="N41" s="300"/>
      <c r="O41"/>
    </row>
    <row r="42" spans="2:16" ht="13.5" customHeight="1">
      <c r="B42"/>
      <c r="C42" s="1485" t="s">
        <v>255</v>
      </c>
      <c r="D42" s="564"/>
      <c r="E42" s="564"/>
      <c r="F42" s="565"/>
      <c r="G42" s="1489"/>
      <c r="H42" s="1490"/>
      <c r="I42" s="1493" t="s">
        <v>248</v>
      </c>
      <c r="J42" s="1495" t="s">
        <v>260</v>
      </c>
      <c r="K42" s="1495"/>
      <c r="L42" s="1495"/>
      <c r="M42" s="1495"/>
      <c r="N42" s="300"/>
      <c r="O42"/>
      <c r="P42" s="71">
        <f>IF(G44="法定雇用義務あり",1,0)</f>
        <v>0</v>
      </c>
    </row>
    <row r="43" spans="2:16" ht="13.5" customHeight="1">
      <c r="B43"/>
      <c r="C43" s="1486"/>
      <c r="D43" s="1487"/>
      <c r="E43" s="1487"/>
      <c r="F43" s="1488"/>
      <c r="G43" s="1491"/>
      <c r="H43" s="1492"/>
      <c r="I43" s="1494"/>
      <c r="J43" s="1495"/>
      <c r="K43" s="1495"/>
      <c r="L43" s="1495"/>
      <c r="M43" s="1495"/>
      <c r="N43" s="300"/>
      <c r="O43"/>
    </row>
    <row r="44" spans="2:16" ht="13.5" customHeight="1">
      <c r="B44"/>
      <c r="C44" s="1496" t="s">
        <v>253</v>
      </c>
      <c r="D44" s="1497"/>
      <c r="E44" s="1497"/>
      <c r="F44" s="1498"/>
      <c r="G44" s="1502" t="str">
        <f>IF(G42="","",IF(G42&gt;=40,"法定雇用義務 あり",IF(G42&lt;40,"法定雇用義務 なし")))</f>
        <v/>
      </c>
      <c r="H44" s="1502"/>
      <c r="I44" s="1502"/>
      <c r="J44"/>
      <c r="K44" s="69"/>
      <c r="L44" s="69"/>
      <c r="M44" s="69"/>
      <c r="N44"/>
      <c r="O44"/>
    </row>
    <row r="45" spans="2:16" ht="13.5" customHeight="1">
      <c r="B45"/>
      <c r="C45" s="1499"/>
      <c r="D45" s="1500"/>
      <c r="E45" s="1500"/>
      <c r="F45" s="1501"/>
      <c r="G45" s="1502"/>
      <c r="H45" s="1502"/>
      <c r="I45" s="1502"/>
      <c r="J45" s="301" t="str">
        <f>IF(G44="法定雇用義務 あり","　→　「障害者雇用の有無」欄を確認してください。","")</f>
        <v/>
      </c>
      <c r="K45" s="301"/>
      <c r="L45" s="301"/>
      <c r="M45" s="301"/>
      <c r="N45"/>
      <c r="O45"/>
    </row>
    <row r="46" spans="2:16">
      <c r="B46"/>
      <c r="C46" s="302"/>
      <c r="D46" s="302"/>
      <c r="E46" s="302"/>
      <c r="F46" s="302"/>
      <c r="G46" s="302"/>
      <c r="H46" s="149"/>
      <c r="I46" s="303"/>
      <c r="J46" s="303"/>
      <c r="K46" s="303"/>
      <c r="L46" s="303"/>
      <c r="M46" s="303"/>
      <c r="N46"/>
      <c r="O46"/>
    </row>
    <row r="47" spans="2:16">
      <c r="B47"/>
      <c r="C47" s="302" t="s">
        <v>401</v>
      </c>
      <c r="D47" s="302"/>
      <c r="E47" s="64"/>
      <c r="F47" s="64"/>
      <c r="G47" s="149"/>
      <c r="H47"/>
      <c r="I47"/>
      <c r="J47"/>
      <c r="K47"/>
      <c r="L47"/>
      <c r="M47"/>
      <c r="N47"/>
      <c r="O47"/>
    </row>
    <row r="48" spans="2:16" ht="14.25" customHeight="1">
      <c r="B48"/>
      <c r="C48" s="1472"/>
      <c r="D48" s="1473"/>
      <c r="E48" s="1476" t="s">
        <v>249</v>
      </c>
      <c r="F48" s="1477"/>
      <c r="G48" s="1476" t="s">
        <v>250</v>
      </c>
      <c r="H48" s="1477"/>
      <c r="I48" s="1476" t="s">
        <v>251</v>
      </c>
      <c r="J48" s="1477"/>
      <c r="K48" s="1480" t="s">
        <v>252</v>
      </c>
      <c r="L48" s="1480"/>
      <c r="M48" s="1480"/>
      <c r="N48"/>
      <c r="O48"/>
    </row>
    <row r="49" spans="2:15" ht="14.25" customHeight="1">
      <c r="B49"/>
      <c r="C49" s="1474"/>
      <c r="D49" s="1475"/>
      <c r="E49" s="1478"/>
      <c r="F49" s="1479"/>
      <c r="G49" s="1478"/>
      <c r="H49" s="1479"/>
      <c r="I49" s="1478"/>
      <c r="J49" s="1479"/>
      <c r="K49" s="1480"/>
      <c r="L49" s="1480"/>
      <c r="M49" s="1480"/>
      <c r="N49"/>
      <c r="O49"/>
    </row>
    <row r="50" spans="2:15" ht="13.5" customHeight="1">
      <c r="B50"/>
      <c r="C50" s="1476" t="s">
        <v>402</v>
      </c>
      <c r="D50" s="1477"/>
      <c r="E50" s="1481"/>
      <c r="F50" s="1482"/>
      <c r="G50" s="1481"/>
      <c r="H50" s="1482"/>
      <c r="I50" s="1481"/>
      <c r="J50" s="1482"/>
      <c r="K50" s="1480">
        <f>E50+G50+I50</f>
        <v>0</v>
      </c>
      <c r="L50" s="1480"/>
      <c r="M50" s="1480"/>
      <c r="N50"/>
      <c r="O50"/>
    </row>
    <row r="51" spans="2:15" ht="13.5" customHeight="1">
      <c r="B51"/>
      <c r="C51" s="1478"/>
      <c r="D51" s="1479"/>
      <c r="E51" s="1483"/>
      <c r="F51" s="1484"/>
      <c r="G51" s="1483"/>
      <c r="H51" s="1484"/>
      <c r="I51" s="1483"/>
      <c r="J51" s="1484"/>
      <c r="K51" s="1480"/>
      <c r="L51" s="1480"/>
      <c r="M51" s="1480"/>
      <c r="N51"/>
      <c r="O51"/>
    </row>
    <row r="52" spans="2:15">
      <c r="B52"/>
      <c r="C52" s="302"/>
      <c r="D52" s="302"/>
      <c r="E52" s="302"/>
      <c r="F52" s="64"/>
      <c r="G52" s="64"/>
      <c r="H52" s="149"/>
      <c r="I52"/>
      <c r="J52"/>
      <c r="K52"/>
      <c r="L52"/>
      <c r="M52"/>
      <c r="N52"/>
      <c r="O52"/>
    </row>
    <row r="53" spans="2:15">
      <c r="B53"/>
      <c r="C53" s="149" t="s">
        <v>306</v>
      </c>
      <c r="D53" t="s">
        <v>257</v>
      </c>
      <c r="E53"/>
      <c r="F53"/>
      <c r="G53"/>
      <c r="H53"/>
      <c r="I53"/>
      <c r="J53"/>
      <c r="K53"/>
      <c r="L53"/>
      <c r="M53"/>
      <c r="N53"/>
      <c r="O53"/>
    </row>
    <row r="54" spans="2:15">
      <c r="B54"/>
      <c r="C54" s="149" t="s">
        <v>307</v>
      </c>
      <c r="D54" t="s">
        <v>256</v>
      </c>
      <c r="E54"/>
      <c r="F54"/>
      <c r="G54"/>
      <c r="H54"/>
      <c r="I54"/>
      <c r="J54"/>
      <c r="K54"/>
      <c r="L54"/>
      <c r="M54"/>
      <c r="N54"/>
      <c r="O54"/>
    </row>
    <row r="55" spans="2:15">
      <c r="B55"/>
      <c r="C55" s="149" t="s">
        <v>403</v>
      </c>
      <c r="D55" t="s">
        <v>435</v>
      </c>
      <c r="E55"/>
      <c r="F55"/>
      <c r="G55"/>
      <c r="H55"/>
      <c r="I55"/>
      <c r="J55"/>
      <c r="K55"/>
      <c r="L55"/>
      <c r="M55"/>
      <c r="N55"/>
      <c r="O55"/>
    </row>
    <row r="56" spans="2:15">
      <c r="B56"/>
      <c r="C56" s="149"/>
      <c r="D56"/>
      <c r="E56"/>
      <c r="F56"/>
      <c r="G56"/>
      <c r="H56"/>
      <c r="I56"/>
      <c r="J56"/>
      <c r="K56"/>
      <c r="L56"/>
      <c r="M56"/>
      <c r="N56"/>
      <c r="O56"/>
    </row>
    <row r="57" spans="2:15" ht="14">
      <c r="B57"/>
      <c r="C57" s="126" t="s">
        <v>2</v>
      </c>
      <c r="D57"/>
      <c r="E57"/>
      <c r="F57"/>
      <c r="G57"/>
      <c r="H57"/>
      <c r="I57"/>
      <c r="J57"/>
      <c r="K57"/>
      <c r="L57"/>
      <c r="M57"/>
      <c r="N57"/>
      <c r="O57"/>
    </row>
    <row r="58" spans="2:15">
      <c r="B58"/>
      <c r="C58" s="149"/>
      <c r="D58"/>
      <c r="E58"/>
      <c r="F58"/>
      <c r="G58"/>
      <c r="H58"/>
      <c r="I58"/>
      <c r="J58"/>
      <c r="K58"/>
      <c r="L58"/>
      <c r="M58"/>
      <c r="N58"/>
      <c r="O58"/>
    </row>
    <row r="59" spans="2:15">
      <c r="B59"/>
      <c r="C59" s="149"/>
      <c r="D59"/>
      <c r="E59"/>
      <c r="F59"/>
      <c r="G59"/>
      <c r="H59"/>
      <c r="I59"/>
      <c r="J59"/>
      <c r="K59"/>
      <c r="L59"/>
      <c r="M59"/>
      <c r="N59"/>
      <c r="O59"/>
    </row>
    <row r="60" spans="2:15">
      <c r="B60"/>
      <c r="C60" s="149"/>
      <c r="D60"/>
      <c r="E60"/>
      <c r="F60"/>
      <c r="G60"/>
      <c r="H60"/>
      <c r="I60"/>
      <c r="J60"/>
      <c r="K60"/>
      <c r="L60"/>
      <c r="M60"/>
      <c r="N60"/>
      <c r="O60"/>
    </row>
    <row r="61" spans="2:15">
      <c r="B61"/>
      <c r="C61" s="149"/>
      <c r="D61"/>
      <c r="E61"/>
      <c r="F61"/>
      <c r="G61"/>
      <c r="H61"/>
      <c r="I61"/>
      <c r="J61"/>
      <c r="K61"/>
      <c r="L61"/>
      <c r="M61"/>
      <c r="N61"/>
      <c r="O61"/>
    </row>
    <row r="62" spans="2:15">
      <c r="B62"/>
      <c r="C62" s="149"/>
      <c r="D62"/>
      <c r="E62"/>
      <c r="F62"/>
      <c r="G62"/>
      <c r="H62"/>
      <c r="I62"/>
      <c r="J62"/>
      <c r="K62"/>
      <c r="L62"/>
      <c r="M62"/>
      <c r="N62"/>
      <c r="O62"/>
    </row>
    <row r="63" spans="2:15" ht="13.5" customHeight="1">
      <c r="B63"/>
      <c r="C63"/>
      <c r="D63"/>
      <c r="E63"/>
      <c r="F63"/>
      <c r="G63"/>
      <c r="H63"/>
      <c r="I63"/>
      <c r="J63"/>
      <c r="K63"/>
      <c r="L63"/>
      <c r="M63"/>
      <c r="N63"/>
      <c r="O63"/>
    </row>
    <row r="64" spans="2:15" ht="14">
      <c r="B64"/>
      <c r="C64" s="126"/>
      <c r="D64"/>
      <c r="E64"/>
      <c r="F64"/>
      <c r="G64"/>
      <c r="H64"/>
      <c r="I64"/>
      <c r="J64"/>
      <c r="K64"/>
      <c r="L64"/>
      <c r="M64"/>
      <c r="N64"/>
      <c r="O64"/>
    </row>
    <row r="65" spans="2:15" ht="13.5" customHeight="1">
      <c r="B65"/>
      <c r="C65"/>
      <c r="D65"/>
      <c r="E65"/>
      <c r="F65"/>
      <c r="G65"/>
      <c r="H65"/>
      <c r="I65"/>
      <c r="J65"/>
      <c r="K65"/>
      <c r="L65"/>
      <c r="M65"/>
      <c r="N65"/>
      <c r="O65"/>
    </row>
    <row r="66" spans="2:15" ht="13.5" customHeight="1">
      <c r="B66"/>
      <c r="C66"/>
      <c r="D66"/>
      <c r="E66"/>
      <c r="F66"/>
      <c r="G66"/>
      <c r="H66"/>
      <c r="I66"/>
      <c r="J66"/>
      <c r="K66"/>
      <c r="L66"/>
      <c r="M66"/>
      <c r="N66"/>
      <c r="O66"/>
    </row>
    <row r="67" spans="2:15" ht="13.5" customHeight="1">
      <c r="B67"/>
      <c r="C67"/>
      <c r="D67"/>
      <c r="E67"/>
      <c r="F67"/>
      <c r="G67"/>
      <c r="H67"/>
      <c r="I67"/>
      <c r="J67"/>
      <c r="K67"/>
      <c r="L67"/>
      <c r="M67"/>
      <c r="N67"/>
      <c r="O67"/>
    </row>
    <row r="68" spans="2:15" ht="14">
      <c r="B68"/>
      <c r="C68" s="196"/>
      <c r="D68"/>
      <c r="E68"/>
      <c r="F68"/>
      <c r="G68"/>
      <c r="H68"/>
      <c r="I68"/>
      <c r="J68"/>
      <c r="K68"/>
      <c r="L68"/>
      <c r="M68"/>
      <c r="N68"/>
      <c r="O68"/>
    </row>
    <row r="69" spans="2:15" ht="14">
      <c r="B69"/>
      <c r="C69" s="196"/>
      <c r="D69"/>
      <c r="E69"/>
      <c r="F69"/>
      <c r="G69"/>
      <c r="H69"/>
      <c r="I69"/>
      <c r="J69"/>
      <c r="K69"/>
      <c r="L69"/>
      <c r="M69"/>
      <c r="N69"/>
      <c r="O69"/>
    </row>
    <row r="70" spans="2:15" ht="19">
      <c r="B70" s="642" t="s">
        <v>1</v>
      </c>
      <c r="C70" s="642"/>
      <c r="D70" s="642"/>
      <c r="E70" s="642"/>
      <c r="F70" s="642"/>
      <c r="G70" s="642"/>
      <c r="H70" s="642"/>
      <c r="I70" s="642"/>
      <c r="J70" s="642"/>
      <c r="K70" s="642"/>
      <c r="L70" s="642"/>
      <c r="M70" s="642"/>
      <c r="N70" s="642"/>
      <c r="O70" s="642"/>
    </row>
    <row r="71" spans="2:15" ht="22.5" customHeight="1"/>
  </sheetData>
  <sheetProtection sheet="1" selectLockedCells="1"/>
  <mergeCells count="41">
    <mergeCell ref="L2:N2"/>
    <mergeCell ref="L3:N5"/>
    <mergeCell ref="B8:N8"/>
    <mergeCell ref="C12:D20"/>
    <mergeCell ref="E12:F14"/>
    <mergeCell ref="G12:M14"/>
    <mergeCell ref="E15:F17"/>
    <mergeCell ref="G15:M17"/>
    <mergeCell ref="E18:F20"/>
    <mergeCell ref="G18:M20"/>
    <mergeCell ref="D21:M22"/>
    <mergeCell ref="D31:M31"/>
    <mergeCell ref="C36:F37"/>
    <mergeCell ref="G36:H37"/>
    <mergeCell ref="I36:I37"/>
    <mergeCell ref="J36:M37"/>
    <mergeCell ref="C38:F39"/>
    <mergeCell ref="G38:H39"/>
    <mergeCell ref="I38:I39"/>
    <mergeCell ref="J38:M39"/>
    <mergeCell ref="C40:F41"/>
    <mergeCell ref="G40:H41"/>
    <mergeCell ref="I40:I41"/>
    <mergeCell ref="J40:M41"/>
    <mergeCell ref="C42:F43"/>
    <mergeCell ref="G42:H43"/>
    <mergeCell ref="I42:I43"/>
    <mergeCell ref="J42:M43"/>
    <mergeCell ref="C44:F45"/>
    <mergeCell ref="G44:I45"/>
    <mergeCell ref="B70:O70"/>
    <mergeCell ref="C48:D49"/>
    <mergeCell ref="E48:F49"/>
    <mergeCell ref="G48:H49"/>
    <mergeCell ref="I48:J49"/>
    <mergeCell ref="K48:M49"/>
    <mergeCell ref="C50:D51"/>
    <mergeCell ref="E50:F51"/>
    <mergeCell ref="G50:H51"/>
    <mergeCell ref="I50:J51"/>
    <mergeCell ref="K50:M51"/>
  </mergeCells>
  <phoneticPr fontId="10"/>
  <conditionalFormatting sqref="C36">
    <cfRule type="expression" dxfId="129" priority="22">
      <formula>$E$18="○"</formula>
    </cfRule>
    <cfRule type="expression" dxfId="128" priority="21">
      <formula>#REF!="○"</formula>
    </cfRule>
    <cfRule type="expression" dxfId="127" priority="20">
      <formula>$E$12="○"</formula>
    </cfRule>
  </conditionalFormatting>
  <conditionalFormatting sqref="C48">
    <cfRule type="expression" dxfId="126" priority="25">
      <formula>$E$18="○"</formula>
    </cfRule>
    <cfRule type="expression" dxfId="125" priority="24">
      <formula>#REF!="○"</formula>
    </cfRule>
    <cfRule type="expression" dxfId="124" priority="23">
      <formula>$E$12="○"</formula>
    </cfRule>
  </conditionalFormatting>
  <conditionalFormatting sqref="C36:M41 C42:I45 C48:M51">
    <cfRule type="expression" dxfId="123" priority="7">
      <formula>COUNTA($E$12:$F$20)=0</formula>
    </cfRule>
  </conditionalFormatting>
  <conditionalFormatting sqref="C48:M51">
    <cfRule type="expression" dxfId="122" priority="1">
      <formula>$G$44=""</formula>
    </cfRule>
    <cfRule type="expression" dxfId="121" priority="6">
      <formula>$G$44="法定雇用義務 あり"</formula>
    </cfRule>
  </conditionalFormatting>
  <conditionalFormatting sqref="E12:M14">
    <cfRule type="expression" dxfId="120" priority="35">
      <formula>$E$15="○"</formula>
    </cfRule>
  </conditionalFormatting>
  <conditionalFormatting sqref="E12:M17">
    <cfRule type="expression" dxfId="119" priority="34">
      <formula>$E$18="○"</formula>
    </cfRule>
  </conditionalFormatting>
  <conditionalFormatting sqref="E12:M20">
    <cfRule type="expression" dxfId="118" priority="30">
      <formula>#REF!="○"</formula>
    </cfRule>
  </conditionalFormatting>
  <conditionalFormatting sqref="E15:M20">
    <cfRule type="expression" dxfId="117" priority="29">
      <formula>$E$12="○"</formula>
    </cfRule>
  </conditionalFormatting>
  <conditionalFormatting sqref="E18:M20">
    <cfRule type="expression" dxfId="116" priority="31">
      <formula>$E$15="○"</formula>
    </cfRule>
  </conditionalFormatting>
  <conditionalFormatting sqref="G44">
    <cfRule type="expression" dxfId="115" priority="8">
      <formula>$E$12="○"</formula>
    </cfRule>
    <cfRule type="expression" dxfId="114" priority="9">
      <formula>#REF!="○"</formula>
    </cfRule>
    <cfRule type="expression" dxfId="113" priority="10">
      <formula>$E$18="○"</formula>
    </cfRule>
  </conditionalFormatting>
  <conditionalFormatting sqref="G36:H43">
    <cfRule type="expression" dxfId="112" priority="28">
      <formula>$E$18="○"</formula>
    </cfRule>
    <cfRule type="expression" dxfId="111" priority="27">
      <formula>#REF!="○"</formula>
    </cfRule>
    <cfRule type="expression" dxfId="110" priority="26">
      <formula>$E$12="○"</formula>
    </cfRule>
  </conditionalFormatting>
  <conditionalFormatting sqref="G40:I43">
    <cfRule type="expression" dxfId="109" priority="11">
      <formula>$E$12="○"</formula>
    </cfRule>
    <cfRule type="expression" dxfId="108" priority="12">
      <formula>#REF!="○"</formula>
    </cfRule>
    <cfRule type="expression" dxfId="107" priority="13">
      <formula>$E$18="○"</formula>
    </cfRule>
  </conditionalFormatting>
  <conditionalFormatting sqref="I36:I39 C38 C40 J40 C42 C44 E48 G48 I48 K48 C50 E50 G50 I50 K50">
    <cfRule type="expression" dxfId="106" priority="38">
      <formula>#REF!="○"</formula>
    </cfRule>
    <cfRule type="expression" dxfId="105" priority="36">
      <formula>$E$18="○"</formula>
    </cfRule>
    <cfRule type="expression" dxfId="104" priority="37">
      <formula>$E$12="○"</formula>
    </cfRule>
  </conditionalFormatting>
  <conditionalFormatting sqref="J36">
    <cfRule type="expression" dxfId="103" priority="18">
      <formula>#REF!="○"</formula>
    </cfRule>
    <cfRule type="expression" dxfId="102" priority="17">
      <formula>$E$12="○"</formula>
    </cfRule>
    <cfRule type="expression" dxfId="101" priority="19">
      <formula>$E$18="○"</formula>
    </cfRule>
  </conditionalFormatting>
  <conditionalFormatting sqref="J38">
    <cfRule type="expression" dxfId="100" priority="16">
      <formula>$E$18="○"</formula>
    </cfRule>
    <cfRule type="expression" dxfId="99" priority="15">
      <formula>#REF!="○"</formula>
    </cfRule>
    <cfRule type="expression" dxfId="98" priority="14">
      <formula>$E$12="○"</formula>
    </cfRule>
  </conditionalFormatting>
  <conditionalFormatting sqref="J42">
    <cfRule type="expression" dxfId="97" priority="3">
      <formula>$E$12="○"</formula>
    </cfRule>
    <cfRule type="expression" dxfId="96" priority="5">
      <formula>$E$18="○"</formula>
    </cfRule>
    <cfRule type="expression" dxfId="95" priority="4">
      <formula>#REF!="○"</formula>
    </cfRule>
  </conditionalFormatting>
  <conditionalFormatting sqref="J42:M43">
    <cfRule type="expression" dxfId="94"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740" t="s">
        <v>463</v>
      </c>
      <c r="M2" s="740"/>
      <c r="N2" s="740"/>
      <c r="O2"/>
      <c r="AB2" s="43"/>
      <c r="AC2" s="43"/>
      <c r="AD2" s="43"/>
      <c r="AE2" s="43"/>
      <c r="AF2" s="43"/>
      <c r="AG2" s="43"/>
      <c r="AH2" s="43"/>
    </row>
    <row r="3" spans="2:34" ht="13.5" customHeight="1">
      <c r="B3"/>
      <c r="C3"/>
      <c r="D3"/>
      <c r="E3"/>
      <c r="F3"/>
      <c r="G3"/>
      <c r="H3"/>
      <c r="I3"/>
      <c r="J3"/>
      <c r="K3"/>
      <c r="L3" s="1336" t="s">
        <v>227</v>
      </c>
      <c r="M3" s="1336"/>
      <c r="N3" s="1336"/>
      <c r="O3"/>
    </row>
    <row r="4" spans="2:34" ht="13.5" customHeight="1">
      <c r="B4"/>
      <c r="C4"/>
      <c r="D4"/>
      <c r="E4"/>
      <c r="F4"/>
      <c r="G4"/>
      <c r="H4"/>
      <c r="I4"/>
      <c r="J4"/>
      <c r="K4"/>
      <c r="L4" s="1336"/>
      <c r="M4" s="1336"/>
      <c r="N4" s="1336"/>
      <c r="O4"/>
    </row>
    <row r="5" spans="2:34" ht="13.5" customHeight="1">
      <c r="B5"/>
      <c r="C5"/>
      <c r="D5"/>
      <c r="E5"/>
      <c r="F5"/>
      <c r="G5"/>
      <c r="H5"/>
      <c r="I5"/>
      <c r="J5"/>
      <c r="K5"/>
      <c r="L5" s="1336"/>
      <c r="M5" s="1336"/>
      <c r="N5" s="1336"/>
      <c r="O5"/>
    </row>
    <row r="6" spans="2:34">
      <c r="B6"/>
      <c r="C6"/>
      <c r="D6"/>
      <c r="E6"/>
      <c r="F6"/>
      <c r="G6"/>
      <c r="H6"/>
      <c r="I6"/>
      <c r="J6"/>
      <c r="K6"/>
      <c r="L6"/>
      <c r="M6"/>
      <c r="N6"/>
      <c r="O6"/>
    </row>
    <row r="7" spans="2:34" ht="16.5">
      <c r="B7" s="759" t="s">
        <v>228</v>
      </c>
      <c r="C7" s="759"/>
      <c r="D7" s="759"/>
      <c r="E7" s="759"/>
      <c r="F7" s="759"/>
      <c r="G7" s="759"/>
      <c r="H7" s="759"/>
      <c r="I7" s="759"/>
      <c r="J7" s="759"/>
      <c r="K7" s="759"/>
      <c r="L7" s="759"/>
      <c r="M7" s="759"/>
      <c r="N7" s="759"/>
      <c r="O7"/>
    </row>
    <row r="8" spans="2:34">
      <c r="B8" s="149"/>
      <c r="C8" s="149"/>
      <c r="D8" s="149"/>
      <c r="E8" s="149"/>
      <c r="F8" s="149"/>
      <c r="G8" s="149"/>
      <c r="H8" s="149"/>
      <c r="I8" s="149"/>
      <c r="J8" s="149"/>
      <c r="K8" s="149"/>
      <c r="L8" s="149"/>
      <c r="M8" s="149"/>
      <c r="N8" s="149"/>
      <c r="O8"/>
    </row>
    <row r="9" spans="2:34">
      <c r="B9"/>
      <c r="C9" t="s">
        <v>318</v>
      </c>
      <c r="D9"/>
      <c r="E9"/>
      <c r="F9"/>
      <c r="G9"/>
      <c r="H9"/>
      <c r="I9"/>
      <c r="J9"/>
      <c r="K9"/>
      <c r="L9"/>
      <c r="M9"/>
      <c r="N9"/>
      <c r="O9"/>
    </row>
    <row r="10" spans="2:34" ht="27" customHeight="1">
      <c r="B10"/>
      <c r="C10" s="1433" t="s">
        <v>466</v>
      </c>
      <c r="D10" s="1434"/>
      <c r="E10" s="708"/>
      <c r="F10" s="709"/>
      <c r="G10" s="1439" t="s">
        <v>319</v>
      </c>
      <c r="H10" s="1440"/>
      <c r="I10" s="1440"/>
      <c r="J10" s="1440"/>
      <c r="K10" s="1440"/>
      <c r="L10" s="1440"/>
      <c r="M10" s="1447"/>
      <c r="N10" s="191"/>
      <c r="O10"/>
    </row>
    <row r="11" spans="2:34" ht="27" customHeight="1">
      <c r="B11"/>
      <c r="C11" s="1435"/>
      <c r="D11" s="1436"/>
      <c r="E11" s="712"/>
      <c r="F11" s="713"/>
      <c r="G11" s="1443"/>
      <c r="H11" s="1444"/>
      <c r="I11" s="1444"/>
      <c r="J11" s="1444"/>
      <c r="K11" s="1444"/>
      <c r="L11" s="1444"/>
      <c r="M11" s="1448"/>
      <c r="N11" s="191"/>
      <c r="O11"/>
    </row>
    <row r="12" spans="2:34" ht="27" customHeight="1">
      <c r="B12"/>
      <c r="C12" s="1435"/>
      <c r="D12" s="1436"/>
      <c r="E12" s="708"/>
      <c r="F12" s="709"/>
      <c r="G12" s="1428" t="s">
        <v>320</v>
      </c>
      <c r="H12" s="1428"/>
      <c r="I12" s="1428"/>
      <c r="J12" s="1428"/>
      <c r="K12" s="1428"/>
      <c r="L12" s="1428"/>
      <c r="M12" s="1429"/>
      <c r="N12" s="191"/>
      <c r="O12"/>
    </row>
    <row r="13" spans="2:34" ht="27" customHeight="1">
      <c r="B13"/>
      <c r="C13" s="1435"/>
      <c r="D13" s="1436"/>
      <c r="E13" s="712"/>
      <c r="F13" s="713"/>
      <c r="G13" s="1431"/>
      <c r="H13" s="1431"/>
      <c r="I13" s="1431"/>
      <c r="J13" s="1431"/>
      <c r="K13" s="1431"/>
      <c r="L13" s="1431"/>
      <c r="M13" s="1432"/>
      <c r="N13" s="191"/>
      <c r="O13"/>
    </row>
    <row r="14" spans="2:34" ht="27" customHeight="1">
      <c r="B14"/>
      <c r="C14" s="1435"/>
      <c r="D14" s="1436"/>
      <c r="E14" s="708"/>
      <c r="F14" s="709"/>
      <c r="G14" s="1427" t="s">
        <v>8</v>
      </c>
      <c r="H14" s="1428"/>
      <c r="I14" s="1428"/>
      <c r="J14" s="1428"/>
      <c r="K14" s="1428"/>
      <c r="L14" s="1428"/>
      <c r="M14" s="1429"/>
      <c r="N14" s="191"/>
      <c r="O14"/>
    </row>
    <row r="15" spans="2:34" ht="27" customHeight="1">
      <c r="B15"/>
      <c r="C15" s="1437"/>
      <c r="D15" s="1438"/>
      <c r="E15" s="712"/>
      <c r="F15" s="713"/>
      <c r="G15" s="1430"/>
      <c r="H15" s="1431"/>
      <c r="I15" s="1431"/>
      <c r="J15" s="1431"/>
      <c r="K15" s="1431"/>
      <c r="L15" s="1431"/>
      <c r="M15" s="1432"/>
      <c r="N15"/>
      <c r="O15"/>
    </row>
    <row r="16" spans="2:34" ht="27" customHeight="1">
      <c r="B16"/>
      <c r="C16"/>
      <c r="D16"/>
      <c r="E16" s="13" t="str">
        <f>IF(COUNTBLANK(E10:F15)=12,"　↑　該当するものいずれか１つに○",IF(AND(E14="○",COUNTBLANK(E10:F13)&lt;8),"　↑　いずれか１つに○",IF(COUNTBLANK(E10:F13)&lt;7,"　↑　いずれか１つに○","")))</f>
        <v>　↑　該当するものいずれか１つに○</v>
      </c>
      <c r="F16" s="2"/>
      <c r="G16"/>
      <c r="H16"/>
      <c r="I16"/>
      <c r="J16"/>
      <c r="K16"/>
      <c r="L16"/>
      <c r="M16"/>
      <c r="N16"/>
      <c r="O16"/>
    </row>
    <row r="17" spans="2:15" ht="27" customHeight="1">
      <c r="B17"/>
      <c r="C17"/>
      <c r="D17"/>
      <c r="E17" s="221"/>
      <c r="F17"/>
      <c r="G17"/>
      <c r="H17"/>
      <c r="I17"/>
      <c r="J17"/>
      <c r="K17"/>
      <c r="L17"/>
      <c r="M17"/>
      <c r="N17"/>
      <c r="O17"/>
    </row>
    <row r="18" spans="2:15" s="14" customFormat="1" ht="13.5" customHeight="1">
      <c r="B18" s="119"/>
      <c r="C18" s="126" t="s">
        <v>2</v>
      </c>
      <c r="D18" s="119"/>
      <c r="E18" s="119"/>
      <c r="F18" s="119"/>
      <c r="G18" s="119"/>
      <c r="H18" s="119"/>
      <c r="I18" s="119"/>
      <c r="J18" s="119"/>
      <c r="K18" s="119"/>
      <c r="L18" s="119"/>
      <c r="M18" s="119"/>
      <c r="N18" s="119"/>
      <c r="O18" s="119"/>
    </row>
    <row r="19" spans="2:15" s="14" customFormat="1" ht="13.5" customHeight="1">
      <c r="B19" s="119"/>
      <c r="C19" s="196"/>
      <c r="D19" s="119"/>
      <c r="E19" s="119"/>
      <c r="F19" s="119"/>
      <c r="G19" s="119"/>
      <c r="H19" s="119"/>
      <c r="I19" s="119"/>
      <c r="J19" s="119"/>
      <c r="K19" s="119"/>
      <c r="L19" s="119"/>
      <c r="M19" s="119"/>
      <c r="N19" s="119"/>
      <c r="O19" s="119"/>
    </row>
    <row r="20" spans="2:15" s="14" customFormat="1" ht="14">
      <c r="B20" s="119"/>
      <c r="C20" s="196"/>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ht="19">
      <c r="B49" s="642" t="s">
        <v>1</v>
      </c>
      <c r="C49" s="642"/>
      <c r="D49" s="642"/>
      <c r="E49" s="642"/>
      <c r="F49" s="642"/>
      <c r="G49" s="642"/>
      <c r="H49" s="642"/>
      <c r="I49" s="642"/>
      <c r="J49" s="642"/>
      <c r="K49" s="642"/>
      <c r="L49" s="642"/>
      <c r="M49" s="642"/>
      <c r="N49" s="642"/>
      <c r="O49" s="642"/>
    </row>
    <row r="52" spans="2:15" ht="22.5" customHeight="1"/>
  </sheetData>
  <sheetProtection sheet="1" selectLockedCells="1"/>
  <mergeCells count="11">
    <mergeCell ref="L2:N2"/>
    <mergeCell ref="L3:N5"/>
    <mergeCell ref="B7:N7"/>
    <mergeCell ref="E10:F11"/>
    <mergeCell ref="G10:M11"/>
    <mergeCell ref="B49:O49"/>
    <mergeCell ref="E12:F13"/>
    <mergeCell ref="G12:M13"/>
    <mergeCell ref="E14:F15"/>
    <mergeCell ref="G14:M15"/>
    <mergeCell ref="C10:D15"/>
  </mergeCells>
  <phoneticPr fontId="10"/>
  <conditionalFormatting sqref="E10:M11 E14:M15">
    <cfRule type="expression" dxfId="93" priority="1" stopIfTrue="1">
      <formula>$E$12="○"</formula>
    </cfRule>
  </conditionalFormatting>
  <conditionalFormatting sqref="E10:M13">
    <cfRule type="expression" dxfId="92" priority="4" stopIfTrue="1">
      <formula>$E$14="○"</formula>
    </cfRule>
  </conditionalFormatting>
  <conditionalFormatting sqref="E10:M15">
    <cfRule type="expression" dxfId="91" priority="3" stopIfTrue="1">
      <formula>#REF!="○"</formula>
    </cfRule>
  </conditionalFormatting>
  <conditionalFormatting sqref="E12:M15">
    <cfRule type="expression" dxfId="90"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740" t="s">
        <v>463</v>
      </c>
      <c r="M2" s="740"/>
      <c r="N2" s="740"/>
      <c r="O2"/>
      <c r="AB2" s="43"/>
      <c r="AC2" s="43"/>
      <c r="AD2" s="43"/>
      <c r="AE2" s="43"/>
      <c r="AF2" s="43"/>
      <c r="AG2" s="43"/>
      <c r="AH2" s="43"/>
    </row>
    <row r="3" spans="2:34" ht="13.5" customHeight="1">
      <c r="B3"/>
      <c r="C3"/>
      <c r="D3"/>
      <c r="E3"/>
      <c r="F3"/>
      <c r="G3"/>
      <c r="H3"/>
      <c r="I3"/>
      <c r="J3"/>
      <c r="K3"/>
      <c r="L3" s="1336" t="s">
        <v>417</v>
      </c>
      <c r="M3" s="1336"/>
      <c r="N3" s="1336"/>
      <c r="O3"/>
    </row>
    <row r="4" spans="2:34" ht="13.5" customHeight="1">
      <c r="B4"/>
      <c r="C4"/>
      <c r="D4"/>
      <c r="E4"/>
      <c r="F4"/>
      <c r="G4"/>
      <c r="H4"/>
      <c r="I4"/>
      <c r="J4"/>
      <c r="K4"/>
      <c r="L4" s="1336"/>
      <c r="M4" s="1336"/>
      <c r="N4" s="1336"/>
      <c r="O4"/>
    </row>
    <row r="5" spans="2:34" ht="13.5" customHeight="1">
      <c r="B5"/>
      <c r="C5"/>
      <c r="D5"/>
      <c r="E5"/>
      <c r="F5"/>
      <c r="G5"/>
      <c r="H5"/>
      <c r="I5"/>
      <c r="J5"/>
      <c r="K5"/>
      <c r="L5" s="1336"/>
      <c r="M5" s="1336"/>
      <c r="N5" s="1336"/>
      <c r="O5"/>
    </row>
    <row r="6" spans="2:34" ht="23.5">
      <c r="B6"/>
      <c r="C6"/>
      <c r="D6"/>
      <c r="E6"/>
      <c r="F6"/>
      <c r="G6"/>
      <c r="H6"/>
      <c r="I6"/>
      <c r="J6"/>
      <c r="K6"/>
      <c r="L6" s="1546"/>
      <c r="M6" s="1546"/>
      <c r="N6" s="1546"/>
      <c r="O6"/>
    </row>
    <row r="7" spans="2:34" ht="13.5" customHeight="1">
      <c r="B7"/>
      <c r="C7"/>
      <c r="D7"/>
      <c r="E7"/>
      <c r="F7"/>
      <c r="G7"/>
      <c r="H7"/>
      <c r="I7"/>
      <c r="J7"/>
      <c r="K7"/>
      <c r="L7"/>
      <c r="M7"/>
      <c r="N7"/>
      <c r="O7"/>
      <c r="R7" s="1547"/>
      <c r="S7" s="1547"/>
      <c r="T7" s="1547"/>
      <c r="U7" s="1547"/>
      <c r="V7" s="1547"/>
      <c r="W7" s="1547"/>
      <c r="X7" s="1547"/>
    </row>
    <row r="8" spans="2:34">
      <c r="B8"/>
      <c r="C8"/>
      <c r="D8"/>
      <c r="E8"/>
      <c r="F8"/>
      <c r="G8"/>
      <c r="H8"/>
      <c r="I8"/>
      <c r="J8"/>
      <c r="K8"/>
      <c r="L8"/>
      <c r="M8"/>
      <c r="N8"/>
      <c r="O8"/>
      <c r="R8" s="1547"/>
      <c r="S8" s="1547"/>
      <c r="T8" s="1547"/>
      <c r="U8" s="1547"/>
      <c r="V8" s="1547"/>
      <c r="W8" s="1547"/>
      <c r="X8" s="1547"/>
    </row>
    <row r="9" spans="2:34" ht="16.5">
      <c r="B9" s="977" t="s">
        <v>422</v>
      </c>
      <c r="C9" s="977"/>
      <c r="D9" s="977"/>
      <c r="E9" s="977"/>
      <c r="F9" s="977"/>
      <c r="G9" s="977"/>
      <c r="H9" s="977"/>
      <c r="I9" s="977"/>
      <c r="J9" s="977"/>
      <c r="K9" s="977"/>
      <c r="L9" s="977"/>
      <c r="M9" s="977"/>
      <c r="N9" s="977"/>
      <c r="O9"/>
      <c r="R9" s="1547"/>
      <c r="S9" s="1547"/>
      <c r="T9" s="1547"/>
      <c r="U9" s="1547"/>
      <c r="V9" s="1547"/>
      <c r="W9" s="1547"/>
      <c r="X9" s="1547"/>
    </row>
    <row r="10" spans="2:34" ht="12.75" customHeight="1">
      <c r="B10" s="172"/>
      <c r="C10" s="172"/>
      <c r="D10" s="172"/>
      <c r="E10" s="172"/>
      <c r="F10" s="172"/>
      <c r="G10" s="172"/>
      <c r="H10" s="172"/>
      <c r="I10" s="172"/>
      <c r="J10" s="172"/>
      <c r="K10" s="172"/>
      <c r="L10" s="172"/>
      <c r="M10" s="172"/>
      <c r="N10" s="172"/>
      <c r="O10"/>
      <c r="R10" s="1547"/>
      <c r="S10" s="1547"/>
      <c r="T10" s="1547"/>
      <c r="U10" s="1547"/>
      <c r="V10" s="1547"/>
      <c r="W10" s="1547"/>
      <c r="X10" s="1547"/>
    </row>
    <row r="11" spans="2:34">
      <c r="B11" s="149"/>
      <c r="C11" s="149"/>
      <c r="D11" s="149"/>
      <c r="E11" s="149"/>
      <c r="F11" s="149"/>
      <c r="G11" s="149"/>
      <c r="H11" s="149"/>
      <c r="I11" s="149"/>
      <c r="J11" s="149"/>
      <c r="K11" s="149"/>
      <c r="L11" s="149"/>
      <c r="M11" s="149"/>
      <c r="N11" s="149"/>
      <c r="O11"/>
    </row>
    <row r="12" spans="2:34" ht="17.149999999999999" customHeight="1">
      <c r="B12"/>
      <c r="C12" s="1433" t="s">
        <v>423</v>
      </c>
      <c r="D12" s="1434"/>
      <c r="E12" s="708"/>
      <c r="F12" s="709"/>
      <c r="G12" s="1548" t="s">
        <v>424</v>
      </c>
      <c r="H12" s="1549"/>
      <c r="I12" s="1549"/>
      <c r="J12" s="1549"/>
      <c r="K12" s="1549"/>
      <c r="L12" s="1549"/>
      <c r="M12" s="1550"/>
      <c r="N12" s="191"/>
      <c r="O12"/>
    </row>
    <row r="13" spans="2:34" ht="17.149999999999999" customHeight="1">
      <c r="B13"/>
      <c r="C13" s="1435"/>
      <c r="D13" s="1436"/>
      <c r="E13" s="710"/>
      <c r="F13" s="711"/>
      <c r="G13" s="1551"/>
      <c r="H13" s="1552"/>
      <c r="I13" s="1552"/>
      <c r="J13" s="1552"/>
      <c r="K13" s="1552"/>
      <c r="L13" s="1552"/>
      <c r="M13" s="1553"/>
      <c r="N13" s="191"/>
      <c r="O13" s="192"/>
    </row>
    <row r="14" spans="2:34" ht="17.149999999999999" customHeight="1">
      <c r="B14"/>
      <c r="C14" s="1435"/>
      <c r="D14" s="1436"/>
      <c r="E14" s="710"/>
      <c r="F14" s="711"/>
      <c r="G14" s="1551"/>
      <c r="H14" s="1552"/>
      <c r="I14" s="1552"/>
      <c r="J14" s="1552"/>
      <c r="K14" s="1552"/>
      <c r="L14" s="1552"/>
      <c r="M14" s="1553"/>
      <c r="N14" s="191"/>
      <c r="O14" s="192"/>
    </row>
    <row r="15" spans="2:34" ht="17" customHeight="1">
      <c r="B15"/>
      <c r="C15" s="1435"/>
      <c r="D15" s="1436"/>
      <c r="E15" s="710"/>
      <c r="F15" s="711"/>
      <c r="G15" s="1551"/>
      <c r="H15" s="1552"/>
      <c r="I15" s="1552"/>
      <c r="J15" s="1552"/>
      <c r="K15" s="1552"/>
      <c r="L15" s="1552"/>
      <c r="M15" s="1553"/>
      <c r="N15" s="191"/>
      <c r="O15" s="192"/>
    </row>
    <row r="16" spans="2:34" ht="17.149999999999999" customHeight="1">
      <c r="B16"/>
      <c r="C16" s="1435"/>
      <c r="D16" s="1436"/>
      <c r="E16" s="710"/>
      <c r="F16" s="711"/>
      <c r="G16" s="1551"/>
      <c r="H16" s="1552"/>
      <c r="I16" s="1552"/>
      <c r="J16" s="1552"/>
      <c r="K16" s="1552"/>
      <c r="L16" s="1552"/>
      <c r="M16" s="1553"/>
      <c r="N16" s="191"/>
      <c r="O16"/>
    </row>
    <row r="17" spans="2:15" ht="17.149999999999999" customHeight="1">
      <c r="B17"/>
      <c r="C17" s="1435"/>
      <c r="D17" s="1436"/>
      <c r="E17" s="710"/>
      <c r="F17" s="711"/>
      <c r="G17" s="1554"/>
      <c r="H17" s="1555"/>
      <c r="I17" s="1555"/>
      <c r="J17" s="1555"/>
      <c r="K17" s="1555"/>
      <c r="L17" s="1555"/>
      <c r="M17" s="1556"/>
      <c r="N17" s="191"/>
      <c r="O17"/>
    </row>
    <row r="18" spans="2:15" ht="17.149999999999999" customHeight="1">
      <c r="B18"/>
      <c r="C18" s="1435"/>
      <c r="D18" s="1436"/>
      <c r="E18" s="708"/>
      <c r="F18" s="709"/>
      <c r="G18" s="1557" t="s">
        <v>8</v>
      </c>
      <c r="H18" s="1558"/>
      <c r="I18" s="1558"/>
      <c r="J18" s="1558"/>
      <c r="K18" s="1558"/>
      <c r="L18" s="1558"/>
      <c r="M18" s="1559"/>
      <c r="N18" s="191"/>
      <c r="O18"/>
    </row>
    <row r="19" spans="2:15" ht="17.149999999999999" customHeight="1">
      <c r="B19"/>
      <c r="C19" s="1435"/>
      <c r="D19" s="1436"/>
      <c r="E19" s="710"/>
      <c r="F19" s="711"/>
      <c r="G19" s="1560"/>
      <c r="H19" s="1561"/>
      <c r="I19" s="1561"/>
      <c r="J19" s="1561"/>
      <c r="K19" s="1561"/>
      <c r="L19" s="1561"/>
      <c r="M19" s="1562"/>
      <c r="N19" s="191"/>
      <c r="O19"/>
    </row>
    <row r="20" spans="2:15" ht="17.149999999999999" customHeight="1">
      <c r="B20"/>
      <c r="C20" s="1435"/>
      <c r="D20" s="1436"/>
      <c r="E20" s="710"/>
      <c r="F20" s="711"/>
      <c r="G20" s="1560"/>
      <c r="H20" s="1561"/>
      <c r="I20" s="1561"/>
      <c r="J20" s="1561"/>
      <c r="K20" s="1561"/>
      <c r="L20" s="1561"/>
      <c r="M20" s="1562"/>
      <c r="N20" s="191"/>
      <c r="O20"/>
    </row>
    <row r="21" spans="2:15" ht="17.149999999999999" customHeight="1">
      <c r="B21"/>
      <c r="C21" s="1435"/>
      <c r="D21" s="1436"/>
      <c r="E21" s="710"/>
      <c r="F21" s="711"/>
      <c r="G21" s="1560"/>
      <c r="H21" s="1561"/>
      <c r="I21" s="1561"/>
      <c r="J21" s="1561"/>
      <c r="K21" s="1561"/>
      <c r="L21" s="1561"/>
      <c r="M21" s="1562"/>
      <c r="N21" s="191"/>
      <c r="O21"/>
    </row>
    <row r="22" spans="2:15" ht="17.149999999999999" customHeight="1">
      <c r="B22"/>
      <c r="C22" s="1435"/>
      <c r="D22" s="1436"/>
      <c r="E22" s="710"/>
      <c r="F22" s="711"/>
      <c r="G22" s="1560"/>
      <c r="H22" s="1561"/>
      <c r="I22" s="1561"/>
      <c r="J22" s="1561"/>
      <c r="K22" s="1561"/>
      <c r="L22" s="1561"/>
      <c r="M22" s="1562"/>
      <c r="N22" s="191"/>
      <c r="O22"/>
    </row>
    <row r="23" spans="2:15" ht="17.149999999999999" customHeight="1">
      <c r="B23"/>
      <c r="C23" s="1437"/>
      <c r="D23" s="1438"/>
      <c r="E23" s="710"/>
      <c r="F23" s="711"/>
      <c r="G23" s="1563"/>
      <c r="H23" s="1564"/>
      <c r="I23" s="1564"/>
      <c r="J23" s="1564"/>
      <c r="K23" s="1564"/>
      <c r="L23" s="1564"/>
      <c r="M23" s="1565"/>
      <c r="N23" s="191"/>
      <c r="O23"/>
    </row>
    <row r="24" spans="2:15">
      <c r="B24"/>
      <c r="C24"/>
      <c r="D24"/>
      <c r="E24" s="87" t="str">
        <f>IF(COUNTBLANK(E12:F23)=24,"　↑　該当する方に○",IF(COUNTBLANK(E12:F23)=22,"　↑　どちらか一方に○",""))</f>
        <v>　↑　該当する方に○</v>
      </c>
      <c r="F24" s="2"/>
      <c r="G24"/>
      <c r="H24"/>
      <c r="I24"/>
      <c r="J24"/>
      <c r="K24"/>
      <c r="L24"/>
      <c r="M24"/>
      <c r="N24"/>
      <c r="O24"/>
    </row>
    <row r="25" spans="2:15">
      <c r="B25"/>
      <c r="C25"/>
      <c r="D25"/>
      <c r="E25" s="221"/>
      <c r="F25"/>
      <c r="G25"/>
      <c r="H25"/>
      <c r="I25"/>
      <c r="J25"/>
      <c r="K25"/>
      <c r="L25"/>
      <c r="M25"/>
      <c r="N25"/>
      <c r="O25"/>
    </row>
    <row r="26" spans="2:15" s="14" customFormat="1" ht="14">
      <c r="B26" s="119"/>
      <c r="C26" s="126" t="s">
        <v>2</v>
      </c>
      <c r="D26" s="119"/>
      <c r="E26" s="119"/>
      <c r="F26" s="119"/>
      <c r="G26" s="119"/>
      <c r="H26" s="119"/>
      <c r="I26" s="119"/>
      <c r="J26" s="119"/>
      <c r="K26" s="119"/>
      <c r="L26" s="119"/>
      <c r="M26" s="119"/>
      <c r="N26" s="119"/>
      <c r="O26" s="119"/>
    </row>
    <row r="27" spans="2:15">
      <c r="B27"/>
      <c r="C27"/>
      <c r="D27"/>
      <c r="E27"/>
      <c r="F27"/>
      <c r="G27"/>
      <c r="H27"/>
      <c r="I27"/>
      <c r="J27"/>
      <c r="K27"/>
      <c r="L27"/>
      <c r="M27"/>
      <c r="N27"/>
      <c r="O27"/>
    </row>
    <row r="28" spans="2:15">
      <c r="B28"/>
      <c r="C28"/>
      <c r="D28"/>
      <c r="E28"/>
      <c r="F28"/>
      <c r="G28"/>
      <c r="H28"/>
      <c r="I28"/>
      <c r="J28"/>
      <c r="K28"/>
      <c r="L28"/>
      <c r="M28"/>
      <c r="N28"/>
      <c r="O28"/>
    </row>
    <row r="29" spans="2:15">
      <c r="B29"/>
      <c r="C29"/>
      <c r="D29"/>
      <c r="E29"/>
      <c r="F29"/>
      <c r="G29"/>
      <c r="H29"/>
      <c r="I29"/>
      <c r="J29"/>
      <c r="K29"/>
      <c r="L29"/>
      <c r="M29"/>
      <c r="N29"/>
      <c r="O29"/>
    </row>
    <row r="30" spans="2:15">
      <c r="B30"/>
      <c r="C30"/>
      <c r="D30"/>
      <c r="E30"/>
      <c r="F30"/>
      <c r="G30"/>
      <c r="H30"/>
      <c r="I30"/>
      <c r="J30"/>
      <c r="K30"/>
      <c r="L30"/>
      <c r="M30"/>
      <c r="N30"/>
      <c r="O30"/>
    </row>
    <row r="31" spans="2:15" ht="14">
      <c r="B31"/>
      <c r="C31" s="217"/>
      <c r="D31"/>
      <c r="E31"/>
      <c r="F31"/>
      <c r="G31"/>
      <c r="H31"/>
      <c r="I31"/>
      <c r="J31"/>
      <c r="K31"/>
      <c r="L31"/>
      <c r="M31"/>
      <c r="N31"/>
      <c r="O31"/>
    </row>
    <row r="32" spans="2:15">
      <c r="B32"/>
      <c r="C32"/>
      <c r="D32"/>
      <c r="E32"/>
      <c r="F32"/>
      <c r="G32"/>
      <c r="H32"/>
      <c r="I32"/>
      <c r="J32"/>
      <c r="K32"/>
      <c r="L32"/>
      <c r="M32"/>
      <c r="N32"/>
      <c r="O32"/>
    </row>
    <row r="33" spans="2:15" s="14" customFormat="1" ht="14">
      <c r="B33" s="119"/>
      <c r="C33" s="217"/>
      <c r="D33" s="219"/>
      <c r="E33" s="119"/>
      <c r="F33" s="119"/>
      <c r="G33" s="119"/>
      <c r="H33" s="119"/>
      <c r="I33" s="119"/>
      <c r="J33" s="119"/>
      <c r="K33" s="119"/>
      <c r="L33" s="119"/>
      <c r="M33" s="119"/>
      <c r="N33" s="119"/>
      <c r="O33" s="119"/>
    </row>
    <row r="34" spans="2:15" ht="14">
      <c r="B34"/>
      <c r="C34" s="219"/>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c r="B63"/>
      <c r="C63"/>
      <c r="D63"/>
      <c r="E63"/>
      <c r="F63"/>
      <c r="G63"/>
      <c r="H63"/>
      <c r="I63"/>
      <c r="J63"/>
      <c r="K63"/>
      <c r="L63"/>
      <c r="M63"/>
      <c r="N63"/>
      <c r="O63"/>
    </row>
    <row r="64" spans="2:15" ht="19">
      <c r="B64" s="642" t="s">
        <v>1</v>
      </c>
      <c r="C64" s="642"/>
      <c r="D64" s="642"/>
      <c r="E64" s="642"/>
      <c r="F64" s="642"/>
      <c r="G64" s="642"/>
      <c r="H64" s="642"/>
      <c r="I64" s="642"/>
      <c r="J64" s="642"/>
      <c r="K64" s="642"/>
      <c r="L64" s="642"/>
      <c r="M64" s="642"/>
      <c r="N64" s="642"/>
      <c r="O64" s="642"/>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89" priority="1">
      <formula>$E$18="○"</formula>
    </cfRule>
  </conditionalFormatting>
  <conditionalFormatting sqref="E18:M23">
    <cfRule type="expression" dxfId="88"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6" sqref="E16:F19"/>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740" t="s">
        <v>463</v>
      </c>
      <c r="M2" s="740"/>
      <c r="N2" s="740"/>
      <c r="O2"/>
      <c r="AB2" s="43"/>
      <c r="AC2" s="43"/>
      <c r="AD2" s="43"/>
      <c r="AE2" s="43"/>
      <c r="AF2" s="43"/>
      <c r="AG2" s="43"/>
      <c r="AH2" s="43"/>
    </row>
    <row r="3" spans="2:34" ht="13.5" customHeight="1">
      <c r="B3"/>
      <c r="C3"/>
      <c r="D3"/>
      <c r="E3"/>
      <c r="F3"/>
      <c r="G3"/>
      <c r="H3"/>
      <c r="I3"/>
      <c r="J3"/>
      <c r="K3"/>
      <c r="L3" s="1336" t="s">
        <v>436</v>
      </c>
      <c r="M3" s="1336"/>
      <c r="N3" s="1336"/>
      <c r="O3"/>
    </row>
    <row r="4" spans="2:34" ht="13.5" customHeight="1">
      <c r="B4"/>
      <c r="C4"/>
      <c r="D4"/>
      <c r="E4"/>
      <c r="F4"/>
      <c r="G4"/>
      <c r="H4"/>
      <c r="I4"/>
      <c r="J4"/>
      <c r="K4"/>
      <c r="L4" s="1336"/>
      <c r="M4" s="1336"/>
      <c r="N4" s="1336"/>
      <c r="O4"/>
    </row>
    <row r="5" spans="2:34" ht="13.5" customHeight="1">
      <c r="B5"/>
      <c r="C5"/>
      <c r="D5"/>
      <c r="E5"/>
      <c r="F5"/>
      <c r="G5"/>
      <c r="H5"/>
      <c r="I5"/>
      <c r="J5"/>
      <c r="K5"/>
      <c r="L5" s="1336"/>
      <c r="M5" s="1336"/>
      <c r="N5" s="1336"/>
      <c r="O5"/>
    </row>
    <row r="6" spans="2:34" ht="23.5">
      <c r="B6"/>
      <c r="C6"/>
      <c r="D6"/>
      <c r="E6"/>
      <c r="F6"/>
      <c r="G6"/>
      <c r="H6"/>
      <c r="I6"/>
      <c r="J6"/>
      <c r="K6"/>
      <c r="L6" s="1546"/>
      <c r="M6" s="1546"/>
      <c r="N6" s="1546"/>
      <c r="O6"/>
    </row>
    <row r="7" spans="2:34">
      <c r="B7"/>
      <c r="C7"/>
      <c r="D7"/>
      <c r="E7"/>
      <c r="F7"/>
      <c r="G7"/>
      <c r="H7"/>
      <c r="I7"/>
      <c r="J7"/>
      <c r="K7"/>
      <c r="L7"/>
      <c r="M7"/>
      <c r="N7"/>
      <c r="O7"/>
    </row>
    <row r="8" spans="2:34">
      <c r="B8"/>
      <c r="C8"/>
      <c r="D8"/>
      <c r="E8"/>
      <c r="F8"/>
      <c r="G8"/>
      <c r="H8"/>
      <c r="I8"/>
      <c r="J8"/>
      <c r="K8"/>
      <c r="L8"/>
      <c r="M8"/>
      <c r="N8"/>
      <c r="O8"/>
    </row>
    <row r="9" spans="2:34" ht="16.5">
      <c r="B9" s="977" t="s">
        <v>342</v>
      </c>
      <c r="C9" s="977"/>
      <c r="D9" s="977"/>
      <c r="E9" s="977"/>
      <c r="F9" s="977"/>
      <c r="G9" s="977"/>
      <c r="H9" s="977"/>
      <c r="I9" s="977"/>
      <c r="J9" s="977"/>
      <c r="K9" s="977"/>
      <c r="L9" s="977"/>
      <c r="M9" s="977"/>
      <c r="N9" s="977"/>
      <c r="O9"/>
    </row>
    <row r="10" spans="2:34" ht="12.75" customHeight="1">
      <c r="B10" s="172"/>
      <c r="C10" s="172"/>
      <c r="D10" s="172"/>
      <c r="E10" s="172"/>
      <c r="F10" s="172"/>
      <c r="G10" s="172"/>
      <c r="H10" s="172"/>
      <c r="I10" s="172"/>
      <c r="J10" s="172"/>
      <c r="K10" s="172"/>
      <c r="L10" s="172"/>
      <c r="M10" s="172"/>
      <c r="N10" s="172"/>
      <c r="O10"/>
    </row>
    <row r="11" spans="2:34">
      <c r="B11" s="149"/>
      <c r="C11" s="149"/>
      <c r="D11" s="149"/>
      <c r="E11" s="149"/>
      <c r="F11" s="149"/>
      <c r="G11" s="149"/>
      <c r="H11" s="149"/>
      <c r="I11" s="149"/>
      <c r="J11" s="149"/>
      <c r="K11" s="149"/>
      <c r="L11" s="149"/>
      <c r="M11" s="149"/>
      <c r="N11" s="149"/>
      <c r="O11"/>
    </row>
    <row r="12" spans="2:34" ht="17.149999999999999" customHeight="1">
      <c r="B12"/>
      <c r="C12" s="1433" t="s">
        <v>342</v>
      </c>
      <c r="D12" s="1434"/>
      <c r="E12" s="708"/>
      <c r="F12" s="709"/>
      <c r="G12" s="1566" t="s">
        <v>343</v>
      </c>
      <c r="H12" s="1567"/>
      <c r="I12" s="1567"/>
      <c r="J12" s="1567"/>
      <c r="K12" s="1567"/>
      <c r="L12" s="1567"/>
      <c r="M12" s="1568"/>
      <c r="N12" s="191"/>
      <c r="O12"/>
    </row>
    <row r="13" spans="2:34" ht="17.149999999999999" customHeight="1">
      <c r="B13"/>
      <c r="C13" s="1435"/>
      <c r="D13" s="1436"/>
      <c r="E13" s="710"/>
      <c r="F13" s="711"/>
      <c r="G13" s="1569"/>
      <c r="H13" s="1570"/>
      <c r="I13" s="1570"/>
      <c r="J13" s="1570"/>
      <c r="K13" s="1570"/>
      <c r="L13" s="1570"/>
      <c r="M13" s="1571"/>
      <c r="N13" s="191"/>
      <c r="O13" s="192"/>
    </row>
    <row r="14" spans="2:34" ht="17.149999999999999" customHeight="1">
      <c r="B14"/>
      <c r="C14" s="1435"/>
      <c r="D14" s="1436"/>
      <c r="E14" s="710"/>
      <c r="F14" s="711"/>
      <c r="G14" s="1569"/>
      <c r="H14" s="1570"/>
      <c r="I14" s="1570"/>
      <c r="J14" s="1570"/>
      <c r="K14" s="1570"/>
      <c r="L14" s="1570"/>
      <c r="M14" s="1571"/>
      <c r="N14" s="191"/>
      <c r="O14"/>
    </row>
    <row r="15" spans="2:34" ht="17.149999999999999" customHeight="1">
      <c r="B15"/>
      <c r="C15" s="1435"/>
      <c r="D15" s="1436"/>
      <c r="E15" s="712"/>
      <c r="F15" s="713"/>
      <c r="G15" s="1572"/>
      <c r="H15" s="1573"/>
      <c r="I15" s="1573"/>
      <c r="J15" s="1573"/>
      <c r="K15" s="1573"/>
      <c r="L15" s="1573"/>
      <c r="M15" s="1574"/>
      <c r="N15" s="191"/>
      <c r="O15"/>
    </row>
    <row r="16" spans="2:34" ht="17.149999999999999" customHeight="1">
      <c r="B16"/>
      <c r="C16" s="1435"/>
      <c r="D16" s="1436"/>
      <c r="E16" s="708"/>
      <c r="F16" s="709"/>
      <c r="G16" s="714" t="s">
        <v>8</v>
      </c>
      <c r="H16" s="714"/>
      <c r="I16" s="714"/>
      <c r="J16" s="714"/>
      <c r="K16" s="714"/>
      <c r="L16" s="714"/>
      <c r="M16" s="715"/>
      <c r="N16" s="191"/>
      <c r="O16"/>
    </row>
    <row r="17" spans="2:15" ht="17.149999999999999" customHeight="1">
      <c r="B17"/>
      <c r="C17" s="1435"/>
      <c r="D17" s="1436"/>
      <c r="E17" s="710"/>
      <c r="F17" s="711"/>
      <c r="G17" s="716"/>
      <c r="H17" s="716"/>
      <c r="I17" s="716"/>
      <c r="J17" s="716"/>
      <c r="K17" s="716"/>
      <c r="L17" s="716"/>
      <c r="M17" s="717"/>
      <c r="N17" s="191"/>
      <c r="O17"/>
    </row>
    <row r="18" spans="2:15" ht="17.149999999999999" customHeight="1">
      <c r="B18"/>
      <c r="C18" s="1435"/>
      <c r="D18" s="1436"/>
      <c r="E18" s="710"/>
      <c r="F18" s="711"/>
      <c r="G18" s="716"/>
      <c r="H18" s="716"/>
      <c r="I18" s="716"/>
      <c r="J18" s="716"/>
      <c r="K18" s="716"/>
      <c r="L18" s="716"/>
      <c r="M18" s="717"/>
      <c r="N18" s="191"/>
      <c r="O18"/>
    </row>
    <row r="19" spans="2:15" ht="17.149999999999999" customHeight="1">
      <c r="B19"/>
      <c r="C19" s="1437"/>
      <c r="D19" s="1438"/>
      <c r="E19" s="712"/>
      <c r="F19" s="713"/>
      <c r="G19" s="718"/>
      <c r="H19" s="718"/>
      <c r="I19" s="718"/>
      <c r="J19" s="718"/>
      <c r="K19" s="718"/>
      <c r="L19" s="718"/>
      <c r="M19" s="719"/>
      <c r="N19"/>
      <c r="O19"/>
    </row>
    <row r="20" spans="2:15">
      <c r="B20"/>
      <c r="C20"/>
      <c r="D20"/>
      <c r="E20" s="13" t="str">
        <f>IF(COUNTBLANK(E12:F19)=16,"　↑　該当する方に○",IF(COUNTBLANK(E12:F19)=14,"　↑　どちらか一方に○",""))</f>
        <v>　↑　該当する方に○</v>
      </c>
      <c r="F20" s="2"/>
      <c r="G20"/>
      <c r="H20"/>
      <c r="I20"/>
      <c r="J20"/>
      <c r="K20"/>
      <c r="L20"/>
      <c r="M20"/>
      <c r="N20"/>
      <c r="O20"/>
    </row>
    <row r="21" spans="2:15">
      <c r="B21"/>
      <c r="C21"/>
      <c r="D21"/>
      <c r="E21" s="221"/>
      <c r="F21"/>
      <c r="G21"/>
      <c r="H21"/>
      <c r="I21"/>
      <c r="J21"/>
      <c r="K21"/>
      <c r="L21"/>
      <c r="M21"/>
      <c r="N21"/>
      <c r="O21"/>
    </row>
    <row r="22" spans="2:15" s="14" customFormat="1" ht="14">
      <c r="B22" s="119"/>
      <c r="C22" s="195" t="s">
        <v>483</v>
      </c>
      <c r="D22" s="119"/>
      <c r="E22" s="119"/>
      <c r="F22" s="119"/>
      <c r="G22" s="119"/>
      <c r="H22" s="119"/>
      <c r="I22" s="119"/>
      <c r="J22" s="119"/>
      <c r="K22" s="119"/>
      <c r="L22" s="119"/>
      <c r="M22" s="119"/>
      <c r="N22" s="119"/>
      <c r="O22" s="119"/>
    </row>
    <row r="23" spans="2:15">
      <c r="B23"/>
      <c r="C23"/>
      <c r="D23"/>
      <c r="E23"/>
      <c r="F23"/>
      <c r="G23"/>
      <c r="H23"/>
      <c r="I23"/>
      <c r="J23"/>
      <c r="K23"/>
      <c r="L23"/>
      <c r="M23"/>
      <c r="N23"/>
      <c r="O23"/>
    </row>
    <row r="24" spans="2:15" ht="14">
      <c r="B24"/>
      <c r="C24" s="195" t="s">
        <v>484</v>
      </c>
      <c r="D24"/>
      <c r="E24"/>
      <c r="F24"/>
      <c r="G24"/>
      <c r="H24"/>
      <c r="I24"/>
      <c r="J24"/>
      <c r="K24"/>
      <c r="L24"/>
      <c r="M24"/>
      <c r="N24"/>
      <c r="O24"/>
    </row>
    <row r="25" spans="2:15">
      <c r="B25"/>
      <c r="C25"/>
      <c r="D25"/>
      <c r="E25"/>
      <c r="F25"/>
      <c r="G25"/>
      <c r="H25"/>
      <c r="I25"/>
      <c r="J25"/>
      <c r="K25"/>
      <c r="L25"/>
      <c r="M25"/>
      <c r="N25"/>
      <c r="O25"/>
    </row>
    <row r="26" spans="2:15">
      <c r="B26"/>
      <c r="C26" s="288" t="s">
        <v>2</v>
      </c>
      <c r="D26"/>
      <c r="E26"/>
      <c r="F26"/>
      <c r="G26"/>
      <c r="H26"/>
      <c r="I26"/>
      <c r="J26"/>
      <c r="K26"/>
      <c r="L26"/>
      <c r="M26"/>
      <c r="N26"/>
      <c r="O26"/>
    </row>
    <row r="27" spans="2:15" ht="14">
      <c r="B27"/>
      <c r="C27" s="217"/>
      <c r="D27"/>
      <c r="E27"/>
      <c r="F27"/>
      <c r="G27"/>
      <c r="H27"/>
      <c r="I27"/>
      <c r="J27"/>
      <c r="K27"/>
      <c r="L27"/>
      <c r="M27"/>
      <c r="N27"/>
      <c r="O27"/>
    </row>
    <row r="28" spans="2:15">
      <c r="B28"/>
      <c r="C28"/>
      <c r="D28"/>
      <c r="E28"/>
      <c r="F28"/>
      <c r="G28"/>
      <c r="H28"/>
      <c r="I28"/>
      <c r="J28"/>
      <c r="K28"/>
      <c r="L28"/>
      <c r="M28"/>
      <c r="N28"/>
      <c r="O28"/>
    </row>
    <row r="29" spans="2:15" s="14" customFormat="1" ht="14">
      <c r="B29" s="119"/>
      <c r="C29" s="217"/>
      <c r="D29" s="219"/>
      <c r="E29" s="119"/>
      <c r="F29" s="119"/>
      <c r="G29" s="119"/>
      <c r="H29" s="119"/>
      <c r="I29" s="119"/>
      <c r="J29" s="119"/>
      <c r="K29" s="119"/>
      <c r="L29" s="119"/>
      <c r="M29" s="119"/>
      <c r="N29" s="119"/>
      <c r="O29" s="119"/>
    </row>
    <row r="30" spans="2:15" ht="14">
      <c r="B30"/>
      <c r="C30" s="219"/>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ht="19">
      <c r="B60" s="642" t="s">
        <v>1</v>
      </c>
      <c r="C60" s="642"/>
      <c r="D60" s="642"/>
      <c r="E60" s="642"/>
      <c r="F60" s="642"/>
      <c r="G60" s="642"/>
      <c r="H60" s="642"/>
      <c r="I60" s="642"/>
      <c r="J60" s="642"/>
      <c r="K60" s="642"/>
      <c r="L60" s="642"/>
      <c r="M60" s="642"/>
      <c r="N60" s="642"/>
      <c r="O60" s="642"/>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87" priority="2">
      <formula>$E$16="○"</formula>
    </cfRule>
  </conditionalFormatting>
  <conditionalFormatting sqref="E16:M19">
    <cfRule type="expression" dxfId="86"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740" t="s">
        <v>463</v>
      </c>
      <c r="M2" s="740"/>
      <c r="N2" s="740"/>
      <c r="O2"/>
      <c r="AB2" s="43"/>
      <c r="AC2" s="43"/>
      <c r="AD2" s="43"/>
      <c r="AE2" s="43"/>
      <c r="AF2" s="43"/>
      <c r="AG2" s="43"/>
      <c r="AH2" s="43"/>
    </row>
    <row r="3" spans="2:34" ht="13.5" customHeight="1">
      <c r="B3"/>
      <c r="C3"/>
      <c r="D3"/>
      <c r="E3"/>
      <c r="F3"/>
      <c r="G3"/>
      <c r="H3"/>
      <c r="I3"/>
      <c r="J3"/>
      <c r="K3"/>
      <c r="L3" s="1336" t="s">
        <v>437</v>
      </c>
      <c r="M3" s="1336"/>
      <c r="N3" s="1336"/>
      <c r="O3"/>
    </row>
    <row r="4" spans="2:34" ht="13.5" customHeight="1">
      <c r="B4"/>
      <c r="C4"/>
      <c r="D4"/>
      <c r="E4"/>
      <c r="F4"/>
      <c r="G4"/>
      <c r="H4"/>
      <c r="I4"/>
      <c r="J4"/>
      <c r="K4"/>
      <c r="L4" s="1336"/>
      <c r="M4" s="1336"/>
      <c r="N4" s="1336"/>
      <c r="O4"/>
    </row>
    <row r="5" spans="2:34" ht="13.5" customHeight="1">
      <c r="B5"/>
      <c r="C5"/>
      <c r="D5"/>
      <c r="E5"/>
      <c r="F5"/>
      <c r="G5"/>
      <c r="H5"/>
      <c r="I5"/>
      <c r="J5"/>
      <c r="K5"/>
      <c r="L5" s="1336"/>
      <c r="M5" s="1336"/>
      <c r="N5" s="1336"/>
      <c r="O5"/>
    </row>
    <row r="6" spans="2:34" s="14" customFormat="1" ht="14">
      <c r="B6" s="119"/>
      <c r="C6" s="196"/>
      <c r="D6" s="119"/>
      <c r="E6" s="119"/>
      <c r="F6" s="119"/>
      <c r="G6" s="119"/>
      <c r="H6" s="119"/>
      <c r="I6" s="119"/>
      <c r="J6" s="119"/>
      <c r="K6" s="119"/>
      <c r="L6" s="119"/>
      <c r="M6" s="119"/>
      <c r="N6" s="119"/>
      <c r="O6" s="119"/>
    </row>
    <row r="7" spans="2:34" s="14" customFormat="1" ht="14">
      <c r="B7" s="119"/>
      <c r="C7" s="196"/>
      <c r="D7" s="119"/>
      <c r="E7" s="119"/>
      <c r="F7" s="119"/>
      <c r="G7" s="119"/>
      <c r="H7" s="119"/>
      <c r="I7" s="119"/>
      <c r="J7" s="119"/>
      <c r="K7" s="119"/>
      <c r="L7" s="119"/>
      <c r="M7" s="119"/>
      <c r="N7" s="119"/>
      <c r="O7" s="119"/>
    </row>
    <row r="8" spans="2:34">
      <c r="B8"/>
      <c r="C8"/>
      <c r="D8"/>
      <c r="E8"/>
      <c r="F8"/>
      <c r="G8"/>
      <c r="H8"/>
      <c r="I8"/>
      <c r="J8"/>
      <c r="K8"/>
      <c r="L8"/>
      <c r="M8"/>
      <c r="N8"/>
      <c r="O8"/>
    </row>
    <row r="9" spans="2:34" ht="16.5">
      <c r="B9" s="759" t="s">
        <v>344</v>
      </c>
      <c r="C9" s="759"/>
      <c r="D9" s="759"/>
      <c r="E9" s="759"/>
      <c r="F9" s="759"/>
      <c r="G9" s="759"/>
      <c r="H9" s="759"/>
      <c r="I9" s="759"/>
      <c r="J9" s="759"/>
      <c r="K9" s="759"/>
      <c r="L9" s="759"/>
      <c r="M9" s="759"/>
      <c r="N9" s="759"/>
      <c r="O9"/>
    </row>
    <row r="10" spans="2:34" s="14" customFormat="1" ht="14">
      <c r="B10" s="119"/>
      <c r="C10" s="196"/>
      <c r="D10" s="119"/>
      <c r="E10" s="119"/>
      <c r="F10" s="119"/>
      <c r="G10" s="119"/>
      <c r="H10" s="119"/>
      <c r="I10" s="119"/>
      <c r="J10" s="119"/>
      <c r="K10" s="119"/>
      <c r="L10" s="119"/>
      <c r="M10" s="119"/>
      <c r="N10" s="119"/>
      <c r="O10" s="119"/>
    </row>
    <row r="11" spans="2:34">
      <c r="B11" s="304"/>
      <c r="C11" s="304"/>
      <c r="D11" s="304"/>
      <c r="E11" s="304"/>
      <c r="F11" s="304"/>
      <c r="G11" s="304"/>
      <c r="H11" s="304"/>
      <c r="I11" s="304"/>
      <c r="J11" s="304"/>
      <c r="K11" s="304"/>
      <c r="L11" s="304"/>
      <c r="M11" s="304"/>
      <c r="N11" s="304"/>
      <c r="O11"/>
    </row>
    <row r="12" spans="2:34" ht="27" customHeight="1">
      <c r="B12" s="305"/>
      <c r="C12" s="1514" t="s">
        <v>355</v>
      </c>
      <c r="D12" s="1515"/>
      <c r="E12" s="1585"/>
      <c r="F12" s="1586"/>
      <c r="G12" s="1589" t="s">
        <v>345</v>
      </c>
      <c r="H12" s="1590"/>
      <c r="I12" s="1591"/>
      <c r="J12" s="1591"/>
      <c r="K12" s="1591"/>
      <c r="L12" s="1591"/>
      <c r="M12" s="1592"/>
      <c r="N12" s="306"/>
      <c r="O12"/>
    </row>
    <row r="13" spans="2:34" ht="27" customHeight="1">
      <c r="B13" s="305"/>
      <c r="C13" s="1516"/>
      <c r="D13" s="1517"/>
      <c r="E13" s="1587"/>
      <c r="F13" s="1588"/>
      <c r="G13" s="1593"/>
      <c r="H13" s="1594"/>
      <c r="I13" s="1595"/>
      <c r="J13" s="1595"/>
      <c r="K13" s="1595"/>
      <c r="L13" s="1595"/>
      <c r="M13" s="1596"/>
      <c r="N13" s="306"/>
      <c r="O13" s="192"/>
    </row>
    <row r="14" spans="2:34" ht="27" customHeight="1">
      <c r="B14" s="305"/>
      <c r="C14" s="1516"/>
      <c r="D14" s="1517"/>
      <c r="E14" s="1585"/>
      <c r="F14" s="1586"/>
      <c r="G14" s="1427" t="s">
        <v>8</v>
      </c>
      <c r="H14" s="1428"/>
      <c r="I14" s="1428"/>
      <c r="J14" s="1428"/>
      <c r="K14" s="1428"/>
      <c r="L14" s="1428"/>
      <c r="M14" s="1429"/>
      <c r="N14" s="306"/>
      <c r="O14"/>
    </row>
    <row r="15" spans="2:34" ht="27" customHeight="1">
      <c r="B15" s="305"/>
      <c r="C15" s="1518"/>
      <c r="D15" s="1519"/>
      <c r="E15" s="1587"/>
      <c r="F15" s="1588"/>
      <c r="G15" s="1430"/>
      <c r="H15" s="1431"/>
      <c r="I15" s="1431"/>
      <c r="J15" s="1431"/>
      <c r="K15" s="1431"/>
      <c r="L15" s="1431"/>
      <c r="M15" s="1432"/>
      <c r="N15" s="305"/>
      <c r="O15"/>
    </row>
    <row r="16" spans="2:34" ht="13.5" customHeight="1">
      <c r="B16" s="305"/>
      <c r="C16" s="305"/>
      <c r="D16" s="305"/>
      <c r="E16" s="3" t="str">
        <f>IF(COUNTBLANK(E12:F15)=8,"　↑　該当する方に○",IF(COUNTBLANK(E12:F15)=6,"　↑　いずれか１つに○",""))</f>
        <v>　↑　該当する方に○</v>
      </c>
      <c r="F16" s="76"/>
      <c r="G16" s="305"/>
      <c r="H16" s="305"/>
      <c r="I16" s="305"/>
      <c r="J16" s="305"/>
      <c r="K16" s="305"/>
      <c r="L16" s="305"/>
      <c r="M16" s="305"/>
      <c r="N16" s="305"/>
      <c r="O16"/>
    </row>
    <row r="17" spans="2:15" ht="13.5" customHeight="1">
      <c r="B17" s="305"/>
      <c r="C17" s="305"/>
      <c r="D17" s="305"/>
      <c r="E17" s="307"/>
      <c r="F17" s="305"/>
      <c r="G17" s="305"/>
      <c r="H17" s="305"/>
      <c r="I17" s="305"/>
      <c r="J17" s="305"/>
      <c r="K17" s="305"/>
      <c r="L17" s="305"/>
      <c r="M17" s="305"/>
      <c r="N17" s="305"/>
      <c r="O17"/>
    </row>
    <row r="18" spans="2:15" s="14" customFormat="1" ht="14">
      <c r="B18" s="306"/>
      <c r="C18" s="195"/>
      <c r="D18" s="306"/>
      <c r="E18" s="306"/>
      <c r="F18" s="306"/>
      <c r="G18" s="306"/>
      <c r="H18" s="306"/>
      <c r="I18" s="306"/>
      <c r="J18" s="306"/>
      <c r="K18" s="306"/>
      <c r="L18" s="306"/>
      <c r="M18" s="306"/>
      <c r="N18" s="306"/>
      <c r="O18" s="119"/>
    </row>
    <row r="19" spans="2:15" s="14" customFormat="1" ht="14">
      <c r="B19" s="119"/>
      <c r="C19" s="196"/>
      <c r="D19" s="119"/>
      <c r="E19" s="119"/>
      <c r="F19" s="119"/>
      <c r="G19" s="119"/>
      <c r="H19" s="119"/>
      <c r="I19" s="119"/>
      <c r="J19" s="119"/>
      <c r="K19" s="119"/>
      <c r="L19" s="119"/>
      <c r="M19" s="119"/>
      <c r="N19" s="119"/>
      <c r="O19" s="119"/>
    </row>
    <row r="20" spans="2:15" s="14" customFormat="1" ht="14">
      <c r="B20" s="119"/>
      <c r="C20" s="196"/>
      <c r="D20" s="119"/>
      <c r="E20" s="119"/>
      <c r="F20" s="119"/>
      <c r="G20" s="119"/>
      <c r="H20" s="119"/>
      <c r="I20" s="119"/>
      <c r="J20" s="119"/>
      <c r="K20" s="119"/>
      <c r="L20" s="119"/>
      <c r="M20" s="119"/>
      <c r="N20" s="119"/>
      <c r="O20" s="119"/>
    </row>
    <row r="21" spans="2:15" ht="15" customHeight="1">
      <c r="B21" s="305"/>
      <c r="C21" s="305"/>
      <c r="D21" s="305"/>
      <c r="E21" s="305"/>
      <c r="F21" s="305"/>
      <c r="G21" s="305"/>
      <c r="H21" s="305"/>
      <c r="I21" s="305"/>
      <c r="J21" s="305"/>
      <c r="K21" s="305"/>
      <c r="L21" s="305"/>
      <c r="M21" s="305"/>
      <c r="N21" s="305"/>
      <c r="O21"/>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c r="B24" s="119"/>
      <c r="C24" s="157" t="s">
        <v>346</v>
      </c>
      <c r="D24" s="156"/>
      <c r="E24" s="156"/>
      <c r="F24" s="156"/>
      <c r="G24" s="156"/>
      <c r="H24" s="156"/>
      <c r="I24" s="156"/>
      <c r="J24" s="156"/>
      <c r="K24" s="156"/>
      <c r="L24" s="156"/>
      <c r="M24" s="156"/>
      <c r="N24" s="119"/>
      <c r="O24" s="119"/>
    </row>
    <row r="25" spans="2:15" s="14" customFormat="1" ht="13.5" customHeight="1">
      <c r="B25" s="119"/>
      <c r="C25" s="1575" t="s">
        <v>347</v>
      </c>
      <c r="D25" s="1201"/>
      <c r="E25" s="1576"/>
      <c r="F25" s="1577"/>
      <c r="G25" s="1577"/>
      <c r="H25" s="1577"/>
      <c r="I25" s="1577"/>
      <c r="J25" s="1577"/>
      <c r="K25" s="1577"/>
      <c r="L25" s="1577"/>
      <c r="M25" s="1578"/>
      <c r="N25" s="119"/>
      <c r="O25" s="119"/>
    </row>
    <row r="26" spans="2:15" s="14" customFormat="1">
      <c r="B26" s="119"/>
      <c r="C26" s="1201"/>
      <c r="D26" s="1201"/>
      <c r="E26" s="1579"/>
      <c r="F26" s="1580"/>
      <c r="G26" s="1580"/>
      <c r="H26" s="1580"/>
      <c r="I26" s="1580"/>
      <c r="J26" s="1580"/>
      <c r="K26" s="1580"/>
      <c r="L26" s="1580"/>
      <c r="M26" s="1581"/>
      <c r="N26" s="119"/>
      <c r="O26" s="119"/>
    </row>
    <row r="27" spans="2:15" s="14" customFormat="1">
      <c r="B27" s="119"/>
      <c r="C27" s="1201"/>
      <c r="D27" s="1201"/>
      <c r="E27" s="1582"/>
      <c r="F27" s="1583"/>
      <c r="G27" s="1583"/>
      <c r="H27" s="1583"/>
      <c r="I27" s="1583"/>
      <c r="J27" s="1583"/>
      <c r="K27" s="1583"/>
      <c r="L27" s="1583"/>
      <c r="M27" s="1584"/>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3.5" customHeight="1">
      <c r="B30" s="119"/>
      <c r="C30" s="195" t="s">
        <v>2</v>
      </c>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5" t="s">
        <v>348</v>
      </c>
      <c r="D32" s="119"/>
      <c r="E32" s="119"/>
      <c r="F32" s="119"/>
      <c r="G32" s="119"/>
      <c r="H32" s="119"/>
      <c r="I32" s="119"/>
      <c r="J32" s="119"/>
      <c r="K32" s="119"/>
      <c r="L32" s="119"/>
      <c r="M32" s="119"/>
      <c r="N32" s="119"/>
      <c r="O32" s="119"/>
    </row>
    <row r="33" spans="2:15" s="14" customFormat="1" ht="13.5" customHeight="1">
      <c r="B33" s="119"/>
      <c r="C33" s="195" t="s">
        <v>349</v>
      </c>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3.5" customHeight="1">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3.5" customHeight="1">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3.5" customHeight="1">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3.5" customHeight="1">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s="14" customFormat="1" ht="13.5" customHeight="1">
      <c r="B53" s="119"/>
      <c r="C53" s="196"/>
      <c r="D53" s="119"/>
      <c r="E53" s="119"/>
      <c r="F53" s="119"/>
      <c r="G53" s="119"/>
      <c r="H53" s="119"/>
      <c r="I53" s="119"/>
      <c r="J53" s="119"/>
      <c r="K53" s="119"/>
      <c r="L53" s="119"/>
      <c r="M53" s="119"/>
      <c r="N53" s="119"/>
      <c r="O53" s="119"/>
    </row>
    <row r="54" spans="2:15" s="14" customFormat="1" ht="14">
      <c r="B54" s="119"/>
      <c r="C54" s="196"/>
      <c r="D54" s="119"/>
      <c r="E54" s="119"/>
      <c r="F54" s="119"/>
      <c r="G54" s="119"/>
      <c r="H54" s="119"/>
      <c r="I54" s="119"/>
      <c r="J54" s="119"/>
      <c r="K54" s="119"/>
      <c r="L54" s="119"/>
      <c r="M54" s="119"/>
      <c r="N54" s="119"/>
      <c r="O54" s="119"/>
    </row>
    <row r="55" spans="2:15" s="14" customFormat="1" ht="14">
      <c r="B55" s="119"/>
      <c r="C55" s="195"/>
      <c r="D55" s="306"/>
      <c r="E55" s="306"/>
      <c r="F55" s="306"/>
      <c r="G55" s="306"/>
      <c r="H55" s="306"/>
      <c r="I55" s="306"/>
      <c r="J55" s="306"/>
      <c r="K55" s="306"/>
      <c r="L55" s="119"/>
      <c r="M55" s="119"/>
      <c r="N55" s="119"/>
      <c r="O55" s="119"/>
    </row>
    <row r="56" spans="2:15" s="14" customFormat="1" ht="12.75" customHeight="1">
      <c r="B56" s="119"/>
      <c r="C56" s="196"/>
      <c r="D56" s="119"/>
      <c r="E56" s="119"/>
      <c r="F56" s="119"/>
      <c r="G56" s="119"/>
      <c r="H56" s="119"/>
      <c r="I56" s="119"/>
      <c r="J56" s="119"/>
      <c r="K56" s="119"/>
      <c r="L56" s="119"/>
      <c r="M56" s="119"/>
      <c r="N56" s="119"/>
      <c r="O56" s="119"/>
    </row>
    <row r="57" spans="2:15" ht="19">
      <c r="B57" s="642" t="s">
        <v>1</v>
      </c>
      <c r="C57" s="642"/>
      <c r="D57" s="642"/>
      <c r="E57" s="642"/>
      <c r="F57" s="642"/>
      <c r="G57" s="642"/>
      <c r="H57" s="642"/>
      <c r="I57" s="642"/>
      <c r="J57" s="642"/>
      <c r="K57" s="642"/>
      <c r="L57" s="642"/>
      <c r="M57" s="642"/>
      <c r="N57" s="642"/>
      <c r="O57" s="642"/>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M13">
    <cfRule type="expression" dxfId="85" priority="1" stopIfTrue="1">
      <formula>$E$14="○"</formula>
    </cfRule>
  </conditionalFormatting>
  <conditionalFormatting sqref="E12:M15">
    <cfRule type="expression" dxfId="84" priority="2" stopIfTrue="1">
      <formula>#REF!="○"</formula>
    </cfRule>
  </conditionalFormatting>
  <conditionalFormatting sqref="E14:M15">
    <cfRule type="expression" dxfId="83" priority="10" stopIfTrue="1">
      <formula>$E$12="○"</formula>
    </cfRule>
    <cfRule type="expression" dxfId="82" priority="11" stopIfTrue="1">
      <formula>#REF!="○"</formula>
    </cfRule>
  </conditionalFormatting>
  <conditionalFormatting sqref="E25:M27">
    <cfRule type="expression" dxfId="81" priority="4" stopIfTrue="1">
      <formula>COUNTIF($E$12:$F$23,"○")&gt;1</formula>
    </cfRule>
    <cfRule type="expression" dxfId="80" priority="5" stopIfTrue="1">
      <formula>$E$12="○"</formula>
    </cfRule>
    <cfRule type="expression" dxfId="79" priority="6" stopIfTrue="1">
      <formula>$E$15="○"</formula>
    </cfRule>
    <cfRule type="expression" dxfId="78" priority="7" stopIfTrue="1">
      <formula>$E$18="○"</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election activeCell="E12" sqref="E12:F14"/>
    </sheetView>
  </sheetViews>
  <sheetFormatPr defaultColWidth="9" defaultRowHeight="13"/>
  <cols>
    <col min="1" max="1" width="3.7265625" style="84" customWidth="1"/>
    <col min="2" max="14" width="6.453125" style="84" customWidth="1"/>
    <col min="15" max="15" width="2.453125" style="84" customWidth="1"/>
    <col min="16" max="16" width="3.7265625" style="84" customWidth="1"/>
    <col min="17" max="16384" width="9" style="84"/>
  </cols>
  <sheetData>
    <row r="1" spans="2:34" ht="22.5" customHeight="1"/>
    <row r="2" spans="2:34" ht="25.5">
      <c r="B2" s="265"/>
      <c r="C2" s="265"/>
      <c r="D2" s="265"/>
      <c r="E2" s="265"/>
      <c r="F2" s="265"/>
      <c r="G2" s="265"/>
      <c r="H2" s="265"/>
      <c r="I2" s="265"/>
      <c r="J2" s="265"/>
      <c r="K2" s="266"/>
      <c r="L2" s="740" t="s">
        <v>463</v>
      </c>
      <c r="M2" s="740"/>
      <c r="N2" s="740"/>
      <c r="O2" s="244"/>
      <c r="AB2" s="85"/>
      <c r="AC2" s="85"/>
      <c r="AD2" s="85"/>
      <c r="AE2" s="85"/>
      <c r="AF2" s="85"/>
      <c r="AG2" s="85"/>
      <c r="AH2" s="85"/>
    </row>
    <row r="3" spans="2:34">
      <c r="B3" s="265"/>
      <c r="C3" s="265"/>
      <c r="D3" s="265"/>
      <c r="E3" s="265"/>
      <c r="F3" s="265"/>
      <c r="G3" s="265"/>
      <c r="H3" s="265"/>
      <c r="I3" s="265"/>
      <c r="J3" s="265"/>
      <c r="K3" s="265"/>
      <c r="L3" s="1309" t="s">
        <v>460</v>
      </c>
      <c r="M3" s="1309"/>
      <c r="N3" s="1309"/>
      <c r="O3" s="244"/>
    </row>
    <row r="4" spans="2:34">
      <c r="B4" s="265"/>
      <c r="C4" s="265"/>
      <c r="D4" s="265"/>
      <c r="E4" s="265"/>
      <c r="F4" s="265"/>
      <c r="G4" s="265"/>
      <c r="H4" s="265"/>
      <c r="I4" s="265"/>
      <c r="J4" s="265"/>
      <c r="K4" s="265"/>
      <c r="L4" s="1309"/>
      <c r="M4" s="1309"/>
      <c r="N4" s="1309"/>
      <c r="O4" s="244"/>
    </row>
    <row r="5" spans="2:34">
      <c r="B5" s="265"/>
      <c r="C5" s="265"/>
      <c r="D5" s="265"/>
      <c r="E5" s="265"/>
      <c r="F5" s="265"/>
      <c r="G5" s="265"/>
      <c r="H5" s="265"/>
      <c r="I5" s="265"/>
      <c r="J5" s="265"/>
      <c r="K5" s="265"/>
      <c r="L5" s="1309"/>
      <c r="M5" s="1309"/>
      <c r="N5" s="1309"/>
      <c r="O5" s="244"/>
    </row>
    <row r="6" spans="2:34">
      <c r="B6" s="265"/>
      <c r="C6" s="265"/>
      <c r="D6" s="265"/>
      <c r="E6" s="265"/>
      <c r="F6" s="265"/>
      <c r="G6" s="265"/>
      <c r="H6" s="265"/>
      <c r="I6" s="265"/>
      <c r="J6" s="265"/>
      <c r="K6" s="265"/>
      <c r="L6" s="265"/>
      <c r="M6" s="265"/>
      <c r="N6" s="265"/>
      <c r="O6" s="244"/>
    </row>
    <row r="7" spans="2:34">
      <c r="B7" s="265"/>
      <c r="C7" s="265"/>
      <c r="D7" s="265"/>
      <c r="E7" s="265"/>
      <c r="F7" s="265"/>
      <c r="G7" s="265"/>
      <c r="H7" s="265"/>
      <c r="I7" s="265"/>
      <c r="J7" s="265"/>
      <c r="K7" s="265"/>
      <c r="L7" s="265"/>
      <c r="M7" s="265"/>
      <c r="N7" s="265"/>
      <c r="O7" s="244"/>
    </row>
    <row r="8" spans="2:34">
      <c r="B8" s="265"/>
      <c r="C8" s="265"/>
      <c r="D8" s="265"/>
      <c r="E8" s="265"/>
      <c r="F8" s="265"/>
      <c r="G8" s="265"/>
      <c r="H8" s="265"/>
      <c r="I8" s="265"/>
      <c r="J8" s="265"/>
      <c r="K8" s="265"/>
      <c r="L8" s="265"/>
      <c r="M8" s="265"/>
      <c r="N8" s="265"/>
      <c r="O8" s="244"/>
    </row>
    <row r="9" spans="2:34" ht="16.5">
      <c r="B9" s="1597" t="s">
        <v>461</v>
      </c>
      <c r="C9" s="1597"/>
      <c r="D9" s="1597"/>
      <c r="E9" s="1597"/>
      <c r="F9" s="1597"/>
      <c r="G9" s="1597"/>
      <c r="H9" s="1597"/>
      <c r="I9" s="1597"/>
      <c r="J9" s="1597"/>
      <c r="K9" s="1597"/>
      <c r="L9" s="1597"/>
      <c r="M9" s="1597"/>
      <c r="N9" s="1597"/>
      <c r="O9" s="244"/>
    </row>
    <row r="10" spans="2:34">
      <c r="B10" s="267"/>
      <c r="C10" s="267"/>
      <c r="D10" s="267"/>
      <c r="E10" s="267"/>
      <c r="F10" s="267"/>
      <c r="G10" s="267"/>
      <c r="H10" s="267"/>
      <c r="I10" s="267"/>
      <c r="J10" s="267"/>
      <c r="K10" s="267"/>
      <c r="L10" s="267"/>
      <c r="M10" s="267"/>
      <c r="N10" s="267"/>
      <c r="O10" s="244"/>
    </row>
    <row r="11" spans="2:34">
      <c r="B11" s="265"/>
      <c r="C11" s="308" t="s">
        <v>476</v>
      </c>
      <c r="D11" s="265"/>
      <c r="E11" s="265"/>
      <c r="F11" s="265"/>
      <c r="G11" s="265"/>
      <c r="H11" s="265"/>
      <c r="I11" s="265"/>
      <c r="J11" s="265"/>
      <c r="K11" s="265"/>
      <c r="L11" s="265"/>
      <c r="M11" s="265"/>
      <c r="N11" s="265"/>
      <c r="O11" s="244"/>
    </row>
    <row r="12" spans="2:34">
      <c r="B12" s="265"/>
      <c r="C12" s="1598" t="s">
        <v>462</v>
      </c>
      <c r="D12" s="1599"/>
      <c r="E12" s="1353"/>
      <c r="F12" s="1354"/>
      <c r="G12" s="1317" t="s">
        <v>145</v>
      </c>
      <c r="H12" s="1317"/>
      <c r="I12" s="1317"/>
      <c r="J12" s="1317"/>
      <c r="K12" s="1317"/>
      <c r="L12" s="1317"/>
      <c r="M12" s="1318"/>
      <c r="N12" s="268"/>
      <c r="O12" s="244"/>
    </row>
    <row r="13" spans="2:34">
      <c r="B13" s="265"/>
      <c r="C13" s="1600"/>
      <c r="D13" s="1601"/>
      <c r="E13" s="1355"/>
      <c r="F13" s="1356"/>
      <c r="G13" s="1319"/>
      <c r="H13" s="1319"/>
      <c r="I13" s="1319"/>
      <c r="J13" s="1319"/>
      <c r="K13" s="1319"/>
      <c r="L13" s="1319"/>
      <c r="M13" s="1320"/>
      <c r="N13" s="268"/>
      <c r="O13" s="284"/>
    </row>
    <row r="14" spans="2:34">
      <c r="B14" s="265"/>
      <c r="C14" s="1600"/>
      <c r="D14" s="1601"/>
      <c r="E14" s="1357"/>
      <c r="F14" s="1358"/>
      <c r="G14" s="1321"/>
      <c r="H14" s="1321"/>
      <c r="I14" s="1321"/>
      <c r="J14" s="1321"/>
      <c r="K14" s="1321"/>
      <c r="L14" s="1321"/>
      <c r="M14" s="1322"/>
      <c r="N14" s="268"/>
      <c r="O14" s="244"/>
    </row>
    <row r="15" spans="2:34">
      <c r="B15" s="265"/>
      <c r="C15" s="1600"/>
      <c r="D15" s="1601"/>
      <c r="E15" s="1353"/>
      <c r="F15" s="1354"/>
      <c r="G15" s="1323" t="s">
        <v>139</v>
      </c>
      <c r="H15" s="1323"/>
      <c r="I15" s="1323"/>
      <c r="J15" s="1323"/>
      <c r="K15" s="1323"/>
      <c r="L15" s="1323"/>
      <c r="M15" s="1324"/>
      <c r="N15" s="268"/>
      <c r="O15" s="244"/>
    </row>
    <row r="16" spans="2:34">
      <c r="B16" s="265"/>
      <c r="C16" s="1600"/>
      <c r="D16" s="1601"/>
      <c r="E16" s="1355"/>
      <c r="F16" s="1356"/>
      <c r="G16" s="1325"/>
      <c r="H16" s="1325"/>
      <c r="I16" s="1325"/>
      <c r="J16" s="1325"/>
      <c r="K16" s="1325"/>
      <c r="L16" s="1325"/>
      <c r="M16" s="1326"/>
      <c r="N16" s="268"/>
      <c r="O16" s="244"/>
    </row>
    <row r="17" spans="2:15">
      <c r="B17" s="265"/>
      <c r="C17" s="1602"/>
      <c r="D17" s="1603"/>
      <c r="E17" s="1357"/>
      <c r="F17" s="1358"/>
      <c r="G17" s="1327"/>
      <c r="H17" s="1327"/>
      <c r="I17" s="1327"/>
      <c r="J17" s="1327"/>
      <c r="K17" s="1327"/>
      <c r="L17" s="1327"/>
      <c r="M17" s="1328"/>
      <c r="N17" s="265"/>
      <c r="O17" s="244"/>
    </row>
    <row r="18" spans="2:15">
      <c r="B18" s="265"/>
      <c r="C18" s="265"/>
      <c r="D18" s="265"/>
      <c r="E18" s="87" t="str">
        <f>IF(COUNTBLANK(E12:F17)=12,"　↑　該当する方に○",IF(COUNTBLANK(E12:F17)=10,"　↑　どちらか一方に○",""))</f>
        <v>　↑　該当する方に○</v>
      </c>
      <c r="F18" s="25"/>
      <c r="G18" s="265"/>
      <c r="H18" s="265"/>
      <c r="I18" s="265"/>
      <c r="J18" s="265"/>
      <c r="K18" s="265"/>
      <c r="L18" s="265"/>
      <c r="M18" s="265"/>
      <c r="N18" s="265"/>
      <c r="O18" s="244"/>
    </row>
    <row r="19" spans="2:15">
      <c r="B19" s="265"/>
      <c r="C19" s="265"/>
      <c r="D19" s="265"/>
      <c r="E19" s="265"/>
      <c r="F19" s="265"/>
      <c r="G19" s="265"/>
      <c r="H19" s="265"/>
      <c r="I19" s="265"/>
      <c r="J19" s="265"/>
      <c r="K19" s="265"/>
      <c r="L19" s="265"/>
      <c r="M19" s="265"/>
      <c r="N19" s="265"/>
      <c r="O19" s="244"/>
    </row>
    <row r="20" spans="2:15" ht="14">
      <c r="B20" s="265"/>
      <c r="C20" s="170" t="s">
        <v>2</v>
      </c>
      <c r="D20" s="265"/>
      <c r="E20" s="265"/>
      <c r="F20" s="265"/>
      <c r="G20" s="265"/>
      <c r="H20" s="265"/>
      <c r="I20" s="265"/>
      <c r="J20" s="265"/>
      <c r="K20" s="265"/>
      <c r="L20" s="265"/>
      <c r="M20" s="265"/>
      <c r="N20" s="265"/>
      <c r="O20" s="244"/>
    </row>
    <row r="21" spans="2:15">
      <c r="B21" s="265"/>
      <c r="C21" s="265"/>
      <c r="D21" s="265"/>
      <c r="E21" s="309"/>
      <c r="F21" s="265"/>
      <c r="G21" s="265"/>
      <c r="H21" s="265"/>
      <c r="I21" s="265"/>
      <c r="J21" s="265"/>
      <c r="K21" s="265"/>
      <c r="L21" s="265"/>
      <c r="M21" s="265"/>
      <c r="N21" s="265"/>
      <c r="O21" s="244"/>
    </row>
    <row r="22" spans="2:15" ht="14">
      <c r="B22" s="272"/>
      <c r="C22" s="274"/>
      <c r="D22" s="272"/>
      <c r="E22" s="272"/>
      <c r="F22" s="272"/>
      <c r="G22" s="272"/>
      <c r="H22" s="272"/>
      <c r="I22" s="272"/>
      <c r="J22" s="272"/>
      <c r="K22" s="272"/>
      <c r="L22" s="272"/>
      <c r="M22" s="272"/>
      <c r="N22" s="272"/>
      <c r="O22" s="244"/>
    </row>
    <row r="23" spans="2:15">
      <c r="B23" s="265"/>
      <c r="C23" s="265"/>
      <c r="D23" s="265"/>
      <c r="E23" s="309"/>
      <c r="F23" s="265"/>
      <c r="G23" s="265"/>
      <c r="H23" s="265"/>
      <c r="I23" s="265"/>
      <c r="J23" s="265"/>
      <c r="K23" s="265"/>
      <c r="L23" s="265"/>
      <c r="M23" s="265"/>
      <c r="N23" s="265"/>
      <c r="O23" s="244"/>
    </row>
    <row r="24" spans="2:15">
      <c r="B24" s="265"/>
      <c r="C24" s="156"/>
      <c r="D24" s="265"/>
      <c r="E24" s="265"/>
      <c r="F24" s="265"/>
      <c r="G24" s="265"/>
      <c r="H24" s="265"/>
      <c r="I24" s="265"/>
      <c r="J24" s="265"/>
      <c r="K24" s="265"/>
      <c r="L24" s="265"/>
      <c r="M24" s="265"/>
      <c r="N24" s="265"/>
      <c r="O24" s="244"/>
    </row>
    <row r="25" spans="2:15">
      <c r="B25" s="272"/>
      <c r="C25" s="275"/>
      <c r="D25" s="272"/>
      <c r="E25" s="272"/>
      <c r="F25" s="272"/>
      <c r="G25" s="272"/>
      <c r="H25" s="272"/>
      <c r="I25" s="272"/>
      <c r="J25" s="272"/>
      <c r="K25" s="272"/>
      <c r="L25" s="272"/>
      <c r="M25" s="272"/>
      <c r="N25" s="272"/>
      <c r="O25" s="244"/>
    </row>
    <row r="26" spans="2:15">
      <c r="B26" s="249"/>
      <c r="C26" s="249"/>
      <c r="D26" s="249"/>
      <c r="E26" s="249"/>
      <c r="F26" s="249"/>
      <c r="G26" s="249"/>
      <c r="H26" s="249"/>
      <c r="I26" s="249"/>
      <c r="J26" s="249"/>
      <c r="K26" s="249"/>
      <c r="L26" s="249"/>
      <c r="M26" s="249"/>
      <c r="N26" s="249"/>
      <c r="O26" s="244"/>
    </row>
    <row r="27" spans="2:15">
      <c r="B27" s="265"/>
      <c r="C27" s="265"/>
      <c r="D27" s="265"/>
      <c r="E27" s="265"/>
      <c r="F27" s="265"/>
      <c r="G27" s="265"/>
      <c r="H27" s="265"/>
      <c r="I27" s="265"/>
      <c r="J27" s="265"/>
      <c r="K27" s="265"/>
      <c r="L27" s="265"/>
      <c r="M27" s="265"/>
      <c r="N27" s="265"/>
      <c r="O27" s="244"/>
    </row>
    <row r="28" spans="2:15">
      <c r="B28" s="249"/>
      <c r="C28" s="249"/>
      <c r="D28" s="249"/>
      <c r="E28" s="249"/>
      <c r="F28" s="249"/>
      <c r="G28" s="249"/>
      <c r="H28" s="249"/>
      <c r="I28" s="249"/>
      <c r="J28" s="249"/>
      <c r="K28" s="249"/>
      <c r="L28" s="249"/>
      <c r="M28" s="249"/>
      <c r="N28" s="249"/>
      <c r="O28" s="244"/>
    </row>
    <row r="29" spans="2:15">
      <c r="B29" s="249"/>
      <c r="C29" s="249"/>
      <c r="D29" s="249"/>
      <c r="E29" s="249"/>
      <c r="F29" s="249"/>
      <c r="G29" s="249"/>
      <c r="H29" s="249"/>
      <c r="I29" s="249"/>
      <c r="J29" s="249"/>
      <c r="K29" s="249"/>
      <c r="L29" s="249"/>
      <c r="M29" s="249"/>
      <c r="N29" s="249"/>
      <c r="O29" s="244"/>
    </row>
    <row r="30" spans="2:15">
      <c r="B30" s="249"/>
      <c r="C30" s="249"/>
      <c r="D30" s="249"/>
      <c r="E30" s="249"/>
      <c r="F30" s="249"/>
      <c r="G30" s="249"/>
      <c r="H30" s="249"/>
      <c r="I30" s="249"/>
      <c r="J30" s="249"/>
      <c r="K30" s="249"/>
      <c r="L30" s="249"/>
      <c r="M30" s="249"/>
      <c r="N30" s="249"/>
      <c r="O30" s="244"/>
    </row>
    <row r="31" spans="2:15">
      <c r="B31" s="249"/>
      <c r="C31" s="249"/>
      <c r="D31" s="249"/>
      <c r="E31" s="249"/>
      <c r="F31" s="249"/>
      <c r="G31" s="249"/>
      <c r="H31" s="249"/>
      <c r="I31" s="249"/>
      <c r="J31" s="249"/>
      <c r="K31" s="249"/>
      <c r="L31" s="249"/>
      <c r="M31" s="249"/>
      <c r="N31" s="249"/>
      <c r="O31" s="244"/>
    </row>
    <row r="32" spans="2:15">
      <c r="B32" s="249"/>
      <c r="C32" s="249"/>
      <c r="D32" s="249"/>
      <c r="E32" s="249"/>
      <c r="F32" s="249"/>
      <c r="G32" s="249"/>
      <c r="H32" s="249"/>
      <c r="I32" s="249"/>
      <c r="J32" s="249"/>
      <c r="K32" s="249"/>
      <c r="L32" s="249"/>
      <c r="M32" s="249"/>
      <c r="N32" s="249"/>
      <c r="O32" s="244"/>
    </row>
    <row r="33" spans="2:15">
      <c r="B33" s="249"/>
      <c r="C33" s="249"/>
      <c r="D33" s="249"/>
      <c r="E33" s="249"/>
      <c r="F33" s="249"/>
      <c r="G33" s="249"/>
      <c r="H33" s="249"/>
      <c r="I33" s="249"/>
      <c r="J33" s="249"/>
      <c r="K33" s="249"/>
      <c r="L33" s="249"/>
      <c r="M33" s="249"/>
      <c r="N33" s="249"/>
      <c r="O33" s="244"/>
    </row>
    <row r="34" spans="2:15">
      <c r="B34" s="249"/>
      <c r="C34" s="249"/>
      <c r="D34" s="249"/>
      <c r="E34" s="249"/>
      <c r="F34" s="249"/>
      <c r="G34" s="249"/>
      <c r="H34" s="249"/>
      <c r="I34" s="249"/>
      <c r="J34" s="249"/>
      <c r="K34" s="249"/>
      <c r="L34" s="249"/>
      <c r="M34" s="249"/>
      <c r="N34" s="249"/>
      <c r="O34" s="244"/>
    </row>
    <row r="35" spans="2:15">
      <c r="B35" s="249"/>
      <c r="C35" s="249"/>
      <c r="D35" s="249"/>
      <c r="E35" s="249"/>
      <c r="F35" s="249"/>
      <c r="G35" s="249"/>
      <c r="H35" s="249"/>
      <c r="I35" s="249"/>
      <c r="J35" s="249"/>
      <c r="K35" s="249"/>
      <c r="L35" s="249"/>
      <c r="M35" s="249"/>
      <c r="N35" s="249"/>
      <c r="O35" s="244"/>
    </row>
    <row r="36" spans="2:15">
      <c r="B36" s="249"/>
      <c r="C36" s="249"/>
      <c r="D36" s="249"/>
      <c r="E36" s="249"/>
      <c r="F36" s="249"/>
      <c r="G36" s="249"/>
      <c r="H36" s="249"/>
      <c r="I36" s="249"/>
      <c r="J36" s="249"/>
      <c r="K36" s="249"/>
      <c r="L36" s="249"/>
      <c r="M36" s="249"/>
      <c r="N36" s="249"/>
      <c r="O36" s="244"/>
    </row>
    <row r="37" spans="2:15">
      <c r="B37" s="249"/>
      <c r="C37" s="249"/>
      <c r="D37" s="249"/>
      <c r="E37" s="249"/>
      <c r="F37" s="249"/>
      <c r="G37" s="249"/>
      <c r="H37" s="249"/>
      <c r="I37" s="249"/>
      <c r="J37" s="249"/>
      <c r="K37" s="249"/>
      <c r="L37" s="249"/>
      <c r="M37" s="249"/>
      <c r="N37" s="249"/>
      <c r="O37" s="244"/>
    </row>
    <row r="38" spans="2:15">
      <c r="B38" s="249"/>
      <c r="C38" s="249"/>
      <c r="D38" s="249"/>
      <c r="E38" s="249"/>
      <c r="F38" s="249"/>
      <c r="G38" s="249"/>
      <c r="H38" s="249"/>
      <c r="I38" s="249"/>
      <c r="J38" s="249"/>
      <c r="K38" s="249"/>
      <c r="L38" s="249"/>
      <c r="M38" s="249"/>
      <c r="N38" s="249"/>
      <c r="O38" s="244"/>
    </row>
    <row r="39" spans="2:15">
      <c r="B39" s="249"/>
      <c r="C39" s="249"/>
      <c r="D39" s="249"/>
      <c r="E39" s="249"/>
      <c r="F39" s="249"/>
      <c r="G39" s="249"/>
      <c r="H39" s="249"/>
      <c r="I39" s="249"/>
      <c r="J39" s="249"/>
      <c r="K39" s="249"/>
      <c r="L39" s="249"/>
      <c r="M39" s="249"/>
      <c r="N39" s="249"/>
      <c r="O39" s="244"/>
    </row>
    <row r="40" spans="2:15">
      <c r="B40" s="249"/>
      <c r="C40" s="249"/>
      <c r="D40" s="249"/>
      <c r="E40" s="249"/>
      <c r="F40" s="249"/>
      <c r="G40" s="249"/>
      <c r="H40" s="249"/>
      <c r="I40" s="249"/>
      <c r="J40" s="249"/>
      <c r="K40" s="249"/>
      <c r="L40" s="249"/>
      <c r="M40" s="249"/>
      <c r="N40" s="249"/>
      <c r="O40" s="244"/>
    </row>
    <row r="41" spans="2:15">
      <c r="B41" s="249"/>
      <c r="C41" s="249"/>
      <c r="D41" s="249"/>
      <c r="E41" s="249"/>
      <c r="F41" s="249"/>
      <c r="G41" s="249"/>
      <c r="H41" s="249"/>
      <c r="I41" s="249"/>
      <c r="J41" s="249"/>
      <c r="K41" s="249"/>
      <c r="L41" s="249"/>
      <c r="M41" s="249"/>
      <c r="N41" s="249"/>
      <c r="O41" s="244"/>
    </row>
    <row r="42" spans="2:15">
      <c r="B42" s="249"/>
      <c r="C42" s="249"/>
      <c r="D42" s="249"/>
      <c r="E42" s="249"/>
      <c r="F42" s="249"/>
      <c r="G42" s="249"/>
      <c r="H42" s="249"/>
      <c r="I42" s="249"/>
      <c r="J42" s="249"/>
      <c r="K42" s="249"/>
      <c r="L42" s="249"/>
      <c r="M42" s="249"/>
      <c r="N42" s="249"/>
      <c r="O42" s="244"/>
    </row>
    <row r="43" spans="2:15">
      <c r="B43" s="249"/>
      <c r="C43" s="249"/>
      <c r="D43" s="249"/>
      <c r="E43" s="249"/>
      <c r="F43" s="249"/>
      <c r="G43" s="249"/>
      <c r="H43" s="249"/>
      <c r="I43" s="249"/>
      <c r="J43" s="249"/>
      <c r="K43" s="249"/>
      <c r="L43" s="249"/>
      <c r="M43" s="249"/>
      <c r="N43" s="249"/>
      <c r="O43" s="244"/>
    </row>
    <row r="44" spans="2:15">
      <c r="B44" s="249"/>
      <c r="C44" s="249"/>
      <c r="D44" s="249"/>
      <c r="E44" s="249"/>
      <c r="F44" s="249"/>
      <c r="G44" s="249"/>
      <c r="H44" s="249"/>
      <c r="I44" s="249"/>
      <c r="J44" s="249"/>
      <c r="K44" s="249"/>
      <c r="L44" s="249"/>
      <c r="M44" s="249"/>
      <c r="N44" s="249"/>
      <c r="O44" s="244"/>
    </row>
    <row r="45" spans="2:15">
      <c r="B45" s="249"/>
      <c r="C45" s="249"/>
      <c r="D45" s="249"/>
      <c r="E45" s="249"/>
      <c r="F45" s="249"/>
      <c r="G45" s="249"/>
      <c r="H45" s="249"/>
      <c r="I45" s="249"/>
      <c r="J45" s="249"/>
      <c r="K45" s="249"/>
      <c r="L45" s="249"/>
      <c r="M45" s="249"/>
      <c r="N45" s="249"/>
      <c r="O45" s="244"/>
    </row>
    <row r="46" spans="2:15">
      <c r="B46" s="249"/>
      <c r="C46" s="249"/>
      <c r="D46" s="249"/>
      <c r="E46" s="249"/>
      <c r="F46" s="249"/>
      <c r="G46" s="249"/>
      <c r="H46" s="249"/>
      <c r="I46" s="249"/>
      <c r="J46" s="249"/>
      <c r="K46" s="249"/>
      <c r="L46" s="249"/>
      <c r="M46" s="249"/>
      <c r="N46" s="249"/>
      <c r="O46" s="244"/>
    </row>
    <row r="47" spans="2:15">
      <c r="B47" s="249"/>
      <c r="C47" s="249"/>
      <c r="D47" s="249"/>
      <c r="E47" s="249"/>
      <c r="F47" s="249"/>
      <c r="G47" s="249"/>
      <c r="H47" s="249"/>
      <c r="I47" s="249"/>
      <c r="J47" s="249"/>
      <c r="K47" s="249"/>
      <c r="L47" s="249"/>
      <c r="M47" s="249"/>
      <c r="N47" s="249"/>
      <c r="O47" s="244"/>
    </row>
    <row r="48" spans="2:15">
      <c r="B48" s="249"/>
      <c r="C48" s="249"/>
      <c r="D48" s="249"/>
      <c r="E48" s="249"/>
      <c r="F48" s="249"/>
      <c r="G48" s="249"/>
      <c r="H48" s="249"/>
      <c r="I48" s="249"/>
      <c r="J48" s="249"/>
      <c r="K48" s="249"/>
      <c r="L48" s="249"/>
      <c r="M48" s="249"/>
      <c r="N48" s="249"/>
      <c r="O48" s="244"/>
    </row>
    <row r="49" spans="2:15">
      <c r="B49" s="249"/>
      <c r="C49" s="249"/>
      <c r="D49" s="249"/>
      <c r="E49" s="249"/>
      <c r="F49" s="249"/>
      <c r="G49" s="249"/>
      <c r="H49" s="249"/>
      <c r="I49" s="249"/>
      <c r="J49" s="249"/>
      <c r="K49" s="249"/>
      <c r="L49" s="249"/>
      <c r="M49" s="249"/>
      <c r="N49" s="249"/>
      <c r="O49" s="244"/>
    </row>
    <row r="50" spans="2:15">
      <c r="B50" s="249"/>
      <c r="C50" s="249"/>
      <c r="D50" s="249"/>
      <c r="E50" s="249"/>
      <c r="F50" s="249"/>
      <c r="G50" s="249"/>
      <c r="H50" s="249"/>
      <c r="I50" s="249"/>
      <c r="J50" s="249"/>
      <c r="K50" s="249"/>
      <c r="L50" s="249"/>
      <c r="M50" s="249"/>
      <c r="N50" s="249"/>
      <c r="O50" s="244"/>
    </row>
    <row r="51" spans="2:15">
      <c r="B51" s="249"/>
      <c r="C51" s="249"/>
      <c r="D51" s="249"/>
      <c r="E51" s="249"/>
      <c r="F51" s="249"/>
      <c r="G51" s="249"/>
      <c r="H51" s="249"/>
      <c r="I51" s="249"/>
      <c r="J51" s="249"/>
      <c r="K51" s="249"/>
      <c r="L51" s="249"/>
      <c r="M51" s="249"/>
      <c r="N51" s="249"/>
      <c r="O51" s="244"/>
    </row>
    <row r="52" spans="2:15">
      <c r="B52" s="249"/>
      <c r="C52" s="249"/>
      <c r="D52" s="249"/>
      <c r="E52" s="249"/>
      <c r="F52" s="249"/>
      <c r="G52" s="249"/>
      <c r="H52" s="249"/>
      <c r="I52" s="249"/>
      <c r="J52" s="249"/>
      <c r="K52" s="249"/>
      <c r="L52" s="249"/>
      <c r="M52" s="249"/>
      <c r="N52" s="249"/>
      <c r="O52" s="244"/>
    </row>
    <row r="53" spans="2:15">
      <c r="B53" s="249"/>
      <c r="C53" s="249"/>
      <c r="D53" s="249"/>
      <c r="E53" s="249"/>
      <c r="F53" s="249"/>
      <c r="G53" s="249"/>
      <c r="H53" s="249"/>
      <c r="I53" s="249"/>
      <c r="J53" s="249"/>
      <c r="K53" s="249"/>
      <c r="L53" s="249"/>
      <c r="M53" s="249"/>
      <c r="N53" s="249"/>
      <c r="O53" s="244"/>
    </row>
    <row r="54" spans="2:15">
      <c r="B54" s="249"/>
      <c r="C54" s="249"/>
      <c r="D54" s="249"/>
      <c r="E54" s="249"/>
      <c r="F54" s="249"/>
      <c r="G54" s="249"/>
      <c r="H54" s="249"/>
      <c r="I54" s="249"/>
      <c r="J54" s="249"/>
      <c r="K54" s="249"/>
      <c r="L54" s="249"/>
      <c r="M54" s="249"/>
      <c r="N54" s="249"/>
      <c r="O54" s="244"/>
    </row>
    <row r="55" spans="2:15">
      <c r="B55" s="249"/>
      <c r="C55" s="249"/>
      <c r="D55" s="249"/>
      <c r="E55" s="249"/>
      <c r="F55" s="249"/>
      <c r="G55" s="249"/>
      <c r="H55" s="249"/>
      <c r="I55" s="249"/>
      <c r="J55" s="249"/>
      <c r="K55" s="249"/>
      <c r="L55" s="249"/>
      <c r="M55" s="249"/>
      <c r="N55" s="249"/>
      <c r="O55" s="244"/>
    </row>
    <row r="56" spans="2:15">
      <c r="B56" s="249"/>
      <c r="C56" s="249"/>
      <c r="D56" s="249"/>
      <c r="E56" s="249"/>
      <c r="F56" s="249"/>
      <c r="G56" s="249"/>
      <c r="H56" s="249"/>
      <c r="I56" s="249"/>
      <c r="J56" s="249"/>
      <c r="K56" s="249"/>
      <c r="L56" s="249"/>
      <c r="M56" s="249"/>
      <c r="N56" s="249"/>
      <c r="O56" s="244"/>
    </row>
    <row r="57" spans="2:15" ht="18.75" customHeight="1">
      <c r="B57" s="1346" t="s">
        <v>132</v>
      </c>
      <c r="C57" s="1346"/>
      <c r="D57" s="1346"/>
      <c r="E57" s="1346"/>
      <c r="F57" s="1346"/>
      <c r="G57" s="1346"/>
      <c r="H57" s="1346"/>
      <c r="I57" s="1346"/>
      <c r="J57" s="1346"/>
      <c r="K57" s="1346"/>
      <c r="L57" s="1346"/>
      <c r="M57" s="1346"/>
      <c r="N57" s="1346"/>
      <c r="O57" s="1346"/>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77" priority="2">
      <formula>$E$15="○"</formula>
    </cfRule>
  </conditionalFormatting>
  <conditionalFormatting sqref="E15:M17">
    <cfRule type="expression" dxfId="76"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740" t="s">
        <v>463</v>
      </c>
      <c r="M2" s="740"/>
      <c r="N2" s="740"/>
      <c r="O2"/>
      <c r="AB2" s="43"/>
      <c r="AC2" s="43"/>
      <c r="AD2" s="43"/>
      <c r="AE2" s="43"/>
      <c r="AF2" s="43"/>
      <c r="AG2" s="43"/>
      <c r="AH2" s="43"/>
    </row>
    <row r="3" spans="2:34" ht="13.5" customHeight="1">
      <c r="B3"/>
      <c r="C3"/>
      <c r="D3"/>
      <c r="E3"/>
      <c r="F3"/>
      <c r="G3"/>
      <c r="H3"/>
      <c r="I3"/>
      <c r="J3"/>
      <c r="K3"/>
      <c r="L3" s="1336" t="s">
        <v>229</v>
      </c>
      <c r="M3" s="1336"/>
      <c r="N3" s="1336"/>
      <c r="O3"/>
    </row>
    <row r="4" spans="2:34" ht="13.5" customHeight="1">
      <c r="B4"/>
      <c r="C4"/>
      <c r="D4"/>
      <c r="E4"/>
      <c r="F4"/>
      <c r="G4"/>
      <c r="H4"/>
      <c r="I4"/>
      <c r="J4"/>
      <c r="K4"/>
      <c r="L4" s="1336"/>
      <c r="M4" s="1336"/>
      <c r="N4" s="1336"/>
      <c r="O4"/>
    </row>
    <row r="5" spans="2:34" ht="13.5" customHeight="1">
      <c r="B5"/>
      <c r="C5"/>
      <c r="D5"/>
      <c r="E5"/>
      <c r="F5"/>
      <c r="G5"/>
      <c r="H5"/>
      <c r="I5"/>
      <c r="J5"/>
      <c r="K5"/>
      <c r="L5" s="1336"/>
      <c r="M5" s="1336"/>
      <c r="N5" s="1336"/>
      <c r="O5"/>
    </row>
    <row r="6" spans="2:34">
      <c r="B6"/>
      <c r="C6"/>
      <c r="D6"/>
      <c r="E6"/>
      <c r="F6"/>
      <c r="G6"/>
      <c r="H6"/>
      <c r="I6"/>
      <c r="J6"/>
      <c r="K6"/>
      <c r="L6"/>
      <c r="M6"/>
      <c r="N6"/>
      <c r="O6"/>
    </row>
    <row r="7" spans="2:34" s="14" customFormat="1" ht="14">
      <c r="B7" s="119"/>
      <c r="C7" s="196"/>
      <c r="D7" s="119"/>
      <c r="E7" s="119"/>
      <c r="F7" s="119"/>
      <c r="G7" s="119"/>
      <c r="H7" s="119"/>
      <c r="I7" s="119"/>
      <c r="J7" s="119"/>
      <c r="K7" s="119"/>
      <c r="L7" s="119"/>
      <c r="M7" s="119"/>
      <c r="N7" s="119"/>
      <c r="O7" s="119"/>
    </row>
    <row r="8" spans="2:34" s="14" customFormat="1" ht="14">
      <c r="B8" s="119"/>
      <c r="C8" s="196"/>
      <c r="D8" s="119"/>
      <c r="E8" s="119"/>
      <c r="F8" s="119"/>
      <c r="G8" s="119"/>
      <c r="H8" s="119"/>
      <c r="I8" s="119"/>
      <c r="J8" s="119"/>
      <c r="K8" s="119"/>
      <c r="L8" s="119"/>
      <c r="M8" s="119"/>
      <c r="N8" s="119"/>
      <c r="O8" s="119"/>
    </row>
    <row r="9" spans="2:34" ht="16.5">
      <c r="B9" s="759" t="s">
        <v>474</v>
      </c>
      <c r="C9" s="759"/>
      <c r="D9" s="759"/>
      <c r="E9" s="759"/>
      <c r="F9" s="759"/>
      <c r="G9" s="759"/>
      <c r="H9" s="759"/>
      <c r="I9" s="759"/>
      <c r="J9" s="759"/>
      <c r="K9" s="759"/>
      <c r="L9" s="759"/>
      <c r="M9" s="759"/>
      <c r="N9" s="759"/>
      <c r="O9"/>
    </row>
    <row r="10" spans="2:34">
      <c r="B10" s="149"/>
      <c r="C10" s="149"/>
      <c r="D10" s="149"/>
      <c r="E10" s="149"/>
      <c r="F10" s="149"/>
      <c r="G10" s="149"/>
      <c r="H10" s="149"/>
      <c r="I10" s="149"/>
      <c r="J10" s="149"/>
      <c r="K10" s="149"/>
      <c r="L10" s="149"/>
      <c r="M10" s="149"/>
      <c r="N10" s="149"/>
      <c r="O10"/>
    </row>
    <row r="11" spans="2:34">
      <c r="B11"/>
      <c r="C11"/>
      <c r="D11"/>
      <c r="E11"/>
      <c r="F11"/>
      <c r="G11"/>
      <c r="H11"/>
      <c r="I11"/>
      <c r="J11"/>
      <c r="K11"/>
      <c r="L11"/>
      <c r="M11"/>
      <c r="N11"/>
      <c r="O11"/>
    </row>
    <row r="12" spans="2:34" ht="27" customHeight="1">
      <c r="B12"/>
      <c r="C12" s="1604" t="s">
        <v>216</v>
      </c>
      <c r="D12" s="1604"/>
      <c r="E12" s="708"/>
      <c r="F12" s="709"/>
      <c r="G12" s="1439" t="s">
        <v>238</v>
      </c>
      <c r="H12" s="1440"/>
      <c r="I12" s="1440"/>
      <c r="J12" s="1440"/>
      <c r="K12" s="1440"/>
      <c r="L12" s="1440"/>
      <c r="M12" s="1447"/>
      <c r="N12" s="191"/>
      <c r="O12"/>
    </row>
    <row r="13" spans="2:34" ht="27" customHeight="1">
      <c r="B13"/>
      <c r="C13" s="1604"/>
      <c r="D13" s="1604"/>
      <c r="E13" s="712"/>
      <c r="F13" s="713"/>
      <c r="G13" s="1443"/>
      <c r="H13" s="1444"/>
      <c r="I13" s="1444"/>
      <c r="J13" s="1444"/>
      <c r="K13" s="1444"/>
      <c r="L13" s="1444"/>
      <c r="M13" s="1448"/>
      <c r="N13" s="191"/>
      <c r="O13" s="192"/>
    </row>
    <row r="14" spans="2:34" ht="27" customHeight="1">
      <c r="B14"/>
      <c r="C14" s="1604"/>
      <c r="D14" s="1604"/>
      <c r="E14" s="708"/>
      <c r="F14" s="709"/>
      <c r="G14" s="1439" t="s">
        <v>475</v>
      </c>
      <c r="H14" s="1440"/>
      <c r="I14" s="1440"/>
      <c r="J14" s="1440"/>
      <c r="K14" s="1440"/>
      <c r="L14" s="1440"/>
      <c r="M14" s="1447"/>
      <c r="N14" s="191"/>
      <c r="O14" s="192"/>
    </row>
    <row r="15" spans="2:34" ht="27" customHeight="1">
      <c r="B15"/>
      <c r="C15" s="1604"/>
      <c r="D15" s="1604"/>
      <c r="E15" s="712"/>
      <c r="F15" s="713"/>
      <c r="G15" s="1443"/>
      <c r="H15" s="1444"/>
      <c r="I15" s="1444"/>
      <c r="J15" s="1444"/>
      <c r="K15" s="1444"/>
      <c r="L15" s="1444"/>
      <c r="M15" s="1448"/>
      <c r="N15" s="191"/>
      <c r="O15" s="192"/>
    </row>
    <row r="16" spans="2:34" ht="27" customHeight="1">
      <c r="B16"/>
      <c r="C16" s="1604"/>
      <c r="D16" s="1604"/>
      <c r="E16" s="708"/>
      <c r="F16" s="709"/>
      <c r="G16" s="1427" t="s">
        <v>8</v>
      </c>
      <c r="H16" s="1428"/>
      <c r="I16" s="1428"/>
      <c r="J16" s="1428"/>
      <c r="K16" s="1428"/>
      <c r="L16" s="1428"/>
      <c r="M16" s="1429"/>
      <c r="N16" s="191"/>
      <c r="O16"/>
    </row>
    <row r="17" spans="2:15" ht="27" customHeight="1">
      <c r="B17"/>
      <c r="C17" s="1604"/>
      <c r="D17" s="1604"/>
      <c r="E17" s="712"/>
      <c r="F17" s="713"/>
      <c r="G17" s="1430"/>
      <c r="H17" s="1431"/>
      <c r="I17" s="1431"/>
      <c r="J17" s="1431"/>
      <c r="K17" s="1431"/>
      <c r="L17" s="1431"/>
      <c r="M17" s="1432"/>
      <c r="N17"/>
      <c r="O17"/>
    </row>
    <row r="18" spans="2:15" ht="13.5" customHeight="1">
      <c r="B18"/>
      <c r="C18"/>
      <c r="D18"/>
      <c r="E18" s="221" t="str">
        <f>IF(COUNTBLANK(E12:F17)=12,"　↑　該当するものいずれか１つに○",IF(COUNTBLANK(E12:F17)=11,"","　↑　いずれか１つに○"))</f>
        <v>　↑　該当するものいずれか１つに○</v>
      </c>
      <c r="F18"/>
      <c r="G18"/>
      <c r="H18"/>
      <c r="I18"/>
      <c r="J18"/>
      <c r="K18"/>
      <c r="L18"/>
      <c r="M18"/>
      <c r="N18"/>
      <c r="O18"/>
    </row>
    <row r="19" spans="2:15" s="14" customFormat="1" ht="14">
      <c r="B19" s="119"/>
      <c r="C19" s="196"/>
      <c r="D19" s="119"/>
      <c r="E19" s="119"/>
      <c r="F19" s="119"/>
      <c r="G19" s="119"/>
      <c r="H19" s="119"/>
      <c r="I19" s="119"/>
      <c r="J19" s="119"/>
      <c r="K19" s="119"/>
      <c r="L19" s="119"/>
      <c r="M19" s="119"/>
      <c r="N19" s="119"/>
      <c r="O19" s="119"/>
    </row>
    <row r="20" spans="2:15" s="14" customFormat="1" ht="14">
      <c r="B20" s="119"/>
      <c r="C20" s="126" t="s">
        <v>2</v>
      </c>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ht="13.5" customHeight="1">
      <c r="B23"/>
      <c r="C23"/>
      <c r="D23"/>
      <c r="E23" s="221"/>
      <c r="F23"/>
      <c r="G23"/>
      <c r="H23"/>
      <c r="I23"/>
      <c r="J23"/>
      <c r="K23"/>
      <c r="L23"/>
      <c r="M23"/>
      <c r="N23"/>
      <c r="O23"/>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4">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s="14" customFormat="1" ht="14">
      <c r="B53" s="119"/>
      <c r="C53" s="196"/>
      <c r="D53" s="119"/>
      <c r="E53" s="119"/>
      <c r="F53" s="119"/>
      <c r="G53" s="119"/>
      <c r="H53" s="119"/>
      <c r="I53" s="119"/>
      <c r="J53" s="119"/>
      <c r="K53" s="119"/>
      <c r="L53" s="119"/>
      <c r="M53" s="119"/>
      <c r="N53" s="119"/>
      <c r="O53" s="119"/>
    </row>
    <row r="54" spans="2:15" s="14" customFormat="1" ht="14">
      <c r="B54" s="119"/>
      <c r="C54" s="196"/>
      <c r="D54" s="119"/>
      <c r="E54" s="119"/>
      <c r="F54" s="119"/>
      <c r="G54" s="119"/>
      <c r="H54" s="119"/>
      <c r="I54" s="119"/>
      <c r="J54" s="119"/>
      <c r="K54" s="119"/>
      <c r="L54" s="119"/>
      <c r="M54" s="119"/>
      <c r="N54" s="119"/>
      <c r="O54" s="119"/>
    </row>
    <row r="55" spans="2:15" ht="19">
      <c r="B55" s="642" t="s">
        <v>1</v>
      </c>
      <c r="C55" s="642"/>
      <c r="D55" s="642"/>
      <c r="E55" s="642"/>
      <c r="F55" s="642"/>
      <c r="G55" s="642"/>
      <c r="H55" s="642"/>
      <c r="I55" s="642"/>
      <c r="J55" s="642"/>
      <c r="K55" s="642"/>
      <c r="L55" s="642"/>
      <c r="M55" s="642"/>
      <c r="N55" s="642"/>
      <c r="O55" s="642"/>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75" priority="3">
      <formula>$E$14="○"</formula>
    </cfRule>
    <cfRule type="expression" dxfId="74" priority="4" stopIfTrue="1">
      <formula>$E$16="○"</formula>
    </cfRule>
  </conditionalFormatting>
  <conditionalFormatting sqref="E14:M15">
    <cfRule type="expression" dxfId="73" priority="1">
      <formula>$E$16="○"</formula>
    </cfRule>
  </conditionalFormatting>
  <conditionalFormatting sqref="E14:M17">
    <cfRule type="expression" dxfId="72" priority="2">
      <formula>$E$12="○"</formula>
    </cfRule>
  </conditionalFormatting>
  <conditionalFormatting sqref="E16:M17">
    <cfRule type="expression" dxfId="71"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c r="C2"/>
      <c r="D2"/>
      <c r="E2"/>
      <c r="F2"/>
      <c r="G2"/>
      <c r="H2"/>
      <c r="I2"/>
      <c r="J2" s="310"/>
      <c r="K2" s="310"/>
      <c r="L2" s="740" t="s">
        <v>463</v>
      </c>
      <c r="M2" s="740"/>
      <c r="N2" s="740"/>
      <c r="O2"/>
      <c r="AB2" s="43"/>
      <c r="AC2" s="43"/>
      <c r="AD2" s="43"/>
      <c r="AE2" s="43"/>
      <c r="AF2" s="43"/>
      <c r="AG2" s="43"/>
      <c r="AH2" s="43"/>
    </row>
    <row r="3" spans="2:34" ht="13.5" customHeight="1">
      <c r="B3"/>
      <c r="C3"/>
      <c r="D3"/>
      <c r="E3"/>
      <c r="F3"/>
      <c r="G3"/>
      <c r="H3"/>
      <c r="I3"/>
      <c r="J3"/>
      <c r="K3"/>
      <c r="L3" s="1336" t="s">
        <v>230</v>
      </c>
      <c r="M3" s="1336"/>
      <c r="N3" s="1336"/>
      <c r="O3"/>
    </row>
    <row r="4" spans="2:34" ht="13.5" customHeight="1">
      <c r="B4"/>
      <c r="C4"/>
      <c r="D4"/>
      <c r="E4"/>
      <c r="F4"/>
      <c r="G4"/>
      <c r="H4"/>
      <c r="I4"/>
      <c r="J4"/>
      <c r="K4"/>
      <c r="L4" s="1336"/>
      <c r="M4" s="1336"/>
      <c r="N4" s="1336"/>
      <c r="O4"/>
    </row>
    <row r="5" spans="2:34" ht="13.5" customHeight="1">
      <c r="B5"/>
      <c r="C5"/>
      <c r="D5"/>
      <c r="E5"/>
      <c r="F5"/>
      <c r="G5"/>
      <c r="H5"/>
      <c r="I5"/>
      <c r="J5"/>
      <c r="K5"/>
      <c r="L5" s="1336"/>
      <c r="M5" s="1336"/>
      <c r="N5" s="1336"/>
      <c r="O5"/>
    </row>
    <row r="6" spans="2:34" ht="23.5">
      <c r="B6"/>
      <c r="C6"/>
      <c r="D6"/>
      <c r="E6"/>
      <c r="F6"/>
      <c r="G6"/>
      <c r="H6"/>
      <c r="I6" s="1624"/>
      <c r="J6" s="1624"/>
      <c r="K6" s="1624"/>
      <c r="L6" s="1624"/>
      <c r="M6" s="1624"/>
      <c r="N6" s="1624"/>
      <c r="O6"/>
    </row>
    <row r="7" spans="2:34">
      <c r="B7"/>
      <c r="C7"/>
      <c r="D7"/>
      <c r="E7"/>
      <c r="F7"/>
      <c r="G7"/>
      <c r="H7"/>
      <c r="I7"/>
      <c r="J7"/>
      <c r="K7"/>
      <c r="L7"/>
      <c r="M7"/>
      <c r="N7"/>
      <c r="O7"/>
    </row>
    <row r="8" spans="2:34">
      <c r="B8" s="305"/>
      <c r="C8" s="305"/>
      <c r="D8" s="305"/>
      <c r="E8" s="305"/>
      <c r="F8" s="305"/>
      <c r="G8" s="305"/>
      <c r="H8" s="305"/>
      <c r="I8" s="305"/>
      <c r="J8" s="305"/>
      <c r="K8" s="305"/>
      <c r="L8" s="305"/>
      <c r="M8" s="305"/>
      <c r="N8" s="305"/>
      <c r="O8"/>
    </row>
    <row r="9" spans="2:34" ht="16.5">
      <c r="B9" s="759" t="s">
        <v>451</v>
      </c>
      <c r="C9" s="759"/>
      <c r="D9" s="759"/>
      <c r="E9" s="759"/>
      <c r="F9" s="759"/>
      <c r="G9" s="759"/>
      <c r="H9" s="759"/>
      <c r="I9" s="759"/>
      <c r="J9" s="759"/>
      <c r="K9" s="759"/>
      <c r="L9" s="759"/>
      <c r="M9" s="759"/>
      <c r="N9" s="759"/>
      <c r="O9"/>
    </row>
    <row r="10" spans="2:34">
      <c r="B10" s="304"/>
      <c r="C10" s="304"/>
      <c r="D10" s="304"/>
      <c r="E10" s="304"/>
      <c r="F10" s="304"/>
      <c r="G10" s="304"/>
      <c r="H10" s="304"/>
      <c r="I10" s="304"/>
      <c r="J10" s="304"/>
      <c r="K10" s="304"/>
      <c r="L10" s="304"/>
      <c r="M10" s="304"/>
      <c r="N10" s="304"/>
      <c r="O10"/>
    </row>
    <row r="11" spans="2:34">
      <c r="B11" s="305"/>
      <c r="C11" s="305"/>
      <c r="D11" s="305"/>
      <c r="E11" s="305"/>
      <c r="F11" s="305"/>
      <c r="G11" s="305"/>
      <c r="H11" s="305"/>
      <c r="I11" s="305"/>
      <c r="J11" s="305"/>
      <c r="K11" s="305"/>
      <c r="L11" s="305"/>
      <c r="M11" s="305"/>
      <c r="N11" s="305"/>
      <c r="O11"/>
    </row>
    <row r="12" spans="2:34" ht="13.5" customHeight="1">
      <c r="B12" s="305"/>
      <c r="C12" s="1625" t="s">
        <v>438</v>
      </c>
      <c r="D12" s="1626"/>
      <c r="E12" s="1585"/>
      <c r="F12" s="1586"/>
      <c r="G12" s="1605" t="s">
        <v>432</v>
      </c>
      <c r="H12" s="1606"/>
      <c r="I12" s="1606"/>
      <c r="J12" s="1606"/>
      <c r="K12" s="1606"/>
      <c r="L12" s="1606"/>
      <c r="M12" s="1607"/>
      <c r="N12" s="306"/>
      <c r="O12"/>
    </row>
    <row r="13" spans="2:34" ht="13.5" customHeight="1">
      <c r="B13" s="305"/>
      <c r="C13" s="1627"/>
      <c r="D13" s="1628"/>
      <c r="E13" s="1615"/>
      <c r="F13" s="1616"/>
      <c r="G13" s="1608"/>
      <c r="H13" s="1609"/>
      <c r="I13" s="1609"/>
      <c r="J13" s="1609"/>
      <c r="K13" s="1609"/>
      <c r="L13" s="1609"/>
      <c r="M13" s="1610"/>
      <c r="N13" s="306"/>
      <c r="O13" s="192"/>
    </row>
    <row r="14" spans="2:34" ht="13.5" customHeight="1">
      <c r="B14" s="305"/>
      <c r="C14" s="1627"/>
      <c r="D14" s="1628"/>
      <c r="E14" s="1615"/>
      <c r="F14" s="1616"/>
      <c r="G14" s="1608"/>
      <c r="H14" s="1609"/>
      <c r="I14" s="1609"/>
      <c r="J14" s="1609"/>
      <c r="K14" s="1609"/>
      <c r="L14" s="1609"/>
      <c r="M14" s="1610"/>
      <c r="N14" s="306"/>
      <c r="O14"/>
    </row>
    <row r="15" spans="2:34" ht="13.5" customHeight="1">
      <c r="B15" s="305"/>
      <c r="C15" s="1627"/>
      <c r="D15" s="1628"/>
      <c r="E15" s="1615"/>
      <c r="F15" s="1616"/>
      <c r="G15" s="1608"/>
      <c r="H15" s="1609"/>
      <c r="I15" s="1609"/>
      <c r="J15" s="1609"/>
      <c r="K15" s="1609"/>
      <c r="L15" s="1609"/>
      <c r="M15" s="1610"/>
      <c r="N15" s="306"/>
      <c r="O15"/>
    </row>
    <row r="16" spans="2:34" ht="13.5" customHeight="1">
      <c r="B16" s="305"/>
      <c r="C16" s="1627"/>
      <c r="D16" s="1628"/>
      <c r="E16" s="1615"/>
      <c r="F16" s="1616"/>
      <c r="G16" s="1611"/>
      <c r="H16" s="1609"/>
      <c r="I16" s="1609"/>
      <c r="J16" s="1609"/>
      <c r="K16" s="1609"/>
      <c r="L16" s="1609"/>
      <c r="M16" s="1610"/>
      <c r="N16" s="306"/>
      <c r="O16"/>
    </row>
    <row r="17" spans="2:15" ht="13.5" customHeight="1">
      <c r="B17" s="305"/>
      <c r="C17" s="1627"/>
      <c r="D17" s="1628"/>
      <c r="E17" s="1587"/>
      <c r="F17" s="1588"/>
      <c r="G17" s="1612"/>
      <c r="H17" s="1613"/>
      <c r="I17" s="1613"/>
      <c r="J17" s="1613"/>
      <c r="K17" s="1613"/>
      <c r="L17" s="1613"/>
      <c r="M17" s="1614"/>
      <c r="N17" s="306"/>
      <c r="O17"/>
    </row>
    <row r="18" spans="2:15" ht="13.5" customHeight="1">
      <c r="B18" s="305"/>
      <c r="C18" s="1627"/>
      <c r="D18" s="1628"/>
      <c r="E18" s="1585"/>
      <c r="F18" s="1586"/>
      <c r="G18" s="1605" t="s">
        <v>433</v>
      </c>
      <c r="H18" s="1606"/>
      <c r="I18" s="1606"/>
      <c r="J18" s="1606"/>
      <c r="K18" s="1606"/>
      <c r="L18" s="1606"/>
      <c r="M18" s="1607"/>
      <c r="N18" s="306"/>
      <c r="O18"/>
    </row>
    <row r="19" spans="2:15" ht="13.5" customHeight="1">
      <c r="B19" s="305"/>
      <c r="C19" s="1627"/>
      <c r="D19" s="1628"/>
      <c r="E19" s="1615"/>
      <c r="F19" s="1616"/>
      <c r="G19" s="1608"/>
      <c r="H19" s="1609"/>
      <c r="I19" s="1609"/>
      <c r="J19" s="1609"/>
      <c r="K19" s="1609"/>
      <c r="L19" s="1609"/>
      <c r="M19" s="1610"/>
      <c r="N19" s="306"/>
      <c r="O19"/>
    </row>
    <row r="20" spans="2:15" ht="13.5" customHeight="1">
      <c r="B20" s="305"/>
      <c r="C20" s="1627"/>
      <c r="D20" s="1628"/>
      <c r="E20" s="1615"/>
      <c r="F20" s="1616"/>
      <c r="G20" s="1608"/>
      <c r="H20" s="1609"/>
      <c r="I20" s="1609"/>
      <c r="J20" s="1609"/>
      <c r="K20" s="1609"/>
      <c r="L20" s="1609"/>
      <c r="M20" s="1610"/>
      <c r="N20" s="306"/>
      <c r="O20"/>
    </row>
    <row r="21" spans="2:15" ht="13.5" customHeight="1">
      <c r="B21" s="305"/>
      <c r="C21" s="1627"/>
      <c r="D21" s="1628"/>
      <c r="E21" s="1615"/>
      <c r="F21" s="1616"/>
      <c r="G21" s="1608"/>
      <c r="H21" s="1609"/>
      <c r="I21" s="1609"/>
      <c r="J21" s="1609"/>
      <c r="K21" s="1609"/>
      <c r="L21" s="1609"/>
      <c r="M21" s="1610"/>
      <c r="N21" s="306"/>
      <c r="O21"/>
    </row>
    <row r="22" spans="2:15" ht="13.5" customHeight="1">
      <c r="B22" s="305"/>
      <c r="C22" s="1627"/>
      <c r="D22" s="1628"/>
      <c r="E22" s="1615"/>
      <c r="F22" s="1616"/>
      <c r="G22" s="1611"/>
      <c r="H22" s="1609"/>
      <c r="I22" s="1609"/>
      <c r="J22" s="1609"/>
      <c r="K22" s="1609"/>
      <c r="L22" s="1609"/>
      <c r="M22" s="1610"/>
      <c r="N22" s="306"/>
      <c r="O22"/>
    </row>
    <row r="23" spans="2:15" ht="13.5" customHeight="1">
      <c r="B23" s="305"/>
      <c r="C23" s="1627"/>
      <c r="D23" s="1628"/>
      <c r="E23" s="1587"/>
      <c r="F23" s="1588"/>
      <c r="G23" s="1612"/>
      <c r="H23" s="1613"/>
      <c r="I23" s="1613"/>
      <c r="J23" s="1613"/>
      <c r="K23" s="1613"/>
      <c r="L23" s="1613"/>
      <c r="M23" s="1614"/>
      <c r="N23" s="306"/>
      <c r="O23"/>
    </row>
    <row r="24" spans="2:15" ht="13.5" customHeight="1">
      <c r="B24" s="305"/>
      <c r="C24" s="1627"/>
      <c r="D24" s="1628"/>
      <c r="E24" s="1615"/>
      <c r="F24" s="1616"/>
      <c r="G24" s="1605" t="s">
        <v>434</v>
      </c>
      <c r="H24" s="1606"/>
      <c r="I24" s="1606"/>
      <c r="J24" s="1606"/>
      <c r="K24" s="1606"/>
      <c r="L24" s="1606"/>
      <c r="M24" s="1607"/>
      <c r="N24" s="306"/>
      <c r="O24"/>
    </row>
    <row r="25" spans="2:15" ht="13.5" customHeight="1">
      <c r="B25" s="305"/>
      <c r="C25" s="1627"/>
      <c r="D25" s="1628"/>
      <c r="E25" s="1615"/>
      <c r="F25" s="1616"/>
      <c r="G25" s="1608"/>
      <c r="H25" s="1609"/>
      <c r="I25" s="1609"/>
      <c r="J25" s="1609"/>
      <c r="K25" s="1609"/>
      <c r="L25" s="1609"/>
      <c r="M25" s="1610"/>
      <c r="N25" s="306"/>
      <c r="O25"/>
    </row>
    <row r="26" spans="2:15" ht="13.5" customHeight="1">
      <c r="B26" s="305"/>
      <c r="C26" s="1627"/>
      <c r="D26" s="1628"/>
      <c r="E26" s="1615"/>
      <c r="F26" s="1616"/>
      <c r="G26" s="1608"/>
      <c r="H26" s="1609"/>
      <c r="I26" s="1609"/>
      <c r="J26" s="1609"/>
      <c r="K26" s="1609"/>
      <c r="L26" s="1609"/>
      <c r="M26" s="1610"/>
      <c r="N26" s="306"/>
      <c r="O26"/>
    </row>
    <row r="27" spans="2:15" ht="13.5" customHeight="1">
      <c r="B27" s="305"/>
      <c r="C27" s="1627"/>
      <c r="D27" s="1628"/>
      <c r="E27" s="1615"/>
      <c r="F27" s="1616"/>
      <c r="G27" s="1608"/>
      <c r="H27" s="1609"/>
      <c r="I27" s="1609"/>
      <c r="J27" s="1609"/>
      <c r="K27" s="1609"/>
      <c r="L27" s="1609"/>
      <c r="M27" s="1610"/>
      <c r="N27" s="306"/>
      <c r="O27"/>
    </row>
    <row r="28" spans="2:15" ht="13.5" customHeight="1">
      <c r="B28" s="305"/>
      <c r="C28" s="1627"/>
      <c r="D28" s="1628"/>
      <c r="E28" s="1615"/>
      <c r="F28" s="1616"/>
      <c r="G28" s="1611"/>
      <c r="H28" s="1609"/>
      <c r="I28" s="1609"/>
      <c r="J28" s="1609"/>
      <c r="K28" s="1609"/>
      <c r="L28" s="1609"/>
      <c r="M28" s="1610"/>
      <c r="N28" s="306"/>
      <c r="O28"/>
    </row>
    <row r="29" spans="2:15" ht="13.5" customHeight="1">
      <c r="B29" s="305"/>
      <c r="C29" s="1627"/>
      <c r="D29" s="1628"/>
      <c r="E29" s="1615"/>
      <c r="F29" s="1616"/>
      <c r="G29" s="1612"/>
      <c r="H29" s="1613"/>
      <c r="I29" s="1613"/>
      <c r="J29" s="1613"/>
      <c r="K29" s="1613"/>
      <c r="L29" s="1613"/>
      <c r="M29" s="1614"/>
      <c r="N29" s="306"/>
      <c r="O29"/>
    </row>
    <row r="30" spans="2:15" ht="13.5" customHeight="1">
      <c r="B30" s="305"/>
      <c r="C30" s="1627"/>
      <c r="D30" s="1628"/>
      <c r="E30" s="1585"/>
      <c r="F30" s="1586"/>
      <c r="G30" s="1605" t="s">
        <v>277</v>
      </c>
      <c r="H30" s="1617"/>
      <c r="I30" s="1617"/>
      <c r="J30" s="1617"/>
      <c r="K30" s="1617"/>
      <c r="L30" s="1617"/>
      <c r="M30" s="1618"/>
      <c r="N30" s="306"/>
      <c r="O30"/>
    </row>
    <row r="31" spans="2:15" ht="13.5" customHeight="1">
      <c r="B31" s="305"/>
      <c r="C31" s="1627"/>
      <c r="D31" s="1628"/>
      <c r="E31" s="1615"/>
      <c r="F31" s="1616"/>
      <c r="G31" s="1608"/>
      <c r="H31" s="1619"/>
      <c r="I31" s="1619"/>
      <c r="J31" s="1619"/>
      <c r="K31" s="1619"/>
      <c r="L31" s="1619"/>
      <c r="M31" s="1620"/>
      <c r="N31" s="306"/>
      <c r="O31"/>
    </row>
    <row r="32" spans="2:15" ht="13.5" customHeight="1">
      <c r="B32" s="305"/>
      <c r="C32" s="1627"/>
      <c r="D32" s="1628"/>
      <c r="E32" s="1615"/>
      <c r="F32" s="1616"/>
      <c r="G32" s="1608"/>
      <c r="H32" s="1619"/>
      <c r="I32" s="1619"/>
      <c r="J32" s="1619"/>
      <c r="K32" s="1619"/>
      <c r="L32" s="1619"/>
      <c r="M32" s="1620"/>
      <c r="N32" s="306"/>
      <c r="O32"/>
    </row>
    <row r="33" spans="2:15" ht="13.5" customHeight="1">
      <c r="B33" s="305"/>
      <c r="C33" s="1627"/>
      <c r="D33" s="1628"/>
      <c r="E33" s="1615"/>
      <c r="F33" s="1616"/>
      <c r="G33" s="1608"/>
      <c r="H33" s="1619"/>
      <c r="I33" s="1619"/>
      <c r="J33" s="1619"/>
      <c r="K33" s="1619"/>
      <c r="L33" s="1619"/>
      <c r="M33" s="1620"/>
      <c r="N33" s="306"/>
      <c r="O33"/>
    </row>
    <row r="34" spans="2:15" ht="13.5" customHeight="1">
      <c r="B34" s="305"/>
      <c r="C34" s="1627"/>
      <c r="D34" s="1628"/>
      <c r="E34" s="1615"/>
      <c r="F34" s="1616"/>
      <c r="G34" s="1608"/>
      <c r="H34" s="1619"/>
      <c r="I34" s="1619"/>
      <c r="J34" s="1619"/>
      <c r="K34" s="1619"/>
      <c r="L34" s="1619"/>
      <c r="M34" s="1620"/>
      <c r="N34" s="306"/>
      <c r="O34"/>
    </row>
    <row r="35" spans="2:15" ht="13.5" customHeight="1">
      <c r="B35" s="305"/>
      <c r="C35" s="1629"/>
      <c r="D35" s="1630"/>
      <c r="E35" s="1587"/>
      <c r="F35" s="1588"/>
      <c r="G35" s="1621"/>
      <c r="H35" s="1622"/>
      <c r="I35" s="1622"/>
      <c r="J35" s="1622"/>
      <c r="K35" s="1622"/>
      <c r="L35" s="1622"/>
      <c r="M35" s="1623"/>
      <c r="N35" s="305"/>
      <c r="O35"/>
    </row>
    <row r="36" spans="2:15">
      <c r="B36" s="216"/>
      <c r="C36" s="216"/>
      <c r="D36" s="216"/>
      <c r="E36" s="3" t="str">
        <f>IF(COUNTBLANK(E12:F35)=48,"　↑　該当するものいずれか１つに○",IF(COUNTBLANK(E12:F35)=47,"","　↑　いずれか１つに○"))</f>
        <v>　↑　該当するものいずれか１つに○</v>
      </c>
      <c r="F36" s="311"/>
      <c r="G36" s="216"/>
      <c r="H36" s="216"/>
      <c r="I36" s="216"/>
      <c r="J36" s="216"/>
      <c r="K36" s="216"/>
      <c r="L36" s="216"/>
      <c r="M36" s="216"/>
      <c r="N36" s="278"/>
      <c r="O36"/>
    </row>
    <row r="37" spans="2:15">
      <c r="B37" s="216"/>
      <c r="C37" s="216"/>
      <c r="D37" s="216"/>
      <c r="E37" s="216"/>
      <c r="F37" s="216"/>
      <c r="G37" s="216"/>
      <c r="H37" s="216"/>
      <c r="I37" s="216"/>
      <c r="J37" s="216"/>
      <c r="K37" s="216"/>
      <c r="L37" s="216"/>
      <c r="M37" s="216"/>
      <c r="N37" s="278"/>
      <c r="O37"/>
    </row>
    <row r="38" spans="2:15" ht="14">
      <c r="B38" s="216"/>
      <c r="C38" s="126" t="s">
        <v>2</v>
      </c>
      <c r="D38" s="216"/>
      <c r="E38" s="216"/>
      <c r="F38" s="216"/>
      <c r="G38" s="216"/>
      <c r="H38" s="216"/>
      <c r="I38" s="216"/>
      <c r="J38" s="216"/>
      <c r="K38" s="216"/>
      <c r="L38" s="216"/>
      <c r="M38" s="216"/>
      <c r="N38" s="278"/>
      <c r="O38"/>
    </row>
    <row r="39" spans="2:15" ht="13.5" customHeight="1">
      <c r="B39"/>
      <c r="C39"/>
      <c r="D39"/>
      <c r="E39"/>
      <c r="F39"/>
      <c r="G39"/>
      <c r="H39"/>
      <c r="I39"/>
      <c r="J39"/>
      <c r="K39"/>
      <c r="L39"/>
      <c r="M39"/>
      <c r="N39" s="312" t="s">
        <v>64</v>
      </c>
      <c r="O39"/>
    </row>
    <row r="40" spans="2:15" ht="14.25" customHeight="1">
      <c r="B40"/>
      <c r="C40"/>
      <c r="D40"/>
      <c r="E40"/>
      <c r="F40"/>
      <c r="G40"/>
      <c r="H40"/>
      <c r="I40"/>
      <c r="J40"/>
      <c r="K40"/>
      <c r="L40"/>
      <c r="M40"/>
      <c r="N40" s="312"/>
      <c r="O40"/>
    </row>
    <row r="41" spans="2:15">
      <c r="B41" s="216"/>
      <c r="C41" s="216"/>
      <c r="D41" s="216"/>
      <c r="E41" s="313"/>
      <c r="F41" s="216"/>
      <c r="G41" s="216"/>
      <c r="H41" s="216"/>
      <c r="I41" s="216"/>
      <c r="J41" s="216"/>
      <c r="K41" s="216"/>
      <c r="L41" s="216"/>
      <c r="M41" s="216"/>
      <c r="N41" s="278"/>
      <c r="O41"/>
    </row>
    <row r="42" spans="2:15">
      <c r="B42" s="216"/>
      <c r="C42" s="216"/>
      <c r="D42" s="216"/>
      <c r="E42" s="216"/>
      <c r="F42" s="216"/>
      <c r="G42" s="216"/>
      <c r="H42" s="216"/>
      <c r="I42" s="216"/>
      <c r="J42" s="216"/>
      <c r="K42" s="216"/>
      <c r="L42" s="216"/>
      <c r="M42" s="216"/>
      <c r="N42" s="278"/>
      <c r="O42"/>
    </row>
    <row r="43" spans="2:15">
      <c r="B43" s="216"/>
      <c r="C43" s="314"/>
      <c r="D43" s="216"/>
      <c r="E43" s="216"/>
      <c r="F43" s="216"/>
      <c r="G43" s="216"/>
      <c r="H43" s="216"/>
      <c r="I43" s="216"/>
      <c r="J43" s="216"/>
      <c r="K43" s="216"/>
      <c r="L43" s="216"/>
      <c r="M43" s="216"/>
      <c r="N43" s="278"/>
      <c r="O43"/>
    </row>
    <row r="44" spans="2:15" ht="13.5" customHeight="1">
      <c r="B44"/>
      <c r="C44"/>
      <c r="D44"/>
      <c r="E44"/>
      <c r="F44"/>
      <c r="G44"/>
      <c r="H44"/>
      <c r="I44"/>
      <c r="J44"/>
      <c r="K44"/>
      <c r="L44"/>
      <c r="M44"/>
      <c r="N44" s="312"/>
      <c r="O44"/>
    </row>
    <row r="45" spans="2:15" ht="13.5" customHeight="1">
      <c r="B45"/>
      <c r="C45"/>
      <c r="D45"/>
      <c r="E45"/>
      <c r="F45"/>
      <c r="G45"/>
      <c r="H45"/>
      <c r="I45"/>
      <c r="J45"/>
      <c r="K45"/>
      <c r="L45"/>
      <c r="M45"/>
      <c r="N45" s="312" t="s">
        <v>64</v>
      </c>
      <c r="O45"/>
    </row>
    <row r="46" spans="2:15" ht="13.5" customHeight="1">
      <c r="B46"/>
      <c r="C46"/>
      <c r="D46"/>
      <c r="E46"/>
      <c r="F46"/>
      <c r="G46"/>
      <c r="H46"/>
      <c r="I46"/>
      <c r="J46"/>
      <c r="K46"/>
      <c r="L46"/>
      <c r="M46"/>
      <c r="N46" s="312"/>
      <c r="O46"/>
    </row>
    <row r="47" spans="2:15" ht="13.5" customHeight="1">
      <c r="B47"/>
      <c r="C47"/>
      <c r="D47"/>
      <c r="E47"/>
      <c r="F47"/>
      <c r="G47"/>
      <c r="H47"/>
      <c r="I47"/>
      <c r="J47"/>
      <c r="K47"/>
      <c r="L47"/>
      <c r="M47"/>
      <c r="N47" s="312"/>
      <c r="O47"/>
    </row>
    <row r="48" spans="2:15" s="14" customFormat="1" ht="14">
      <c r="B48" s="119"/>
      <c r="C48" s="196"/>
      <c r="D48" s="119"/>
      <c r="E48" s="119"/>
      <c r="F48" s="119"/>
      <c r="G48" s="119"/>
      <c r="H48" s="119"/>
      <c r="I48" s="119"/>
      <c r="J48" s="119"/>
      <c r="K48" s="119"/>
      <c r="L48" s="119"/>
      <c r="M48" s="119"/>
      <c r="N48" s="277"/>
      <c r="O48" s="119"/>
    </row>
    <row r="49" spans="2:15">
      <c r="B49"/>
      <c r="C49" s="315"/>
      <c r="D49" s="315"/>
      <c r="E49" s="315"/>
      <c r="F49" s="315"/>
      <c r="G49" s="315"/>
      <c r="H49" s="315"/>
      <c r="I49" s="315"/>
      <c r="J49" s="315"/>
      <c r="K49" s="315"/>
      <c r="L49" s="315"/>
      <c r="M49" s="315"/>
      <c r="N49" s="316"/>
      <c r="O49"/>
    </row>
    <row r="50" spans="2:15">
      <c r="B50"/>
      <c r="C50" s="315"/>
      <c r="D50" s="315"/>
      <c r="E50" s="315"/>
      <c r="F50" s="315"/>
      <c r="G50" s="315"/>
      <c r="H50" s="315"/>
      <c r="I50" s="315"/>
      <c r="J50" s="315"/>
      <c r="K50" s="315"/>
      <c r="L50" s="315"/>
      <c r="M50" s="315"/>
      <c r="N50" s="315"/>
      <c r="O50"/>
    </row>
    <row r="51" spans="2:15">
      <c r="B51"/>
      <c r="C51" s="315"/>
      <c r="D51" s="315"/>
      <c r="E51" s="315"/>
      <c r="F51" s="315"/>
      <c r="G51" s="315"/>
      <c r="H51" s="315"/>
      <c r="I51" s="315"/>
      <c r="J51" s="315"/>
      <c r="K51" s="315"/>
      <c r="L51" s="315"/>
      <c r="M51" s="315"/>
      <c r="N51" s="315"/>
      <c r="O51"/>
    </row>
    <row r="52" spans="2:15" ht="13.5" customHeight="1">
      <c r="B52"/>
      <c r="C52" s="315"/>
      <c r="D52" s="315"/>
      <c r="E52" s="315"/>
      <c r="F52" s="315"/>
      <c r="G52" s="315"/>
      <c r="H52" s="315"/>
      <c r="I52" s="315"/>
      <c r="J52" s="315"/>
      <c r="K52" s="315"/>
      <c r="L52" s="315"/>
      <c r="M52" s="315"/>
      <c r="N52" s="315"/>
      <c r="O52"/>
    </row>
    <row r="53" spans="2:15" ht="13.5" customHeight="1">
      <c r="B53"/>
      <c r="C53" s="315"/>
      <c r="D53" s="315"/>
      <c r="E53" s="315"/>
      <c r="F53" s="315"/>
      <c r="G53" s="315"/>
      <c r="H53" s="315"/>
      <c r="I53" s="315"/>
      <c r="J53" s="315"/>
      <c r="K53" s="315"/>
      <c r="L53" s="315"/>
      <c r="M53" s="315"/>
      <c r="N53" s="315"/>
      <c r="O53"/>
    </row>
    <row r="54" spans="2:15" ht="13.5" customHeight="1">
      <c r="B54"/>
      <c r="C54" s="315"/>
      <c r="D54" s="315"/>
      <c r="E54" s="315"/>
      <c r="F54" s="315"/>
      <c r="G54" s="315"/>
      <c r="H54" s="315"/>
      <c r="I54" s="315"/>
      <c r="J54" s="315"/>
      <c r="K54" s="315"/>
      <c r="L54" s="315"/>
      <c r="M54" s="315"/>
      <c r="N54" s="315"/>
      <c r="O54"/>
    </row>
    <row r="55" spans="2:15" ht="13.5" customHeight="1">
      <c r="B55"/>
      <c r="C55" s="315"/>
      <c r="D55" s="315"/>
      <c r="E55" s="315"/>
      <c r="F55" s="315"/>
      <c r="G55" s="315"/>
      <c r="H55" s="315"/>
      <c r="I55" s="315"/>
      <c r="J55" s="315"/>
      <c r="K55" s="315"/>
      <c r="L55" s="315"/>
      <c r="M55" s="315"/>
      <c r="N55" s="315"/>
      <c r="O55"/>
    </row>
    <row r="56" spans="2:15" ht="13.5" customHeight="1">
      <c r="B56"/>
      <c r="C56" s="315"/>
      <c r="D56" s="315"/>
      <c r="E56" s="315"/>
      <c r="F56" s="315"/>
      <c r="G56" s="315"/>
      <c r="H56" s="315"/>
      <c r="I56" s="315"/>
      <c r="J56" s="315"/>
      <c r="K56" s="315"/>
      <c r="L56" s="315"/>
      <c r="M56" s="315"/>
      <c r="N56" s="315"/>
      <c r="O56"/>
    </row>
    <row r="57" spans="2:15" ht="13.5" customHeight="1">
      <c r="B57"/>
      <c r="C57" s="315"/>
      <c r="D57" s="315"/>
      <c r="E57" s="315"/>
      <c r="F57" s="315"/>
      <c r="G57" s="315"/>
      <c r="H57" s="315"/>
      <c r="I57" s="315"/>
      <c r="J57" s="315"/>
      <c r="K57" s="315"/>
      <c r="L57" s="315"/>
      <c r="M57" s="315"/>
      <c r="N57" s="315"/>
      <c r="O57"/>
    </row>
    <row r="58" spans="2:15" ht="13.5" customHeight="1">
      <c r="B58"/>
      <c r="C58" s="315"/>
      <c r="D58" s="315"/>
      <c r="E58" s="315"/>
      <c r="F58" s="315"/>
      <c r="G58" s="315"/>
      <c r="H58" s="315"/>
      <c r="I58" s="315"/>
      <c r="J58" s="315"/>
      <c r="K58" s="315"/>
      <c r="L58" s="315"/>
      <c r="M58" s="315"/>
      <c r="N58" s="315"/>
      <c r="O58"/>
    </row>
    <row r="59" spans="2:15" ht="13.5" customHeight="1">
      <c r="B59"/>
      <c r="C59" s="315"/>
      <c r="D59" s="315"/>
      <c r="E59" s="315"/>
      <c r="F59" s="315"/>
      <c r="G59" s="315"/>
      <c r="H59" s="315"/>
      <c r="I59" s="315"/>
      <c r="J59" s="315"/>
      <c r="K59" s="315"/>
      <c r="L59" s="315"/>
      <c r="M59" s="315"/>
      <c r="N59" s="315"/>
      <c r="O59"/>
    </row>
    <row r="60" spans="2:15" s="14" customFormat="1">
      <c r="B60" s="119"/>
      <c r="C60" s="122"/>
      <c r="D60" s="119"/>
      <c r="E60" s="119"/>
      <c r="F60" s="119"/>
      <c r="G60" s="119"/>
      <c r="H60" s="119"/>
      <c r="I60" s="119"/>
      <c r="J60" s="119"/>
      <c r="K60" s="119"/>
      <c r="L60" s="119"/>
      <c r="M60" s="119"/>
      <c r="N60" s="119"/>
      <c r="O60" s="119"/>
    </row>
    <row r="61" spans="2:15" ht="14">
      <c r="B61"/>
      <c r="C61" s="219"/>
      <c r="D61" s="150"/>
      <c r="E61"/>
      <c r="F61"/>
      <c r="G61"/>
      <c r="H61"/>
      <c r="I61"/>
      <c r="J61"/>
      <c r="K61"/>
      <c r="L61"/>
      <c r="M61"/>
      <c r="N61"/>
      <c r="O61"/>
    </row>
    <row r="62" spans="2:15" ht="14">
      <c r="B62"/>
      <c r="C62" s="219"/>
      <c r="D62" s="150"/>
      <c r="E62"/>
      <c r="F62"/>
      <c r="G62"/>
      <c r="H62"/>
      <c r="I62"/>
      <c r="J62"/>
      <c r="K62"/>
      <c r="L62"/>
      <c r="M62"/>
      <c r="N62"/>
      <c r="O62"/>
    </row>
    <row r="63" spans="2:15" ht="14">
      <c r="B63"/>
      <c r="C63" s="219"/>
      <c r="D63" s="150"/>
      <c r="E63"/>
      <c r="F63"/>
      <c r="G63"/>
      <c r="H63"/>
      <c r="I63"/>
      <c r="J63"/>
      <c r="K63"/>
      <c r="L63"/>
      <c r="M63"/>
      <c r="N63"/>
      <c r="O63"/>
    </row>
    <row r="64" spans="2:15" ht="14">
      <c r="B64"/>
      <c r="C64" s="219"/>
      <c r="D64" s="150"/>
      <c r="E64"/>
      <c r="F64"/>
      <c r="G64"/>
      <c r="H64"/>
      <c r="I64"/>
      <c r="J64"/>
      <c r="K64"/>
      <c r="L64"/>
      <c r="M64"/>
      <c r="N64"/>
      <c r="O64"/>
    </row>
    <row r="65" spans="2:15" ht="14">
      <c r="B65"/>
      <c r="C65" s="219"/>
      <c r="D65" s="150"/>
      <c r="E65"/>
      <c r="F65"/>
      <c r="G65"/>
      <c r="H65"/>
      <c r="I65"/>
      <c r="J65"/>
      <c r="K65"/>
      <c r="L65"/>
      <c r="M65"/>
      <c r="N65"/>
      <c r="O65"/>
    </row>
    <row r="66" spans="2:15" ht="14">
      <c r="B66"/>
      <c r="C66" s="219"/>
      <c r="D66" s="150"/>
      <c r="E66"/>
      <c r="F66"/>
      <c r="G66"/>
      <c r="H66"/>
      <c r="I66"/>
      <c r="J66"/>
      <c r="K66"/>
      <c r="L66"/>
      <c r="M66"/>
      <c r="N66"/>
      <c r="O66"/>
    </row>
    <row r="67" spans="2:15" ht="19">
      <c r="B67" s="642" t="s">
        <v>1</v>
      </c>
      <c r="C67" s="642"/>
      <c r="D67" s="642"/>
      <c r="E67" s="642"/>
      <c r="F67" s="642"/>
      <c r="G67" s="642"/>
      <c r="H67" s="642"/>
      <c r="I67" s="642"/>
      <c r="J67" s="642"/>
      <c r="K67" s="642"/>
      <c r="L67" s="642"/>
      <c r="M67" s="642"/>
      <c r="N67" s="642"/>
      <c r="O67" s="642"/>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70" priority="1">
      <formula>$E$18="○"</formula>
    </cfRule>
  </conditionalFormatting>
  <conditionalFormatting sqref="E12:M23 E30:M35">
    <cfRule type="expression" dxfId="69" priority="3">
      <formula>$E$24="○"</formula>
    </cfRule>
  </conditionalFormatting>
  <conditionalFormatting sqref="E12:M29">
    <cfRule type="expression" dxfId="68" priority="4">
      <formula>$E$30="○"</formula>
    </cfRule>
  </conditionalFormatting>
  <conditionalFormatting sqref="E18:M35">
    <cfRule type="expression" dxfId="67"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57"/>
  <sheetViews>
    <sheetView showGridLines="0" zoomScale="80" zoomScaleNormal="80" zoomScaleSheetLayoutView="100" workbookViewId="0">
      <selection activeCell="E12" sqref="E12:F15"/>
    </sheetView>
  </sheetViews>
  <sheetFormatPr defaultColWidth="6.453125" defaultRowHeight="13"/>
  <cols>
    <col min="1" max="2" width="6.453125" style="1"/>
    <col min="3" max="3" width="7.6328125" style="1" customWidth="1"/>
    <col min="4" max="4" width="8.26953125" style="1" customWidth="1"/>
    <col min="5" max="5" width="5.08984375" style="1" customWidth="1"/>
    <col min="6" max="14" width="6.453125" style="1"/>
    <col min="15" max="15" width="2.453125" style="1" customWidth="1"/>
    <col min="16" max="16384" width="6.453125" style="1"/>
  </cols>
  <sheetData>
    <row r="2" spans="2:34" ht="22.5" customHeight="1">
      <c r="B2"/>
      <c r="C2"/>
      <c r="D2"/>
      <c r="E2"/>
      <c r="F2"/>
      <c r="G2"/>
      <c r="H2"/>
      <c r="I2"/>
      <c r="J2"/>
      <c r="K2" s="190"/>
      <c r="L2" s="740" t="s">
        <v>463</v>
      </c>
      <c r="M2" s="740"/>
      <c r="N2" s="740"/>
      <c r="O2"/>
      <c r="AB2" s="43"/>
      <c r="AC2" s="43"/>
      <c r="AD2" s="43"/>
      <c r="AE2" s="43"/>
      <c r="AF2" s="43"/>
      <c r="AG2" s="43"/>
      <c r="AH2" s="43"/>
    </row>
    <row r="3" spans="2:34">
      <c r="B3"/>
      <c r="C3"/>
      <c r="D3"/>
      <c r="E3"/>
      <c r="F3"/>
      <c r="G3"/>
      <c r="H3"/>
      <c r="I3"/>
      <c r="J3"/>
      <c r="K3"/>
      <c r="L3" s="1336" t="s">
        <v>231</v>
      </c>
      <c r="M3" s="1336"/>
      <c r="N3" s="1336"/>
      <c r="O3"/>
    </row>
    <row r="4" spans="2:34" ht="13.5" customHeight="1">
      <c r="B4"/>
      <c r="C4"/>
      <c r="D4"/>
      <c r="E4"/>
      <c r="F4"/>
      <c r="G4"/>
      <c r="H4"/>
      <c r="I4"/>
      <c r="J4"/>
      <c r="K4"/>
      <c r="L4" s="1336"/>
      <c r="M4" s="1336"/>
      <c r="N4" s="1336"/>
      <c r="O4"/>
    </row>
    <row r="5" spans="2:34" ht="13.5" customHeight="1">
      <c r="B5"/>
      <c r="C5"/>
      <c r="D5"/>
      <c r="E5"/>
      <c r="F5"/>
      <c r="G5"/>
      <c r="H5"/>
      <c r="I5"/>
      <c r="J5"/>
      <c r="K5"/>
      <c r="L5" s="1336"/>
      <c r="M5" s="1336"/>
      <c r="N5" s="1336"/>
      <c r="O5"/>
    </row>
    <row r="6" spans="2:34" ht="13.5" customHeight="1">
      <c r="B6"/>
      <c r="C6"/>
      <c r="D6"/>
      <c r="E6"/>
      <c r="F6"/>
      <c r="G6"/>
      <c r="H6"/>
      <c r="I6"/>
      <c r="J6"/>
      <c r="K6"/>
      <c r="L6" s="1546"/>
      <c r="M6" s="1546"/>
      <c r="N6" s="1546"/>
      <c r="O6"/>
    </row>
    <row r="7" spans="2:34">
      <c r="B7"/>
      <c r="C7"/>
      <c r="D7"/>
      <c r="E7"/>
      <c r="F7"/>
      <c r="G7"/>
      <c r="H7"/>
      <c r="I7"/>
      <c r="J7"/>
      <c r="K7"/>
      <c r="L7"/>
      <c r="M7"/>
      <c r="N7"/>
      <c r="O7"/>
      <c r="R7" s="1547"/>
      <c r="S7" s="1547"/>
      <c r="T7" s="1547"/>
      <c r="U7" s="1547"/>
      <c r="V7" s="1547"/>
      <c r="W7" s="1547"/>
      <c r="X7" s="1547"/>
    </row>
    <row r="8" spans="2:34" ht="13.5" customHeight="1">
      <c r="B8"/>
      <c r="C8"/>
      <c r="D8"/>
      <c r="E8"/>
      <c r="F8"/>
      <c r="G8"/>
      <c r="H8"/>
      <c r="I8"/>
      <c r="J8"/>
      <c r="K8"/>
      <c r="L8"/>
      <c r="M8"/>
      <c r="N8"/>
      <c r="O8"/>
      <c r="R8" s="1547"/>
      <c r="S8" s="1547"/>
      <c r="T8" s="1547"/>
      <c r="U8" s="1547"/>
      <c r="V8" s="1547"/>
      <c r="W8" s="1547"/>
      <c r="X8" s="1547"/>
    </row>
    <row r="9" spans="2:34" ht="16.5">
      <c r="B9" s="977" t="s">
        <v>358</v>
      </c>
      <c r="C9" s="977"/>
      <c r="D9" s="977"/>
      <c r="E9" s="977"/>
      <c r="F9" s="977"/>
      <c r="G9" s="977"/>
      <c r="H9" s="977"/>
      <c r="I9" s="977"/>
      <c r="J9" s="977"/>
      <c r="K9" s="977"/>
      <c r="L9" s="977"/>
      <c r="M9" s="977"/>
      <c r="N9" s="977"/>
      <c r="O9"/>
      <c r="R9" s="1547"/>
      <c r="S9" s="1547"/>
      <c r="T9" s="1547"/>
      <c r="U9" s="1547"/>
      <c r="V9" s="1547"/>
      <c r="W9" s="1547"/>
      <c r="X9" s="1547"/>
    </row>
    <row r="10" spans="2:34" ht="16.5">
      <c r="B10" s="172"/>
      <c r="C10" s="172"/>
      <c r="D10" s="172"/>
      <c r="E10" s="172"/>
      <c r="F10" s="172"/>
      <c r="G10" s="172"/>
      <c r="H10" s="172"/>
      <c r="I10" s="172"/>
      <c r="J10" s="172"/>
      <c r="K10" s="172"/>
      <c r="L10" s="172"/>
      <c r="M10" s="172"/>
      <c r="N10" s="172"/>
      <c r="O10"/>
      <c r="R10" s="1547"/>
      <c r="S10" s="1547"/>
      <c r="T10" s="1547"/>
      <c r="U10" s="1547"/>
      <c r="V10" s="1547"/>
      <c r="W10" s="1547"/>
      <c r="X10" s="1547"/>
    </row>
    <row r="11" spans="2:34" ht="12.75" customHeight="1">
      <c r="B11" s="149"/>
      <c r="C11" s="149"/>
      <c r="D11" s="149"/>
      <c r="E11" s="149"/>
      <c r="F11" s="149"/>
      <c r="G11" s="149"/>
      <c r="H11" s="149"/>
      <c r="I11" s="149"/>
      <c r="J11" s="149"/>
      <c r="K11" s="149"/>
      <c r="L11" s="149"/>
      <c r="M11" s="149"/>
      <c r="N11" s="149"/>
      <c r="O11"/>
    </row>
    <row r="12" spans="2:34">
      <c r="B12"/>
      <c r="C12" s="1433" t="s">
        <v>359</v>
      </c>
      <c r="D12" s="1434"/>
      <c r="E12" s="708"/>
      <c r="F12" s="709"/>
      <c r="G12" s="1566" t="s">
        <v>360</v>
      </c>
      <c r="H12" s="1567"/>
      <c r="I12" s="1567"/>
      <c r="J12" s="1567"/>
      <c r="K12" s="1567"/>
      <c r="L12" s="1567"/>
      <c r="M12" s="1568"/>
      <c r="N12" s="191"/>
      <c r="O12"/>
    </row>
    <row r="13" spans="2:34" ht="17.149999999999999" customHeight="1">
      <c r="B13"/>
      <c r="C13" s="1435"/>
      <c r="D13" s="1436"/>
      <c r="E13" s="710"/>
      <c r="F13" s="711"/>
      <c r="G13" s="1569"/>
      <c r="H13" s="1570"/>
      <c r="I13" s="1570"/>
      <c r="J13" s="1570"/>
      <c r="K13" s="1570"/>
      <c r="L13" s="1570"/>
      <c r="M13" s="1571"/>
      <c r="N13" s="191"/>
      <c r="O13" s="192"/>
    </row>
    <row r="14" spans="2:34" ht="17.149999999999999" customHeight="1">
      <c r="B14"/>
      <c r="C14" s="1435"/>
      <c r="D14" s="1436"/>
      <c r="E14" s="710"/>
      <c r="F14" s="711"/>
      <c r="G14" s="1569"/>
      <c r="H14" s="1570"/>
      <c r="I14" s="1570"/>
      <c r="J14" s="1570"/>
      <c r="K14" s="1570"/>
      <c r="L14" s="1570"/>
      <c r="M14" s="1571"/>
      <c r="N14" s="191"/>
      <c r="O14"/>
    </row>
    <row r="15" spans="2:34" ht="17.149999999999999" customHeight="1">
      <c r="B15"/>
      <c r="C15" s="1435"/>
      <c r="D15" s="1436"/>
      <c r="E15" s="712"/>
      <c r="F15" s="713"/>
      <c r="G15" s="1572"/>
      <c r="H15" s="1573"/>
      <c r="I15" s="1573"/>
      <c r="J15" s="1573"/>
      <c r="K15" s="1573"/>
      <c r="L15" s="1573"/>
      <c r="M15" s="1574"/>
      <c r="N15" s="191"/>
      <c r="O15"/>
    </row>
    <row r="16" spans="2:34" ht="17.149999999999999" customHeight="1">
      <c r="B16"/>
      <c r="C16" s="1435"/>
      <c r="D16" s="1436"/>
      <c r="E16" s="708"/>
      <c r="F16" s="709"/>
      <c r="G16" s="714" t="s">
        <v>8</v>
      </c>
      <c r="H16" s="714"/>
      <c r="I16" s="714"/>
      <c r="J16" s="714"/>
      <c r="K16" s="714"/>
      <c r="L16" s="714"/>
      <c r="M16" s="715"/>
      <c r="N16" s="191"/>
      <c r="O16"/>
    </row>
    <row r="17" spans="2:15" ht="17.149999999999999" customHeight="1">
      <c r="B17"/>
      <c r="C17" s="1435"/>
      <c r="D17" s="1436"/>
      <c r="E17" s="710"/>
      <c r="F17" s="711"/>
      <c r="G17" s="716"/>
      <c r="H17" s="716"/>
      <c r="I17" s="716"/>
      <c r="J17" s="716"/>
      <c r="K17" s="716"/>
      <c r="L17" s="716"/>
      <c r="M17" s="717"/>
      <c r="N17" s="191"/>
      <c r="O17"/>
    </row>
    <row r="18" spans="2:15" ht="17.149999999999999" customHeight="1">
      <c r="B18"/>
      <c r="C18" s="1435"/>
      <c r="D18" s="1436"/>
      <c r="E18" s="710"/>
      <c r="F18" s="711"/>
      <c r="G18" s="716"/>
      <c r="H18" s="716"/>
      <c r="I18" s="716"/>
      <c r="J18" s="716"/>
      <c r="K18" s="716"/>
      <c r="L18" s="716"/>
      <c r="M18" s="717"/>
      <c r="N18" s="191"/>
      <c r="O18"/>
    </row>
    <row r="19" spans="2:15" ht="17.149999999999999" customHeight="1">
      <c r="B19"/>
      <c r="C19" s="1437"/>
      <c r="D19" s="1438"/>
      <c r="E19" s="712"/>
      <c r="F19" s="713"/>
      <c r="G19" s="718"/>
      <c r="H19" s="718"/>
      <c r="I19" s="718"/>
      <c r="J19" s="718"/>
      <c r="K19" s="718"/>
      <c r="L19" s="718"/>
      <c r="M19" s="719"/>
      <c r="N19"/>
      <c r="O19"/>
    </row>
    <row r="20" spans="2:15" ht="17.149999999999999" customHeight="1">
      <c r="B20"/>
      <c r="C20"/>
      <c r="D20"/>
      <c r="E20" s="13" t="str">
        <f>IF(COUNTBLANK(E12:F19)=16,"　↑　該当する方に○",IF(COUNTBLANK(E12:F19)=14,"　↑　どちらか一方に○",""))</f>
        <v>　↑　該当する方に○</v>
      </c>
      <c r="F20" s="2"/>
      <c r="G20"/>
      <c r="H20"/>
      <c r="I20"/>
      <c r="J20"/>
      <c r="K20"/>
      <c r="L20"/>
      <c r="M20"/>
      <c r="N20"/>
      <c r="O20"/>
    </row>
    <row r="21" spans="2:15" ht="17.149999999999999" customHeight="1">
      <c r="B21"/>
      <c r="C21"/>
      <c r="D21"/>
      <c r="E21" s="221"/>
      <c r="F21"/>
      <c r="G21"/>
      <c r="H21"/>
      <c r="I21"/>
      <c r="J21"/>
      <c r="K21"/>
      <c r="L21"/>
      <c r="M21"/>
      <c r="N21"/>
      <c r="O21"/>
    </row>
    <row r="22" spans="2:15" s="14" customFormat="1" ht="17.149999999999999" customHeight="1">
      <c r="B22" s="119"/>
      <c r="C22" s="126" t="s">
        <v>2</v>
      </c>
      <c r="D22" s="119"/>
      <c r="E22" s="119"/>
      <c r="F22" s="119"/>
      <c r="G22" s="119"/>
      <c r="H22" s="119"/>
      <c r="I22" s="119"/>
      <c r="J22" s="119"/>
      <c r="K22" s="119"/>
      <c r="L22" s="119"/>
      <c r="M22" s="119"/>
      <c r="N22" s="119"/>
      <c r="O22" s="119"/>
    </row>
    <row r="23" spans="2:15" ht="17.149999999999999" customHeight="1">
      <c r="B23"/>
      <c r="C23"/>
      <c r="D23"/>
      <c r="E23"/>
      <c r="F23"/>
      <c r="G23"/>
      <c r="H23"/>
      <c r="I23"/>
      <c r="J23"/>
      <c r="K23"/>
      <c r="L23"/>
      <c r="M23"/>
      <c r="N23"/>
      <c r="O23"/>
    </row>
    <row r="24" spans="2:15" ht="17.149999999999999" customHeight="1">
      <c r="B24"/>
      <c r="C24"/>
      <c r="D24"/>
      <c r="E24"/>
      <c r="F24"/>
      <c r="G24"/>
      <c r="H24"/>
      <c r="I24"/>
      <c r="J24"/>
      <c r="K24"/>
      <c r="L24"/>
      <c r="M24"/>
      <c r="N24"/>
      <c r="O24"/>
    </row>
    <row r="25" spans="2:15">
      <c r="B25"/>
      <c r="C25"/>
      <c r="D25"/>
      <c r="E25"/>
      <c r="F25"/>
      <c r="G25"/>
      <c r="H25"/>
      <c r="I25"/>
      <c r="J25"/>
      <c r="K25"/>
      <c r="L25"/>
      <c r="M25"/>
      <c r="N25"/>
      <c r="O25"/>
    </row>
    <row r="26" spans="2:15">
      <c r="B26"/>
      <c r="C26"/>
      <c r="D26"/>
      <c r="E26"/>
      <c r="F26"/>
      <c r="G26"/>
      <c r="H26"/>
      <c r="I26"/>
      <c r="J26"/>
      <c r="K26"/>
      <c r="L26"/>
      <c r="M26"/>
      <c r="N26"/>
      <c r="O26"/>
    </row>
    <row r="27" spans="2:15" ht="14">
      <c r="B27"/>
      <c r="C27" s="217"/>
      <c r="D27"/>
      <c r="E27"/>
      <c r="F27"/>
      <c r="G27"/>
      <c r="H27"/>
      <c r="I27"/>
      <c r="J27"/>
      <c r="K27"/>
      <c r="L27"/>
      <c r="M27"/>
      <c r="N27"/>
      <c r="O27"/>
    </row>
    <row r="28" spans="2:15">
      <c r="B28"/>
      <c r="C28"/>
      <c r="D28"/>
      <c r="E28"/>
      <c r="F28"/>
      <c r="G28"/>
      <c r="H28"/>
      <c r="I28"/>
      <c r="J28"/>
      <c r="K28"/>
      <c r="L28"/>
      <c r="M28"/>
      <c r="N28"/>
      <c r="O28"/>
    </row>
    <row r="29" spans="2:15" s="14" customFormat="1" ht="14">
      <c r="B29" s="119"/>
      <c r="C29" s="217"/>
      <c r="D29" s="219"/>
      <c r="E29" s="119"/>
      <c r="F29" s="119"/>
      <c r="G29" s="119"/>
      <c r="H29" s="119"/>
      <c r="I29" s="119"/>
      <c r="J29" s="119"/>
      <c r="K29" s="119"/>
      <c r="L29" s="119"/>
      <c r="M29" s="119"/>
      <c r="N29" s="119"/>
      <c r="O29" s="119"/>
    </row>
    <row r="30" spans="2:15" ht="14">
      <c r="B30"/>
      <c r="C30" s="219"/>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ht="22.5" customHeight="1">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ht="19">
      <c r="B57" s="642" t="s">
        <v>1</v>
      </c>
      <c r="C57" s="642"/>
      <c r="D57" s="642"/>
      <c r="E57" s="642"/>
      <c r="F57" s="642"/>
      <c r="G57" s="642"/>
      <c r="H57" s="642"/>
      <c r="I57" s="642"/>
      <c r="J57" s="642"/>
      <c r="K57" s="642"/>
      <c r="L57" s="642"/>
      <c r="M57" s="642"/>
      <c r="N57" s="642"/>
      <c r="O57" s="642"/>
    </row>
  </sheetData>
  <sheetProtection sheet="1" selectLockedCells="1"/>
  <mergeCells count="11">
    <mergeCell ref="B57:O57"/>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66" priority="1">
      <formula>$E$16="○"</formula>
    </cfRule>
  </conditionalFormatting>
  <conditionalFormatting sqref="E16:M19">
    <cfRule type="expression" dxfId="65" priority="5">
      <formula>$E$12="○"</formula>
    </cfRule>
  </conditionalFormatting>
  <conditionalFormatting sqref="R7">
    <cfRule type="expression" dxfId="64" priority="2" stopIfTrue="1">
      <formula>$E$16="○"</formula>
    </cfRule>
    <cfRule type="expression" dxfId="63" priority="3" stopIfTrue="1">
      <formula>$E$14="○"</formula>
    </cfRule>
    <cfRule type="expression" dxfId="62"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53125" defaultRowHeight="13"/>
  <cols>
    <col min="1" max="1" width="3.7265625" style="57" customWidth="1"/>
    <col min="2" max="3" width="6.453125" style="57" customWidth="1"/>
    <col min="4" max="4" width="6.6328125" style="57" customWidth="1"/>
    <col min="5" max="14" width="6.453125" style="57" customWidth="1"/>
    <col min="15" max="15" width="2.453125" style="57" customWidth="1"/>
    <col min="16" max="16" width="3.7265625" style="57" customWidth="1"/>
    <col min="17" max="16384" width="6.453125" style="57"/>
  </cols>
  <sheetData>
    <row r="1" spans="2:15" ht="22.5" customHeight="1"/>
    <row r="2" spans="2:15" ht="25.5">
      <c r="B2" s="24"/>
      <c r="C2" s="24"/>
      <c r="D2" s="24"/>
      <c r="E2" s="24"/>
      <c r="F2" s="24"/>
      <c r="G2" s="24"/>
      <c r="H2" s="24"/>
      <c r="I2" s="24"/>
      <c r="J2" s="24"/>
      <c r="K2" s="24"/>
      <c r="L2" s="740" t="s">
        <v>463</v>
      </c>
      <c r="M2" s="740"/>
      <c r="N2" s="740"/>
      <c r="O2" s="24"/>
    </row>
    <row r="3" spans="2:15" ht="13.5" customHeight="1">
      <c r="B3" s="24"/>
      <c r="C3" s="24"/>
      <c r="D3" s="24"/>
      <c r="E3" s="24"/>
      <c r="F3" s="24"/>
      <c r="G3" s="24"/>
      <c r="H3" s="24"/>
      <c r="I3" s="24"/>
      <c r="J3" s="24"/>
      <c r="K3" s="24"/>
      <c r="L3" s="1699" t="s">
        <v>316</v>
      </c>
      <c r="M3" s="1699"/>
      <c r="N3" s="1699"/>
      <c r="O3" s="24"/>
    </row>
    <row r="4" spans="2:15" ht="13.5" customHeight="1">
      <c r="B4" s="24"/>
      <c r="C4" s="24"/>
      <c r="D4" s="24"/>
      <c r="E4" s="24"/>
      <c r="F4" s="24"/>
      <c r="G4" s="24"/>
      <c r="H4" s="24"/>
      <c r="I4" s="24"/>
      <c r="J4" s="24"/>
      <c r="K4" s="24"/>
      <c r="L4" s="1699"/>
      <c r="M4" s="1699"/>
      <c r="N4" s="1699"/>
      <c r="O4" s="24"/>
    </row>
    <row r="5" spans="2:15" ht="13.5" customHeight="1">
      <c r="B5" s="24"/>
      <c r="C5" s="24"/>
      <c r="D5" s="24"/>
      <c r="E5" s="24"/>
      <c r="F5" s="24"/>
      <c r="G5" s="24"/>
      <c r="H5" s="24"/>
      <c r="I5" s="24"/>
      <c r="J5" s="24"/>
      <c r="K5" s="24"/>
      <c r="L5" s="1699"/>
      <c r="M5" s="1699"/>
      <c r="N5" s="1699"/>
      <c r="O5" s="24"/>
    </row>
    <row r="6" spans="2:15" ht="14">
      <c r="B6" s="24"/>
      <c r="C6" s="317"/>
      <c r="D6" s="317"/>
      <c r="E6" s="317"/>
      <c r="F6" s="317"/>
      <c r="G6" s="317"/>
      <c r="H6" s="317"/>
      <c r="I6" s="317"/>
      <c r="J6" s="317"/>
      <c r="K6" s="317"/>
      <c r="L6" s="317"/>
      <c r="M6" s="317"/>
      <c r="N6" s="317"/>
      <c r="O6" s="24"/>
    </row>
    <row r="7" spans="2:15" ht="14">
      <c r="B7" s="24"/>
      <c r="C7" s="317"/>
      <c r="D7" s="317"/>
      <c r="E7" s="317"/>
      <c r="F7" s="317"/>
      <c r="G7" s="317"/>
      <c r="H7" s="317"/>
      <c r="I7" s="317"/>
      <c r="J7" s="317"/>
      <c r="K7" s="317"/>
      <c r="L7" s="317"/>
      <c r="M7" s="317"/>
      <c r="N7" s="317"/>
      <c r="O7" s="24"/>
    </row>
    <row r="8" spans="2:15">
      <c r="B8" s="24"/>
      <c r="C8" s="24"/>
      <c r="D8" s="24"/>
      <c r="E8" s="24"/>
      <c r="F8" s="24"/>
      <c r="G8" s="24"/>
      <c r="H8" s="24"/>
      <c r="I8" s="24"/>
      <c r="J8" s="24"/>
      <c r="K8" s="24"/>
      <c r="L8" s="1670"/>
      <c r="M8" s="1670"/>
      <c r="N8" s="1670"/>
      <c r="O8" s="24"/>
    </row>
    <row r="9" spans="2:15" ht="16.5">
      <c r="B9" s="1671" t="s">
        <v>240</v>
      </c>
      <c r="C9" s="1671"/>
      <c r="D9" s="1671"/>
      <c r="E9" s="1671"/>
      <c r="F9" s="1671"/>
      <c r="G9" s="1671"/>
      <c r="H9" s="1671"/>
      <c r="I9" s="1671"/>
      <c r="J9" s="1671"/>
      <c r="K9" s="1671"/>
      <c r="L9" s="1671"/>
      <c r="M9" s="1671"/>
      <c r="N9" s="1671"/>
      <c r="O9" s="24"/>
    </row>
    <row r="10" spans="2:15" ht="16.5">
      <c r="B10" s="318"/>
      <c r="C10" s="318"/>
      <c r="D10" s="318"/>
      <c r="E10" s="318"/>
      <c r="F10" s="318"/>
      <c r="G10" s="318"/>
      <c r="H10" s="318"/>
      <c r="I10" s="318"/>
      <c r="J10" s="318"/>
      <c r="K10" s="318"/>
      <c r="L10" s="318"/>
      <c r="M10" s="318"/>
      <c r="N10" s="318"/>
      <c r="O10" s="24"/>
    </row>
    <row r="11" spans="2:15">
      <c r="B11" s="253"/>
      <c r="C11" s="253"/>
      <c r="D11" s="253"/>
      <c r="E11" s="58" t="str">
        <f>IF(AND(E12="",E15=""),"　↓　入札説明書を確認し、該当する方に○",IF(AND(E12="○",E15="○"),"　↓　いずれか１つに○",""))</f>
        <v>　↓　入札説明書を確認し、該当する方に○</v>
      </c>
      <c r="F11" s="253"/>
      <c r="G11" s="253"/>
      <c r="H11" s="253"/>
      <c r="I11" s="253"/>
      <c r="J11" s="253"/>
      <c r="K11" s="253"/>
      <c r="L11" s="253"/>
      <c r="M11" s="253"/>
      <c r="N11" s="253"/>
      <c r="O11" s="24"/>
    </row>
    <row r="12" spans="2:15" ht="13.5" customHeight="1">
      <c r="B12" s="24"/>
      <c r="C12" s="1672" t="s">
        <v>356</v>
      </c>
      <c r="D12" s="1673"/>
      <c r="E12" s="1678"/>
      <c r="F12" s="1679"/>
      <c r="G12" s="1684" t="s">
        <v>439</v>
      </c>
      <c r="H12" s="1685"/>
      <c r="I12" s="1685"/>
      <c r="J12" s="1685"/>
      <c r="K12" s="1685"/>
      <c r="L12" s="1685"/>
      <c r="M12" s="1686"/>
      <c r="N12" s="24"/>
      <c r="O12" s="319"/>
    </row>
    <row r="13" spans="2:15" ht="13.5" customHeight="1">
      <c r="B13" s="24"/>
      <c r="C13" s="1674"/>
      <c r="D13" s="1675"/>
      <c r="E13" s="1680"/>
      <c r="F13" s="1681"/>
      <c r="G13" s="1687"/>
      <c r="H13" s="1688"/>
      <c r="I13" s="1688"/>
      <c r="J13" s="1688"/>
      <c r="K13" s="1688"/>
      <c r="L13" s="1688"/>
      <c r="M13" s="1689"/>
      <c r="N13" s="24"/>
      <c r="O13" s="319"/>
    </row>
    <row r="14" spans="2:15" ht="13.5" customHeight="1">
      <c r="B14" s="24"/>
      <c r="C14" s="1674"/>
      <c r="D14" s="1675"/>
      <c r="E14" s="1682"/>
      <c r="F14" s="1683"/>
      <c r="G14" s="1690"/>
      <c r="H14" s="1691"/>
      <c r="I14" s="1691"/>
      <c r="J14" s="1691"/>
      <c r="K14" s="1691"/>
      <c r="L14" s="1691"/>
      <c r="M14" s="1692"/>
      <c r="N14" s="24"/>
      <c r="O14" s="319"/>
    </row>
    <row r="15" spans="2:15" ht="13.5" customHeight="1">
      <c r="B15" s="24"/>
      <c r="C15" s="1674"/>
      <c r="D15" s="1675"/>
      <c r="E15" s="1678"/>
      <c r="F15" s="1679"/>
      <c r="G15" s="1684" t="s">
        <v>440</v>
      </c>
      <c r="H15" s="1685"/>
      <c r="I15" s="1685"/>
      <c r="J15" s="1685"/>
      <c r="K15" s="1685"/>
      <c r="L15" s="1685"/>
      <c r="M15" s="1686"/>
      <c r="N15" s="24"/>
      <c r="O15" s="319"/>
    </row>
    <row r="16" spans="2:15" ht="13.5" customHeight="1">
      <c r="B16" s="24"/>
      <c r="C16" s="1674"/>
      <c r="D16" s="1675"/>
      <c r="E16" s="1680"/>
      <c r="F16" s="1681"/>
      <c r="G16" s="1687"/>
      <c r="H16" s="1688"/>
      <c r="I16" s="1688"/>
      <c r="J16" s="1688"/>
      <c r="K16" s="1688"/>
      <c r="L16" s="1688"/>
      <c r="M16" s="1689"/>
      <c r="N16" s="24"/>
      <c r="O16" s="319"/>
    </row>
    <row r="17" spans="2:15" ht="13.5" customHeight="1">
      <c r="B17" s="24"/>
      <c r="C17" s="1676"/>
      <c r="D17" s="1677"/>
      <c r="E17" s="1682"/>
      <c r="F17" s="1683"/>
      <c r="G17" s="1690"/>
      <c r="H17" s="1691"/>
      <c r="I17" s="1691"/>
      <c r="J17" s="1691"/>
      <c r="K17" s="1691"/>
      <c r="L17" s="1691"/>
      <c r="M17" s="1692"/>
      <c r="N17" s="24"/>
      <c r="O17" s="319"/>
    </row>
    <row r="18" spans="2:15">
      <c r="B18" s="24"/>
      <c r="C18" s="24"/>
      <c r="D18" s="24"/>
      <c r="E18" s="24"/>
      <c r="F18" s="24"/>
      <c r="G18" s="24"/>
      <c r="H18" s="24"/>
      <c r="I18" s="24"/>
      <c r="J18" s="24"/>
      <c r="K18" s="24"/>
      <c r="L18" s="24"/>
      <c r="M18" s="24"/>
      <c r="N18" s="24"/>
      <c r="O18" s="24"/>
    </row>
    <row r="19" spans="2:15">
      <c r="B19" s="24"/>
      <c r="C19" s="24"/>
      <c r="D19" s="24"/>
      <c r="E19" s="24"/>
      <c r="F19" s="24"/>
      <c r="G19" s="24"/>
      <c r="H19" s="24"/>
      <c r="I19" s="24"/>
      <c r="J19" s="24"/>
      <c r="K19" s="24"/>
      <c r="L19" s="24"/>
      <c r="M19" s="24"/>
      <c r="N19" s="24"/>
      <c r="O19" s="24"/>
    </row>
    <row r="20" spans="2:15">
      <c r="B20" s="24"/>
      <c r="C20" s="24"/>
      <c r="D20" s="24"/>
      <c r="E20" s="24"/>
      <c r="F20" s="24"/>
      <c r="G20" s="24"/>
      <c r="H20" s="24"/>
      <c r="I20" s="24"/>
      <c r="J20" s="24"/>
      <c r="K20" s="24"/>
      <c r="L20" s="24"/>
      <c r="M20" s="24"/>
      <c r="N20" s="24"/>
      <c r="O20" s="24"/>
    </row>
    <row r="21" spans="2:15">
      <c r="B21" s="24"/>
      <c r="C21" s="24"/>
      <c r="D21" s="24"/>
      <c r="E21" s="24"/>
      <c r="F21" s="24"/>
      <c r="G21" s="24"/>
      <c r="H21" s="24"/>
      <c r="I21" s="24"/>
      <c r="J21" s="24"/>
      <c r="K21" s="24"/>
      <c r="L21" s="24"/>
      <c r="M21" s="24"/>
      <c r="N21" s="24"/>
      <c r="O21" s="24"/>
    </row>
    <row r="22" spans="2:15">
      <c r="B22" s="24"/>
      <c r="C22" s="24"/>
      <c r="D22" s="24"/>
      <c r="E22" s="24"/>
      <c r="F22" s="24"/>
      <c r="G22" s="24"/>
      <c r="H22" s="24"/>
      <c r="I22" s="24"/>
      <c r="J22" s="24"/>
      <c r="K22" s="24"/>
      <c r="L22" s="24"/>
      <c r="M22" s="24"/>
      <c r="N22" s="24"/>
      <c r="O22" s="24"/>
    </row>
    <row r="23" spans="2:15">
      <c r="B23" s="24"/>
      <c r="C23" s="24"/>
      <c r="D23" s="24"/>
      <c r="E23" s="24"/>
      <c r="F23" s="24"/>
      <c r="G23" s="24"/>
      <c r="H23" s="24"/>
      <c r="I23" s="24"/>
      <c r="J23" s="24"/>
      <c r="K23" s="24"/>
      <c r="L23" s="24"/>
      <c r="M23" s="24"/>
      <c r="N23" s="24"/>
      <c r="O23" s="24"/>
    </row>
    <row r="24" spans="2:15">
      <c r="B24" s="24"/>
      <c r="C24" s="24"/>
      <c r="D24" s="24"/>
      <c r="E24" s="58" t="str">
        <f>IF(AND(E25="",E31="",E37=""),"　↓　該当するものいずれか１つに○",IF(COUNTA(E25:F42)&lt;&gt;1,"　↓　いずれか１つに○",""))</f>
        <v>　↓　該当するものいずれか１つに○</v>
      </c>
      <c r="F24" s="24"/>
      <c r="G24" s="24"/>
      <c r="H24" s="24"/>
      <c r="I24" s="24"/>
      <c r="J24" s="24"/>
      <c r="K24" s="24"/>
      <c r="L24" s="24"/>
      <c r="M24" s="24"/>
      <c r="N24" s="24"/>
      <c r="O24" s="24"/>
    </row>
    <row r="25" spans="2:15" ht="14.5" customHeight="1">
      <c r="B25" s="24"/>
      <c r="C25" s="1700" t="s">
        <v>232</v>
      </c>
      <c r="D25" s="1701"/>
      <c r="E25" s="1631"/>
      <c r="F25" s="1632"/>
      <c r="G25" s="1637" t="s">
        <v>242</v>
      </c>
      <c r="H25" s="1638"/>
      <c r="I25" s="1638"/>
      <c r="J25" s="1638"/>
      <c r="K25" s="1638"/>
      <c r="L25" s="1638"/>
      <c r="M25" s="1639"/>
      <c r="N25" s="320"/>
      <c r="O25" s="24"/>
    </row>
    <row r="26" spans="2:15" ht="14.5" customHeight="1">
      <c r="B26" s="24"/>
      <c r="C26" s="1702"/>
      <c r="D26" s="1703"/>
      <c r="E26" s="1633"/>
      <c r="F26" s="1634"/>
      <c r="G26" s="1640"/>
      <c r="H26" s="1641"/>
      <c r="I26" s="1641"/>
      <c r="J26" s="1641"/>
      <c r="K26" s="1641"/>
      <c r="L26" s="1641"/>
      <c r="M26" s="1642"/>
      <c r="N26" s="320"/>
      <c r="O26" s="24"/>
    </row>
    <row r="27" spans="2:15" ht="14.5" customHeight="1">
      <c r="B27" s="24"/>
      <c r="C27" s="1702"/>
      <c r="D27" s="1703"/>
      <c r="E27" s="1633"/>
      <c r="F27" s="1634"/>
      <c r="G27" s="1640"/>
      <c r="H27" s="1641"/>
      <c r="I27" s="1641"/>
      <c r="J27" s="1641"/>
      <c r="K27" s="1641"/>
      <c r="L27" s="1641"/>
      <c r="M27" s="1642"/>
      <c r="N27" s="320"/>
      <c r="O27" s="319"/>
    </row>
    <row r="28" spans="2:15" ht="14.5" customHeight="1">
      <c r="B28" s="24"/>
      <c r="C28" s="1702"/>
      <c r="D28" s="1703"/>
      <c r="E28" s="1633"/>
      <c r="F28" s="1634"/>
      <c r="G28" s="1640"/>
      <c r="H28" s="1641"/>
      <c r="I28" s="1641"/>
      <c r="J28" s="1641"/>
      <c r="K28" s="1641"/>
      <c r="L28" s="1641"/>
      <c r="M28" s="1642"/>
      <c r="N28" s="320"/>
      <c r="O28" s="24"/>
    </row>
    <row r="29" spans="2:15" ht="14.5" customHeight="1">
      <c r="B29" s="24"/>
      <c r="C29" s="1702"/>
      <c r="D29" s="1703"/>
      <c r="E29" s="1633"/>
      <c r="F29" s="1634"/>
      <c r="G29" s="1640"/>
      <c r="H29" s="1641"/>
      <c r="I29" s="1641"/>
      <c r="J29" s="1641"/>
      <c r="K29" s="1641"/>
      <c r="L29" s="1641"/>
      <c r="M29" s="1642"/>
      <c r="N29" s="320"/>
      <c r="O29" s="24"/>
    </row>
    <row r="30" spans="2:15" ht="14.5" customHeight="1">
      <c r="B30" s="24"/>
      <c r="C30" s="1702"/>
      <c r="D30" s="1703"/>
      <c r="E30" s="1635"/>
      <c r="F30" s="1636"/>
      <c r="G30" s="1643"/>
      <c r="H30" s="1644"/>
      <c r="I30" s="1644"/>
      <c r="J30" s="1644"/>
      <c r="K30" s="1644"/>
      <c r="L30" s="1644"/>
      <c r="M30" s="1645"/>
      <c r="N30" s="320"/>
      <c r="O30" s="24"/>
    </row>
    <row r="31" spans="2:15" ht="14.5" customHeight="1">
      <c r="B31" s="24"/>
      <c r="C31" s="1702"/>
      <c r="D31" s="1703"/>
      <c r="E31" s="1631"/>
      <c r="F31" s="1632"/>
      <c r="G31" s="1637" t="s">
        <v>243</v>
      </c>
      <c r="H31" s="1638"/>
      <c r="I31" s="1638"/>
      <c r="J31" s="1638"/>
      <c r="K31" s="1638"/>
      <c r="L31" s="1638"/>
      <c r="M31" s="1639"/>
      <c r="N31" s="320"/>
      <c r="O31" s="24"/>
    </row>
    <row r="32" spans="2:15" ht="14.5" customHeight="1">
      <c r="B32" s="24"/>
      <c r="C32" s="1702"/>
      <c r="D32" s="1703"/>
      <c r="E32" s="1633"/>
      <c r="F32" s="1634"/>
      <c r="G32" s="1640"/>
      <c r="H32" s="1641"/>
      <c r="I32" s="1641"/>
      <c r="J32" s="1641"/>
      <c r="K32" s="1641"/>
      <c r="L32" s="1641"/>
      <c r="M32" s="1642"/>
      <c r="N32" s="320"/>
      <c r="O32" s="24"/>
    </row>
    <row r="33" spans="2:16" ht="14.5" customHeight="1">
      <c r="B33" s="24"/>
      <c r="C33" s="1702"/>
      <c r="D33" s="1703"/>
      <c r="E33" s="1633"/>
      <c r="F33" s="1634"/>
      <c r="G33" s="1640"/>
      <c r="H33" s="1641"/>
      <c r="I33" s="1641"/>
      <c r="J33" s="1641"/>
      <c r="K33" s="1641"/>
      <c r="L33" s="1641"/>
      <c r="M33" s="1642"/>
      <c r="N33" s="320"/>
      <c r="O33" s="24"/>
    </row>
    <row r="34" spans="2:16" ht="14.5" customHeight="1">
      <c r="B34" s="24"/>
      <c r="C34" s="1702"/>
      <c r="D34" s="1703"/>
      <c r="E34" s="1633"/>
      <c r="F34" s="1634"/>
      <c r="G34" s="1640"/>
      <c r="H34" s="1641"/>
      <c r="I34" s="1641"/>
      <c r="J34" s="1641"/>
      <c r="K34" s="1641"/>
      <c r="L34" s="1641"/>
      <c r="M34" s="1642"/>
      <c r="N34" s="320"/>
      <c r="O34" s="24"/>
    </row>
    <row r="35" spans="2:16" ht="14.5" customHeight="1">
      <c r="B35" s="24"/>
      <c r="C35" s="1702"/>
      <c r="D35" s="1703"/>
      <c r="E35" s="1633"/>
      <c r="F35" s="1634"/>
      <c r="G35" s="1646"/>
      <c r="H35" s="1641"/>
      <c r="I35" s="1641"/>
      <c r="J35" s="1641"/>
      <c r="K35" s="1641"/>
      <c r="L35" s="1641"/>
      <c r="M35" s="1642"/>
      <c r="N35" s="320"/>
      <c r="O35" s="24"/>
    </row>
    <row r="36" spans="2:16" ht="14.5" customHeight="1">
      <c r="B36" s="24"/>
      <c r="C36" s="1702"/>
      <c r="D36" s="1703"/>
      <c r="E36" s="1635"/>
      <c r="F36" s="1636"/>
      <c r="G36" s="1643"/>
      <c r="H36" s="1644"/>
      <c r="I36" s="1644"/>
      <c r="J36" s="1644"/>
      <c r="K36" s="1644"/>
      <c r="L36" s="1644"/>
      <c r="M36" s="1645"/>
      <c r="N36" s="320"/>
      <c r="O36" s="24"/>
    </row>
    <row r="37" spans="2:16" ht="14.5" customHeight="1">
      <c r="B37" s="24"/>
      <c r="C37" s="1702"/>
      <c r="D37" s="1703"/>
      <c r="E37" s="1631"/>
      <c r="F37" s="1632"/>
      <c r="G37" s="1647" t="s">
        <v>295</v>
      </c>
      <c r="H37" s="1648"/>
      <c r="I37" s="1648"/>
      <c r="J37" s="1648"/>
      <c r="K37" s="1648"/>
      <c r="L37" s="1648"/>
      <c r="M37" s="1649"/>
      <c r="N37" s="320"/>
      <c r="O37" s="24"/>
    </row>
    <row r="38" spans="2:16" ht="14.5" customHeight="1">
      <c r="B38" s="24"/>
      <c r="C38" s="1702"/>
      <c r="D38" s="1703"/>
      <c r="E38" s="1633"/>
      <c r="F38" s="1634"/>
      <c r="G38" s="1650"/>
      <c r="H38" s="1651"/>
      <c r="I38" s="1651"/>
      <c r="J38" s="1651"/>
      <c r="K38" s="1651"/>
      <c r="L38" s="1651"/>
      <c r="M38" s="1652"/>
      <c r="N38" s="320"/>
      <c r="O38" s="24"/>
    </row>
    <row r="39" spans="2:16" ht="14.5" customHeight="1">
      <c r="B39" s="24"/>
      <c r="C39" s="1702"/>
      <c r="D39" s="1703"/>
      <c r="E39" s="1633"/>
      <c r="F39" s="1634"/>
      <c r="G39" s="1650"/>
      <c r="H39" s="1651"/>
      <c r="I39" s="1651"/>
      <c r="J39" s="1651"/>
      <c r="K39" s="1651"/>
      <c r="L39" s="1651"/>
      <c r="M39" s="1652"/>
      <c r="N39" s="320"/>
      <c r="O39" s="24"/>
    </row>
    <row r="40" spans="2:16" ht="14.5" customHeight="1">
      <c r="B40" s="24"/>
      <c r="C40" s="1702"/>
      <c r="D40" s="1703"/>
      <c r="E40" s="1633"/>
      <c r="F40" s="1634"/>
      <c r="G40" s="1650"/>
      <c r="H40" s="1651"/>
      <c r="I40" s="1651"/>
      <c r="J40" s="1651"/>
      <c r="K40" s="1651"/>
      <c r="L40" s="1651"/>
      <c r="M40" s="1652"/>
      <c r="N40" s="320"/>
      <c r="O40" s="24"/>
    </row>
    <row r="41" spans="2:16" ht="14.5" customHeight="1">
      <c r="B41" s="24"/>
      <c r="C41" s="1702"/>
      <c r="D41" s="1703"/>
      <c r="E41" s="1633"/>
      <c r="F41" s="1634"/>
      <c r="G41" s="1650"/>
      <c r="H41" s="1651"/>
      <c r="I41" s="1651"/>
      <c r="J41" s="1651"/>
      <c r="K41" s="1651"/>
      <c r="L41" s="1651"/>
      <c r="M41" s="1652"/>
      <c r="N41" s="320"/>
      <c r="O41" s="24"/>
    </row>
    <row r="42" spans="2:16" ht="14.5" customHeight="1">
      <c r="B42" s="24"/>
      <c r="C42" s="1704"/>
      <c r="D42" s="1705"/>
      <c r="E42" s="1635"/>
      <c r="F42" s="1636"/>
      <c r="G42" s="1653"/>
      <c r="H42" s="1654"/>
      <c r="I42" s="1654"/>
      <c r="J42" s="1654"/>
      <c r="K42" s="1654"/>
      <c r="L42" s="1654"/>
      <c r="M42" s="1655"/>
      <c r="N42" s="24"/>
      <c r="O42" s="24"/>
    </row>
    <row r="43" spans="2:16" ht="14.5" customHeight="1">
      <c r="B43" s="24"/>
      <c r="C43" s="1657" t="s">
        <v>239</v>
      </c>
      <c r="D43" s="1658"/>
      <c r="E43" s="1658"/>
      <c r="F43" s="1658"/>
      <c r="G43" s="1658"/>
      <c r="H43" s="1658"/>
      <c r="I43" s="1659"/>
      <c r="J43" s="1693"/>
      <c r="K43" s="1694"/>
      <c r="L43" s="1694"/>
      <c r="M43" s="1666" t="s">
        <v>241</v>
      </c>
      <c r="N43" s="24"/>
      <c r="O43" s="24"/>
      <c r="P43" s="57">
        <f>IF(AND(E15="○",E11=""),1,2)</f>
        <v>2</v>
      </c>
    </row>
    <row r="44" spans="2:16" ht="14.5" customHeight="1">
      <c r="B44" s="24"/>
      <c r="C44" s="1660"/>
      <c r="D44" s="1661"/>
      <c r="E44" s="1661"/>
      <c r="F44" s="1661"/>
      <c r="G44" s="1661"/>
      <c r="H44" s="1661"/>
      <c r="I44" s="1662"/>
      <c r="J44" s="1695"/>
      <c r="K44" s="1696"/>
      <c r="L44" s="1696"/>
      <c r="M44" s="1667"/>
      <c r="N44" s="24"/>
      <c r="O44" s="24"/>
      <c r="P44" s="57">
        <f>IF(AND(COUNTA(E25:F36)=1,COUNTA(E37)=0),1,2)</f>
        <v>2</v>
      </c>
    </row>
    <row r="45" spans="2:16" ht="14.5" customHeight="1">
      <c r="B45" s="24"/>
      <c r="C45" s="1663"/>
      <c r="D45" s="1664"/>
      <c r="E45" s="1664"/>
      <c r="F45" s="1664"/>
      <c r="G45" s="1664"/>
      <c r="H45" s="1664"/>
      <c r="I45" s="1665"/>
      <c r="J45" s="1697"/>
      <c r="K45" s="1698"/>
      <c r="L45" s="1698"/>
      <c r="M45" s="1668"/>
      <c r="N45" s="321"/>
      <c r="O45" s="24"/>
    </row>
    <row r="46" spans="2:16">
      <c r="B46" s="24"/>
      <c r="C46" s="322" t="s">
        <v>441</v>
      </c>
      <c r="D46" s="323"/>
      <c r="E46" s="324"/>
      <c r="F46" s="325"/>
      <c r="G46" s="325"/>
      <c r="H46" s="325"/>
      <c r="I46" s="325"/>
      <c r="J46" s="325"/>
      <c r="K46" s="325"/>
      <c r="L46" s="325"/>
      <c r="M46" s="325"/>
      <c r="N46" s="326"/>
      <c r="O46" s="24"/>
    </row>
    <row r="47" spans="2:16">
      <c r="B47" s="24"/>
      <c r="C47" s="322" t="s">
        <v>244</v>
      </c>
      <c r="D47" s="323"/>
      <c r="E47" s="324"/>
      <c r="F47" s="325"/>
      <c r="G47" s="325"/>
      <c r="H47" s="325"/>
      <c r="I47" s="325"/>
      <c r="J47" s="325"/>
      <c r="K47" s="325"/>
      <c r="L47" s="325"/>
      <c r="M47" s="325"/>
      <c r="N47" s="326"/>
      <c r="O47" s="24"/>
    </row>
    <row r="48" spans="2:16">
      <c r="B48" s="24"/>
      <c r="C48" s="1669" t="s">
        <v>245</v>
      </c>
      <c r="D48" s="1669"/>
      <c r="E48" s="1669"/>
      <c r="F48" s="1669"/>
      <c r="G48" s="1669"/>
      <c r="H48" s="1669"/>
      <c r="I48" s="1669"/>
      <c r="J48" s="1669"/>
      <c r="K48" s="1669"/>
      <c r="L48" s="1669"/>
      <c r="M48" s="1669"/>
      <c r="N48" s="326"/>
      <c r="O48" s="24"/>
    </row>
    <row r="49" spans="2:15">
      <c r="B49" s="24"/>
      <c r="C49" s="327"/>
      <c r="D49" s="327"/>
      <c r="E49" s="327"/>
      <c r="F49" s="327"/>
      <c r="G49" s="327"/>
      <c r="H49" s="327"/>
      <c r="I49" s="327"/>
      <c r="J49" s="327"/>
      <c r="K49" s="327"/>
      <c r="L49" s="327"/>
      <c r="M49" s="327"/>
      <c r="N49" s="327"/>
      <c r="O49" s="24"/>
    </row>
    <row r="50" spans="2:15" ht="40.15" customHeight="1">
      <c r="B50" s="24"/>
      <c r="C50" s="1706" t="s">
        <v>442</v>
      </c>
      <c r="D50" s="1706"/>
      <c r="E50" s="1706"/>
      <c r="F50" s="1706"/>
      <c r="G50" s="1706"/>
      <c r="H50" s="1706"/>
      <c r="I50" s="1706"/>
      <c r="J50" s="1706"/>
      <c r="K50" s="1706"/>
      <c r="L50" s="1706"/>
      <c r="M50" s="1706"/>
      <c r="N50" s="1706"/>
      <c r="O50" s="24"/>
    </row>
    <row r="51" spans="2:15" ht="25.15" customHeight="1">
      <c r="B51" s="24"/>
      <c r="C51" s="328"/>
      <c r="D51" s="328"/>
      <c r="E51" s="328"/>
      <c r="F51" s="328"/>
      <c r="G51" s="328"/>
      <c r="H51" s="328"/>
      <c r="I51" s="328"/>
      <c r="J51" s="328"/>
      <c r="K51" s="328"/>
      <c r="L51" s="328"/>
      <c r="M51" s="328"/>
      <c r="N51" s="328"/>
      <c r="O51" s="24"/>
    </row>
    <row r="52" spans="2:15" ht="14">
      <c r="B52" s="24"/>
      <c r="C52" s="317"/>
      <c r="D52" s="317"/>
      <c r="E52" s="317"/>
      <c r="F52" s="317"/>
      <c r="G52" s="317"/>
      <c r="H52" s="317"/>
      <c r="I52" s="317"/>
      <c r="J52" s="317"/>
      <c r="K52" s="317"/>
      <c r="L52" s="317"/>
      <c r="M52" s="317"/>
      <c r="N52" s="317"/>
      <c r="O52" s="24"/>
    </row>
    <row r="53" spans="2:15" ht="14">
      <c r="B53" s="24"/>
      <c r="C53" s="317"/>
      <c r="D53" s="317"/>
      <c r="E53" s="317"/>
      <c r="F53" s="317"/>
      <c r="G53" s="317"/>
      <c r="H53" s="317"/>
      <c r="I53" s="317"/>
      <c r="J53" s="317"/>
      <c r="K53" s="317"/>
      <c r="L53" s="317"/>
      <c r="M53" s="317"/>
      <c r="N53" s="317"/>
      <c r="O53" s="24"/>
    </row>
    <row r="54" spans="2:15">
      <c r="B54" s="24"/>
      <c r="C54" s="329"/>
      <c r="D54" s="329"/>
      <c r="E54" s="329"/>
      <c r="F54" s="329"/>
      <c r="G54" s="329"/>
      <c r="H54" s="329"/>
      <c r="I54" s="329"/>
      <c r="J54" s="329"/>
      <c r="K54" s="329"/>
      <c r="L54" s="329"/>
      <c r="M54" s="329"/>
      <c r="N54" s="326"/>
      <c r="O54" s="24"/>
    </row>
    <row r="55" spans="2:15" ht="14">
      <c r="B55" s="24"/>
      <c r="C55" s="317"/>
      <c r="D55" s="317"/>
      <c r="E55" s="317"/>
      <c r="F55" s="317"/>
      <c r="G55" s="317"/>
      <c r="H55" s="317"/>
      <c r="I55" s="317"/>
      <c r="J55" s="317"/>
      <c r="K55" s="317"/>
      <c r="L55" s="317"/>
      <c r="M55" s="317"/>
      <c r="N55" s="317"/>
      <c r="O55" s="24"/>
    </row>
    <row r="56" spans="2:15" ht="14">
      <c r="B56" s="24"/>
      <c r="C56" s="317"/>
      <c r="D56" s="317"/>
      <c r="E56" s="317"/>
      <c r="F56" s="317"/>
      <c r="G56" s="317"/>
      <c r="H56" s="317"/>
      <c r="I56" s="317"/>
      <c r="J56" s="317"/>
      <c r="K56" s="317"/>
      <c r="L56" s="317"/>
      <c r="M56" s="317"/>
      <c r="N56" s="317"/>
      <c r="O56" s="24"/>
    </row>
    <row r="57" spans="2:15" ht="14">
      <c r="B57" s="24"/>
      <c r="C57" s="317"/>
      <c r="D57" s="317"/>
      <c r="E57" s="317"/>
      <c r="F57" s="317"/>
      <c r="G57" s="317"/>
      <c r="H57" s="317"/>
      <c r="I57" s="317"/>
      <c r="J57" s="317"/>
      <c r="K57" s="317"/>
      <c r="L57" s="317"/>
      <c r="M57" s="317"/>
      <c r="N57" s="317"/>
      <c r="O57" s="24"/>
    </row>
    <row r="58" spans="2:15" ht="19">
      <c r="B58" s="1656" t="s">
        <v>1</v>
      </c>
      <c r="C58" s="1656"/>
      <c r="D58" s="1656"/>
      <c r="E58" s="1656"/>
      <c r="F58" s="1656"/>
      <c r="G58" s="1656"/>
      <c r="H58" s="1656"/>
      <c r="I58" s="1656"/>
      <c r="J58" s="1656"/>
      <c r="K58" s="1656"/>
      <c r="L58" s="1656"/>
      <c r="M58" s="1656"/>
      <c r="N58" s="1656"/>
      <c r="O58" s="1656"/>
    </row>
    <row r="59" spans="2:15" ht="22.5" customHeight="1"/>
  </sheetData>
  <sheetProtection sheet="1" selectLockedCells="1"/>
  <mergeCells count="2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 ref="E25:F30"/>
    <mergeCell ref="G25:M30"/>
    <mergeCell ref="E31:F36"/>
    <mergeCell ref="G31:M36"/>
    <mergeCell ref="E37:F42"/>
    <mergeCell ref="G37:M42"/>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election activeCell="E12" sqref="E12:F14"/>
    </sheetView>
  </sheetViews>
  <sheetFormatPr defaultColWidth="6.453125" defaultRowHeight="13"/>
  <cols>
    <col min="1" max="1" width="3.7265625" style="57" customWidth="1"/>
    <col min="2" max="2" width="6.453125" style="57"/>
    <col min="3" max="5" width="6.453125" style="57" customWidth="1"/>
    <col min="6" max="11" width="6.453125" style="57"/>
    <col min="12" max="12" width="8.36328125" style="57" customWidth="1"/>
    <col min="13" max="13" width="6.453125" style="57" customWidth="1"/>
    <col min="14" max="14" width="6.453125" style="57"/>
    <col min="15" max="15" width="2.453125" style="57" customWidth="1"/>
    <col min="16" max="16" width="3.7265625" style="73" customWidth="1"/>
    <col min="17" max="17" width="6.453125" style="73"/>
    <col min="18" max="16384" width="6.453125" style="57"/>
  </cols>
  <sheetData>
    <row r="1" spans="2:15" ht="22.5" customHeight="1"/>
    <row r="2" spans="2:15" ht="25.5">
      <c r="B2" s="24"/>
      <c r="C2" s="24"/>
      <c r="D2" s="24"/>
      <c r="E2" s="24"/>
      <c r="F2" s="24"/>
      <c r="G2" s="24"/>
      <c r="H2" s="24"/>
      <c r="I2" s="24"/>
      <c r="J2" s="24"/>
      <c r="K2" s="330"/>
      <c r="L2" s="740" t="s">
        <v>463</v>
      </c>
      <c r="M2" s="740"/>
      <c r="N2" s="740"/>
      <c r="O2" s="24"/>
    </row>
    <row r="3" spans="2:15" ht="13.5" customHeight="1">
      <c r="B3" s="24"/>
      <c r="C3" s="24"/>
      <c r="D3" s="24"/>
      <c r="E3" s="24"/>
      <c r="F3" s="24"/>
      <c r="G3" s="24"/>
      <c r="H3" s="24"/>
      <c r="I3" s="24"/>
      <c r="J3" s="24"/>
      <c r="K3" s="24"/>
      <c r="L3" s="1699" t="s">
        <v>317</v>
      </c>
      <c r="M3" s="1699"/>
      <c r="N3" s="1699"/>
      <c r="O3" s="24"/>
    </row>
    <row r="4" spans="2:15" ht="13.5" customHeight="1">
      <c r="B4" s="24"/>
      <c r="C4" s="24"/>
      <c r="D4" s="24"/>
      <c r="E4" s="24"/>
      <c r="F4" s="24"/>
      <c r="G4" s="24"/>
      <c r="H4" s="24"/>
      <c r="I4" s="24"/>
      <c r="J4" s="24"/>
      <c r="K4" s="24"/>
      <c r="L4" s="1699"/>
      <c r="M4" s="1699"/>
      <c r="N4" s="1699"/>
      <c r="O4" s="24"/>
    </row>
    <row r="5" spans="2:15" ht="13.5" customHeight="1">
      <c r="B5" s="24"/>
      <c r="C5" s="24"/>
      <c r="D5" s="24"/>
      <c r="E5" s="24"/>
      <c r="F5" s="24"/>
      <c r="G5" s="24"/>
      <c r="H5" s="24"/>
      <c r="I5" s="24"/>
      <c r="J5" s="24"/>
      <c r="K5" s="24"/>
      <c r="L5" s="1699"/>
      <c r="M5" s="1699"/>
      <c r="N5" s="1699"/>
      <c r="O5" s="24"/>
    </row>
    <row r="6" spans="2:15">
      <c r="B6" s="24"/>
      <c r="C6" s="24"/>
      <c r="D6" s="24"/>
      <c r="E6" s="24"/>
      <c r="F6" s="24"/>
      <c r="G6" s="24"/>
      <c r="H6" s="24"/>
      <c r="I6" s="24"/>
      <c r="J6" s="24"/>
      <c r="K6" s="24"/>
      <c r="L6" s="24"/>
      <c r="M6" s="24"/>
      <c r="N6" s="24"/>
      <c r="O6" s="24"/>
    </row>
    <row r="7" spans="2:15">
      <c r="B7" s="24"/>
      <c r="C7" s="24"/>
      <c r="D7" s="24"/>
      <c r="E7" s="24"/>
      <c r="F7" s="24"/>
      <c r="G7" s="24"/>
      <c r="H7" s="24"/>
      <c r="I7" s="24"/>
      <c r="J7" s="24"/>
      <c r="K7" s="24"/>
      <c r="L7" s="24"/>
      <c r="M7" s="24"/>
      <c r="N7" s="24"/>
      <c r="O7" s="24"/>
    </row>
    <row r="8" spans="2:15">
      <c r="B8" s="24"/>
      <c r="C8" s="24"/>
      <c r="D8" s="24"/>
      <c r="E8" s="24"/>
      <c r="F8" s="24"/>
      <c r="G8" s="24"/>
      <c r="H8" s="24"/>
      <c r="I8" s="24"/>
      <c r="J8" s="24"/>
      <c r="K8" s="24"/>
      <c r="L8" s="24"/>
      <c r="M8" s="24"/>
      <c r="N8" s="24"/>
      <c r="O8" s="24"/>
    </row>
    <row r="9" spans="2:15" ht="16.5">
      <c r="B9" s="1707" t="s">
        <v>269</v>
      </c>
      <c r="C9" s="1707"/>
      <c r="D9" s="1707"/>
      <c r="E9" s="1707"/>
      <c r="F9" s="1707"/>
      <c r="G9" s="1707"/>
      <c r="H9" s="1707"/>
      <c r="I9" s="1707"/>
      <c r="J9" s="1707"/>
      <c r="K9" s="1707"/>
      <c r="L9" s="1707"/>
      <c r="M9" s="1707"/>
      <c r="N9" s="1707"/>
      <c r="O9" s="24"/>
    </row>
    <row r="10" spans="2:15">
      <c r="B10" s="253"/>
      <c r="C10" s="253"/>
      <c r="D10" s="253"/>
      <c r="E10" s="253"/>
      <c r="F10" s="253"/>
      <c r="G10" s="253"/>
      <c r="H10" s="253"/>
      <c r="I10" s="253"/>
      <c r="J10" s="253"/>
      <c r="K10" s="253"/>
      <c r="L10" s="253"/>
      <c r="M10" s="253"/>
      <c r="N10" s="253"/>
      <c r="O10" s="24"/>
    </row>
    <row r="11" spans="2:15" ht="13.5" customHeight="1">
      <c r="B11" s="24"/>
      <c r="C11" s="24"/>
      <c r="D11" s="24"/>
      <c r="E11" s="331" t="str">
        <f>IF(AND(E12="",E15=""),"　↓　入札説明書を確認し、該当する方に○",IF(AND(E12="○",E15="○"),"　↓　いずれか１つに○",""))</f>
        <v>　↓　入札説明書を確認し、該当する方に○</v>
      </c>
      <c r="F11" s="24"/>
      <c r="G11" s="24"/>
      <c r="H11" s="24"/>
      <c r="I11" s="24"/>
      <c r="J11" s="24"/>
      <c r="K11" s="24"/>
      <c r="L11" s="24"/>
      <c r="M11" s="24"/>
      <c r="N11" s="24"/>
      <c r="O11" s="24"/>
    </row>
    <row r="12" spans="2:15" ht="13.5" customHeight="1">
      <c r="B12" s="24"/>
      <c r="C12" s="1708" t="s">
        <v>268</v>
      </c>
      <c r="D12" s="1709"/>
      <c r="E12" s="1678"/>
      <c r="F12" s="1679"/>
      <c r="G12" s="1684" t="s">
        <v>439</v>
      </c>
      <c r="H12" s="1685"/>
      <c r="I12" s="1685"/>
      <c r="J12" s="1685"/>
      <c r="K12" s="1685"/>
      <c r="L12" s="1685"/>
      <c r="M12" s="1686"/>
      <c r="N12" s="24"/>
      <c r="O12" s="319"/>
    </row>
    <row r="13" spans="2:15" ht="13.5" customHeight="1">
      <c r="B13" s="24"/>
      <c r="C13" s="1710"/>
      <c r="D13" s="1711"/>
      <c r="E13" s="1680"/>
      <c r="F13" s="1681"/>
      <c r="G13" s="1687"/>
      <c r="H13" s="1688"/>
      <c r="I13" s="1688"/>
      <c r="J13" s="1688"/>
      <c r="K13" s="1688"/>
      <c r="L13" s="1688"/>
      <c r="M13" s="1689"/>
      <c r="N13" s="24"/>
      <c r="O13" s="319"/>
    </row>
    <row r="14" spans="2:15" ht="13.5" customHeight="1">
      <c r="B14" s="24"/>
      <c r="C14" s="1710"/>
      <c r="D14" s="1711"/>
      <c r="E14" s="1682"/>
      <c r="F14" s="1683"/>
      <c r="G14" s="1690"/>
      <c r="H14" s="1691"/>
      <c r="I14" s="1691"/>
      <c r="J14" s="1691"/>
      <c r="K14" s="1691"/>
      <c r="L14" s="1691"/>
      <c r="M14" s="1692"/>
      <c r="N14" s="24"/>
      <c r="O14" s="319"/>
    </row>
    <row r="15" spans="2:15" ht="13.5" customHeight="1">
      <c r="B15" s="24"/>
      <c r="C15" s="1710"/>
      <c r="D15" s="1711"/>
      <c r="E15" s="1678"/>
      <c r="F15" s="1679"/>
      <c r="G15" s="1684" t="s">
        <v>440</v>
      </c>
      <c r="H15" s="1685"/>
      <c r="I15" s="1685"/>
      <c r="J15" s="1685"/>
      <c r="K15" s="1685"/>
      <c r="L15" s="1685"/>
      <c r="M15" s="1686"/>
      <c r="N15" s="24"/>
      <c r="O15" s="319"/>
    </row>
    <row r="16" spans="2:15" ht="13.5" customHeight="1">
      <c r="B16" s="24"/>
      <c r="C16" s="1710"/>
      <c r="D16" s="1711"/>
      <c r="E16" s="1680"/>
      <c r="F16" s="1681"/>
      <c r="G16" s="1687"/>
      <c r="H16" s="1688"/>
      <c r="I16" s="1688"/>
      <c r="J16" s="1688"/>
      <c r="K16" s="1688"/>
      <c r="L16" s="1688"/>
      <c r="M16" s="1689"/>
      <c r="N16" s="24"/>
      <c r="O16" s="319"/>
    </row>
    <row r="17" spans="2:42" ht="13.5" customHeight="1">
      <c r="B17" s="24"/>
      <c r="C17" s="1712"/>
      <c r="D17" s="1713"/>
      <c r="E17" s="1682"/>
      <c r="F17" s="1683"/>
      <c r="G17" s="1690"/>
      <c r="H17" s="1691"/>
      <c r="I17" s="1691"/>
      <c r="J17" s="1691"/>
      <c r="K17" s="1691"/>
      <c r="L17" s="1691"/>
      <c r="M17" s="1692"/>
      <c r="N17" s="24"/>
      <c r="O17" s="319"/>
    </row>
    <row r="18" spans="2:42" ht="13.5" customHeight="1">
      <c r="B18" s="24"/>
      <c r="C18" s="24"/>
      <c r="D18" s="24"/>
      <c r="E18" s="24"/>
      <c r="F18" s="24"/>
      <c r="G18" s="24"/>
      <c r="H18" s="24"/>
      <c r="I18" s="24"/>
      <c r="J18" s="24"/>
      <c r="K18" s="24"/>
      <c r="L18" s="24"/>
      <c r="M18" s="24"/>
      <c r="N18" s="24"/>
      <c r="O18" s="24"/>
    </row>
    <row r="19" spans="2:42" ht="13.5" customHeight="1">
      <c r="B19" s="24"/>
      <c r="C19" s="24"/>
      <c r="D19" s="24"/>
      <c r="E19" s="24"/>
      <c r="F19" s="24"/>
      <c r="G19" s="24"/>
      <c r="H19" s="24"/>
      <c r="I19" s="24"/>
      <c r="J19" s="24"/>
      <c r="K19" s="24"/>
      <c r="L19" s="24"/>
      <c r="M19" s="24"/>
      <c r="N19" s="24"/>
      <c r="O19" s="24"/>
    </row>
    <row r="20" spans="2:42" ht="13.5" customHeight="1">
      <c r="B20" s="24"/>
      <c r="C20" s="24"/>
      <c r="D20" s="24"/>
      <c r="E20" s="24"/>
      <c r="F20" s="24"/>
      <c r="G20" s="24"/>
      <c r="H20" s="24"/>
      <c r="I20" s="24"/>
      <c r="J20" s="24"/>
      <c r="K20" s="24"/>
      <c r="L20" s="24"/>
      <c r="M20" s="24"/>
      <c r="N20" s="24"/>
      <c r="O20" s="24"/>
    </row>
    <row r="21" spans="2:42" ht="13.5" customHeight="1">
      <c r="B21" s="24"/>
      <c r="C21" s="24"/>
      <c r="D21" s="24"/>
      <c r="E21" s="24"/>
      <c r="F21" s="24"/>
      <c r="G21" s="24"/>
      <c r="H21" s="24"/>
      <c r="I21" s="24"/>
      <c r="J21" s="24"/>
      <c r="K21" s="24"/>
      <c r="L21" s="24"/>
      <c r="M21" s="24"/>
      <c r="N21" s="24"/>
      <c r="O21" s="24"/>
    </row>
    <row r="22" spans="2:42" ht="13.5" customHeight="1">
      <c r="B22" s="24"/>
      <c r="C22" s="24"/>
      <c r="D22" s="24"/>
      <c r="E22" s="332"/>
      <c r="F22" s="24"/>
      <c r="G22" s="24"/>
      <c r="H22" s="24"/>
      <c r="I22" s="24"/>
      <c r="J22" s="24"/>
      <c r="K22" s="24"/>
      <c r="L22" s="24"/>
      <c r="M22" s="24"/>
      <c r="N22" s="24"/>
      <c r="O22" s="24"/>
    </row>
    <row r="23" spans="2:42" ht="13.5" customHeight="1">
      <c r="B23" s="24"/>
      <c r="C23" s="1708" t="s">
        <v>270</v>
      </c>
      <c r="D23" s="1714"/>
      <c r="E23" s="1631"/>
      <c r="F23" s="1632"/>
      <c r="G23" s="1718" t="s">
        <v>233</v>
      </c>
      <c r="H23" s="1718"/>
      <c r="I23" s="1718"/>
      <c r="J23" s="1718"/>
      <c r="K23" s="1718"/>
      <c r="L23" s="1718"/>
      <c r="M23" s="1719"/>
      <c r="N23" s="320"/>
      <c r="O23" s="24"/>
    </row>
    <row r="24" spans="2:42" ht="13.5" customHeight="1">
      <c r="B24" s="24"/>
      <c r="C24" s="1710"/>
      <c r="D24" s="1715"/>
      <c r="E24" s="1633"/>
      <c r="F24" s="1634"/>
      <c r="G24" s="1720"/>
      <c r="H24" s="1720"/>
      <c r="I24" s="1720"/>
      <c r="J24" s="1720"/>
      <c r="K24" s="1720"/>
      <c r="L24" s="1720"/>
      <c r="M24" s="1721"/>
      <c r="N24" s="320"/>
      <c r="O24" s="319"/>
    </row>
    <row r="25" spans="2:42" ht="13.5" customHeight="1">
      <c r="B25" s="24"/>
      <c r="C25" s="1710"/>
      <c r="D25" s="1715"/>
      <c r="E25" s="1635"/>
      <c r="F25" s="1636"/>
      <c r="G25" s="1722"/>
      <c r="H25" s="1722"/>
      <c r="I25" s="1722"/>
      <c r="J25" s="1722"/>
      <c r="K25" s="1722"/>
      <c r="L25" s="1722"/>
      <c r="M25" s="1723"/>
      <c r="N25" s="320"/>
      <c r="O25" s="24"/>
    </row>
    <row r="26" spans="2:42" ht="13.5" customHeight="1">
      <c r="B26" s="24"/>
      <c r="C26" s="1710"/>
      <c r="D26" s="1715"/>
      <c r="E26" s="1631"/>
      <c r="F26" s="1632"/>
      <c r="G26" s="1724" t="s">
        <v>301</v>
      </c>
      <c r="H26" s="1724"/>
      <c r="I26" s="1724"/>
      <c r="J26" s="1724"/>
      <c r="K26" s="1724"/>
      <c r="L26" s="1724"/>
      <c r="M26" s="1725"/>
      <c r="N26" s="320"/>
      <c r="O26" s="24"/>
    </row>
    <row r="27" spans="2:42" ht="13.5" customHeight="1">
      <c r="B27" s="24"/>
      <c r="C27" s="1710"/>
      <c r="D27" s="1715"/>
      <c r="E27" s="1633"/>
      <c r="F27" s="1634"/>
      <c r="G27" s="1726"/>
      <c r="H27" s="1726"/>
      <c r="I27" s="1726"/>
      <c r="J27" s="1726"/>
      <c r="K27" s="1726"/>
      <c r="L27" s="1726"/>
      <c r="M27" s="1727"/>
      <c r="N27" s="320"/>
      <c r="O27" s="24"/>
    </row>
    <row r="28" spans="2:42" ht="13.5" customHeight="1">
      <c r="B28" s="24"/>
      <c r="C28" s="1716"/>
      <c r="D28" s="1717"/>
      <c r="E28" s="1635"/>
      <c r="F28" s="1636"/>
      <c r="G28" s="1728"/>
      <c r="H28" s="1728"/>
      <c r="I28" s="1728"/>
      <c r="J28" s="1728"/>
      <c r="K28" s="1728"/>
      <c r="L28" s="1728"/>
      <c r="M28" s="1729"/>
      <c r="N28" s="24"/>
      <c r="O28" s="24"/>
      <c r="AP28" s="24"/>
    </row>
    <row r="29" spans="2:42" ht="13.5" customHeight="1">
      <c r="B29" s="24"/>
      <c r="C29" s="24"/>
      <c r="D29" s="24"/>
      <c r="E29" s="59" t="str">
        <f>IF(AND(E23="",E26=""),"　↑　該当する方に○",IF(AND(E23="○",E26="○"),"　↑　いずれか１つに○",""))</f>
        <v>　↑　該当する方に○</v>
      </c>
      <c r="F29" s="60"/>
      <c r="G29" s="24"/>
      <c r="H29" s="24"/>
      <c r="I29" s="24"/>
      <c r="J29" s="24"/>
      <c r="K29" s="24"/>
      <c r="L29" s="24"/>
      <c r="M29" s="24"/>
      <c r="N29" s="24"/>
      <c r="O29" s="24"/>
    </row>
    <row r="30" spans="2:42" ht="13.5" customHeight="1">
      <c r="B30" s="24"/>
      <c r="C30" s="24"/>
      <c r="D30" s="24"/>
      <c r="E30" s="331"/>
      <c r="F30" s="24"/>
      <c r="G30" s="24"/>
      <c r="H30" s="24"/>
      <c r="I30" s="24"/>
      <c r="J30" s="24"/>
      <c r="K30" s="24"/>
      <c r="L30" s="24"/>
      <c r="M30" s="24"/>
      <c r="N30" s="24"/>
      <c r="O30" s="24"/>
    </row>
    <row r="31" spans="2:42" ht="13.5" customHeight="1">
      <c r="B31" s="24"/>
      <c r="C31" s="24"/>
      <c r="D31" s="24"/>
      <c r="E31" s="331"/>
      <c r="F31" s="1748"/>
      <c r="G31" s="1748"/>
      <c r="H31" s="1748"/>
      <c r="I31" s="1748"/>
      <c r="J31" s="1748"/>
      <c r="K31" s="24"/>
      <c r="L31" s="24"/>
      <c r="M31" s="24"/>
      <c r="N31" s="24"/>
      <c r="O31" s="24"/>
    </row>
    <row r="32" spans="2:42" ht="13.5" customHeight="1">
      <c r="B32" s="24"/>
      <c r="C32" s="24"/>
      <c r="D32" s="24"/>
      <c r="E32" s="24"/>
      <c r="F32" s="1748"/>
      <c r="G32" s="1748"/>
      <c r="H32" s="1748"/>
      <c r="I32" s="1748"/>
      <c r="J32" s="1748"/>
      <c r="K32" s="24"/>
      <c r="L32" s="24"/>
      <c r="M32" s="24"/>
      <c r="N32" s="24"/>
      <c r="O32" s="24"/>
    </row>
    <row r="33" spans="2:16" ht="13.5" customHeight="1">
      <c r="B33" s="24"/>
      <c r="C33" s="24"/>
      <c r="D33" s="24"/>
      <c r="E33" s="24"/>
      <c r="F33" s="1748"/>
      <c r="G33" s="1748"/>
      <c r="H33" s="1748"/>
      <c r="I33" s="1748"/>
      <c r="J33" s="1748"/>
      <c r="K33" s="24"/>
      <c r="L33" s="24"/>
      <c r="M33" s="24"/>
      <c r="N33" s="24"/>
      <c r="O33" s="24"/>
    </row>
    <row r="34" spans="2:16" ht="13.5" customHeight="1">
      <c r="B34" s="24"/>
      <c r="C34" s="333" t="s">
        <v>443</v>
      </c>
      <c r="D34" s="327"/>
      <c r="E34" s="327"/>
      <c r="F34" s="327"/>
      <c r="G34" s="327"/>
      <c r="H34" s="327"/>
      <c r="I34" s="327"/>
      <c r="J34" s="327"/>
      <c r="K34" s="327"/>
      <c r="L34" s="327"/>
      <c r="M34" s="327"/>
      <c r="N34" s="24"/>
      <c r="O34" s="24"/>
    </row>
    <row r="35" spans="2:16" ht="13.5" customHeight="1">
      <c r="B35" s="24"/>
      <c r="C35" s="1749" t="s">
        <v>272</v>
      </c>
      <c r="D35" s="1750"/>
      <c r="E35" s="1755" t="s">
        <v>313</v>
      </c>
      <c r="F35" s="1756"/>
      <c r="G35" s="1756"/>
      <c r="H35" s="1756"/>
      <c r="I35" s="1757"/>
      <c r="J35" s="1749" t="s">
        <v>271</v>
      </c>
      <c r="K35" s="1764"/>
      <c r="L35" s="1764"/>
      <c r="M35" s="1750"/>
      <c r="N35" s="24"/>
      <c r="O35" s="24"/>
      <c r="P35" s="73">
        <f>IF(AND(E15="○",E23="○",E11="",E29=""),1,2)</f>
        <v>2</v>
      </c>
    </row>
    <row r="36" spans="2:16" ht="13.5" customHeight="1">
      <c r="B36" s="24"/>
      <c r="C36" s="1751"/>
      <c r="D36" s="1752"/>
      <c r="E36" s="1758"/>
      <c r="F36" s="1759"/>
      <c r="G36" s="1759"/>
      <c r="H36" s="1759"/>
      <c r="I36" s="1760"/>
      <c r="J36" s="1751"/>
      <c r="K36" s="1765"/>
      <c r="L36" s="1765"/>
      <c r="M36" s="1752"/>
      <c r="N36" s="24"/>
      <c r="O36" s="24"/>
    </row>
    <row r="37" spans="2:16" ht="13.5" customHeight="1">
      <c r="B37" s="24"/>
      <c r="C37" s="1751"/>
      <c r="D37" s="1752"/>
      <c r="E37" s="1761"/>
      <c r="F37" s="1762"/>
      <c r="G37" s="1762"/>
      <c r="H37" s="1762"/>
      <c r="I37" s="1763"/>
      <c r="J37" s="1753"/>
      <c r="K37" s="1766"/>
      <c r="L37" s="1766"/>
      <c r="M37" s="1754"/>
      <c r="N37" s="24"/>
      <c r="O37" s="24"/>
    </row>
    <row r="38" spans="2:16" ht="13.5" customHeight="1">
      <c r="B38" s="24"/>
      <c r="C38" s="1751"/>
      <c r="D38" s="1752"/>
      <c r="E38" s="1742"/>
      <c r="F38" s="1743"/>
      <c r="G38" s="1743"/>
      <c r="H38" s="1743"/>
      <c r="I38" s="1744"/>
      <c r="J38" s="1730"/>
      <c r="K38" s="1731"/>
      <c r="L38" s="1731"/>
      <c r="M38" s="1732"/>
      <c r="N38" s="24"/>
      <c r="O38" s="24"/>
      <c r="P38" s="73" t="str">
        <f>IF(E38="","","○")</f>
        <v/>
      </c>
    </row>
    <row r="39" spans="2:16" ht="13.5" customHeight="1">
      <c r="B39" s="24"/>
      <c r="C39" s="1751"/>
      <c r="D39" s="1752"/>
      <c r="E39" s="1745"/>
      <c r="F39" s="1746"/>
      <c r="G39" s="1746"/>
      <c r="H39" s="1746"/>
      <c r="I39" s="1747"/>
      <c r="J39" s="1733"/>
      <c r="K39" s="1734"/>
      <c r="L39" s="1734"/>
      <c r="M39" s="1735"/>
      <c r="N39" s="24"/>
      <c r="O39" s="24"/>
    </row>
    <row r="40" spans="2:16" ht="13.5" customHeight="1">
      <c r="B40" s="24"/>
      <c r="C40" s="1751"/>
      <c r="D40" s="1752"/>
      <c r="E40" s="1742"/>
      <c r="F40" s="1743"/>
      <c r="G40" s="1743"/>
      <c r="H40" s="1743"/>
      <c r="I40" s="1744"/>
      <c r="J40" s="1730"/>
      <c r="K40" s="1731"/>
      <c r="L40" s="1731"/>
      <c r="M40" s="1732"/>
      <c r="N40" s="24"/>
      <c r="O40" s="24"/>
      <c r="P40" s="73" t="str">
        <f>IF(E40="","","○")</f>
        <v/>
      </c>
    </row>
    <row r="41" spans="2:16" ht="13.5" customHeight="1">
      <c r="B41" s="24"/>
      <c r="C41" s="1751"/>
      <c r="D41" s="1752"/>
      <c r="E41" s="1745"/>
      <c r="F41" s="1746"/>
      <c r="G41" s="1746"/>
      <c r="H41" s="1746"/>
      <c r="I41" s="1747"/>
      <c r="J41" s="1733"/>
      <c r="K41" s="1734"/>
      <c r="L41" s="1734"/>
      <c r="M41" s="1735"/>
      <c r="N41" s="24"/>
      <c r="O41" s="24"/>
    </row>
    <row r="42" spans="2:16" ht="13.5" customHeight="1">
      <c r="B42" s="24"/>
      <c r="C42" s="1751"/>
      <c r="D42" s="1752"/>
      <c r="E42" s="1742"/>
      <c r="F42" s="1743"/>
      <c r="G42" s="1743"/>
      <c r="H42" s="1743"/>
      <c r="I42" s="1744"/>
      <c r="J42" s="1730"/>
      <c r="K42" s="1731"/>
      <c r="L42" s="1731"/>
      <c r="M42" s="1732"/>
      <c r="N42" s="24"/>
      <c r="O42" s="24"/>
      <c r="P42" s="73" t="str">
        <f>IF(E42="","","○")</f>
        <v/>
      </c>
    </row>
    <row r="43" spans="2:16" ht="13.5" customHeight="1">
      <c r="B43" s="24"/>
      <c r="C43" s="1751"/>
      <c r="D43" s="1752"/>
      <c r="E43" s="1745"/>
      <c r="F43" s="1746"/>
      <c r="G43" s="1746"/>
      <c r="H43" s="1746"/>
      <c r="I43" s="1747"/>
      <c r="J43" s="1733"/>
      <c r="K43" s="1734"/>
      <c r="L43" s="1734"/>
      <c r="M43" s="1735"/>
      <c r="N43" s="24"/>
      <c r="O43" s="24"/>
    </row>
    <row r="44" spans="2:16" ht="13.5" customHeight="1">
      <c r="B44" s="24"/>
      <c r="C44" s="1751"/>
      <c r="D44" s="1752"/>
      <c r="E44" s="1742"/>
      <c r="F44" s="1743"/>
      <c r="G44" s="1743"/>
      <c r="H44" s="1743"/>
      <c r="I44" s="1744"/>
      <c r="J44" s="1730"/>
      <c r="K44" s="1731"/>
      <c r="L44" s="1731"/>
      <c r="M44" s="1732"/>
      <c r="N44" s="24"/>
      <c r="O44" s="24"/>
      <c r="P44" s="73" t="str">
        <f>IF(E44="","","○")</f>
        <v/>
      </c>
    </row>
    <row r="45" spans="2:16" ht="13.5" customHeight="1">
      <c r="B45" s="24"/>
      <c r="C45" s="1751"/>
      <c r="D45" s="1752"/>
      <c r="E45" s="1745"/>
      <c r="F45" s="1746"/>
      <c r="G45" s="1746"/>
      <c r="H45" s="1746"/>
      <c r="I45" s="1747"/>
      <c r="J45" s="1733"/>
      <c r="K45" s="1734"/>
      <c r="L45" s="1734"/>
      <c r="M45" s="1735"/>
      <c r="N45" s="24"/>
      <c r="O45" s="24"/>
    </row>
    <row r="46" spans="2:16" ht="13.5" customHeight="1">
      <c r="B46" s="24"/>
      <c r="C46" s="1751"/>
      <c r="D46" s="1752"/>
      <c r="E46" s="1742"/>
      <c r="F46" s="1743"/>
      <c r="G46" s="1743"/>
      <c r="H46" s="1743"/>
      <c r="I46" s="1744"/>
      <c r="J46" s="1730"/>
      <c r="K46" s="1731"/>
      <c r="L46" s="1731"/>
      <c r="M46" s="1732"/>
      <c r="N46" s="24"/>
      <c r="O46" s="24"/>
      <c r="P46" s="73" t="str">
        <f>IF(E46="","","○")</f>
        <v/>
      </c>
    </row>
    <row r="47" spans="2:16" ht="13.5" customHeight="1">
      <c r="B47" s="24"/>
      <c r="C47" s="1751"/>
      <c r="D47" s="1752"/>
      <c r="E47" s="1745"/>
      <c r="F47" s="1746"/>
      <c r="G47" s="1746"/>
      <c r="H47" s="1746"/>
      <c r="I47" s="1747"/>
      <c r="J47" s="1733"/>
      <c r="K47" s="1734"/>
      <c r="L47" s="1734"/>
      <c r="M47" s="1735"/>
      <c r="N47" s="24"/>
      <c r="O47" s="24"/>
    </row>
    <row r="48" spans="2:16" ht="13.5" customHeight="1">
      <c r="B48" s="24"/>
      <c r="C48" s="1751"/>
      <c r="D48" s="1752"/>
      <c r="E48" s="1767" t="s">
        <v>234</v>
      </c>
      <c r="F48" s="1768"/>
      <c r="G48" s="1768"/>
      <c r="H48" s="1771">
        <f>COUNTA(E38:I47)</f>
        <v>0</v>
      </c>
      <c r="I48" s="1740"/>
      <c r="J48" s="1736" t="s">
        <v>273</v>
      </c>
      <c r="K48" s="1737"/>
      <c r="L48" s="1737"/>
      <c r="M48" s="1740">
        <f>COUNTIF(J38:M47,"○")</f>
        <v>0</v>
      </c>
      <c r="N48" s="24"/>
      <c r="O48" s="24"/>
    </row>
    <row r="49" spans="2:17" ht="13.5" customHeight="1">
      <c r="B49" s="24"/>
      <c r="C49" s="1753"/>
      <c r="D49" s="1754"/>
      <c r="E49" s="1769"/>
      <c r="F49" s="1770"/>
      <c r="G49" s="1770"/>
      <c r="H49" s="1772"/>
      <c r="I49" s="1741"/>
      <c r="J49" s="1738"/>
      <c r="K49" s="1739"/>
      <c r="L49" s="1739"/>
      <c r="M49" s="1741"/>
      <c r="N49" s="24"/>
      <c r="O49" s="24"/>
    </row>
    <row r="50" spans="2:17">
      <c r="B50" s="24"/>
      <c r="C50" s="24"/>
      <c r="D50" s="24"/>
      <c r="E50" s="24"/>
      <c r="F50" s="24"/>
      <c r="G50" s="24"/>
      <c r="H50" s="24"/>
      <c r="I50" s="24"/>
      <c r="J50" s="24"/>
      <c r="K50" s="24"/>
      <c r="L50" s="24"/>
      <c r="M50" s="24"/>
      <c r="N50" s="24"/>
      <c r="O50" s="24"/>
    </row>
    <row r="51" spans="2:17" s="61" customFormat="1" ht="33" customHeight="1">
      <c r="B51" s="263"/>
      <c r="C51" s="1706" t="s">
        <v>442</v>
      </c>
      <c r="D51" s="1706"/>
      <c r="E51" s="1706"/>
      <c r="F51" s="1706"/>
      <c r="G51" s="1706"/>
      <c r="H51" s="1706"/>
      <c r="I51" s="1706"/>
      <c r="J51" s="1706"/>
      <c r="K51" s="1706"/>
      <c r="L51" s="1706"/>
      <c r="M51" s="1706"/>
      <c r="N51" s="1706"/>
      <c r="O51" s="263"/>
      <c r="P51" s="74"/>
      <c r="Q51" s="74"/>
    </row>
    <row r="52" spans="2:17" s="61" customFormat="1" ht="13.5" customHeight="1">
      <c r="B52" s="263"/>
      <c r="C52" s="334"/>
      <c r="D52" s="334"/>
      <c r="E52" s="334"/>
      <c r="F52" s="334"/>
      <c r="G52" s="334"/>
      <c r="H52" s="334"/>
      <c r="I52" s="334"/>
      <c r="J52" s="334"/>
      <c r="K52" s="334"/>
      <c r="L52" s="334"/>
      <c r="M52" s="334"/>
      <c r="N52" s="334"/>
      <c r="O52" s="263"/>
      <c r="P52" s="74"/>
      <c r="Q52" s="74"/>
    </row>
    <row r="53" spans="2:17">
      <c r="B53" s="24"/>
      <c r="C53" s="335"/>
      <c r="D53" s="335"/>
      <c r="E53" s="335"/>
      <c r="F53" s="335"/>
      <c r="G53" s="335"/>
      <c r="H53" s="335"/>
      <c r="I53" s="335"/>
      <c r="J53" s="335"/>
      <c r="K53" s="335"/>
      <c r="L53" s="335"/>
      <c r="M53" s="335"/>
      <c r="N53" s="335"/>
      <c r="O53" s="24"/>
    </row>
    <row r="54" spans="2:17" s="61" customFormat="1" ht="14">
      <c r="B54" s="263"/>
      <c r="C54" s="264" t="s">
        <v>444</v>
      </c>
      <c r="D54" s="336"/>
      <c r="E54" s="336"/>
      <c r="F54" s="336"/>
      <c r="G54" s="336"/>
      <c r="H54" s="336"/>
      <c r="I54" s="336"/>
      <c r="J54" s="336"/>
      <c r="K54" s="336"/>
      <c r="L54" s="336"/>
      <c r="M54" s="336"/>
      <c r="N54" s="336"/>
      <c r="O54" s="263"/>
      <c r="P54" s="74"/>
      <c r="Q54" s="74"/>
    </row>
    <row r="55" spans="2:17" s="61" customFormat="1" ht="14">
      <c r="B55" s="263"/>
      <c r="C55" s="264" t="s">
        <v>263</v>
      </c>
      <c r="D55" s="336"/>
      <c r="E55" s="336"/>
      <c r="F55" s="336"/>
      <c r="G55" s="336"/>
      <c r="H55" s="336"/>
      <c r="I55" s="336"/>
      <c r="J55" s="336"/>
      <c r="K55" s="336"/>
      <c r="L55" s="336"/>
      <c r="M55" s="336"/>
      <c r="N55" s="336"/>
      <c r="O55" s="263"/>
      <c r="P55" s="74"/>
      <c r="Q55" s="74"/>
    </row>
    <row r="56" spans="2:17" s="61" customFormat="1" ht="14">
      <c r="B56" s="263"/>
      <c r="C56" s="337"/>
      <c r="D56" s="263"/>
      <c r="E56" s="263"/>
      <c r="F56" s="263"/>
      <c r="G56" s="263"/>
      <c r="H56" s="263"/>
      <c r="I56" s="263"/>
      <c r="J56" s="263"/>
      <c r="K56" s="263"/>
      <c r="L56" s="263"/>
      <c r="M56" s="263"/>
      <c r="N56" s="263"/>
      <c r="O56" s="263"/>
      <c r="P56" s="74"/>
      <c r="Q56" s="74"/>
    </row>
    <row r="57" spans="2:17" s="61" customFormat="1" ht="14">
      <c r="B57" s="263"/>
      <c r="C57" s="337"/>
      <c r="D57" s="263"/>
      <c r="E57" s="263"/>
      <c r="F57" s="263"/>
      <c r="G57" s="263"/>
      <c r="H57" s="263"/>
      <c r="I57" s="263"/>
      <c r="J57" s="263"/>
      <c r="K57" s="263"/>
      <c r="L57" s="263"/>
      <c r="M57" s="263"/>
      <c r="N57" s="263"/>
      <c r="O57" s="263"/>
      <c r="P57" s="74"/>
      <c r="Q57" s="74"/>
    </row>
    <row r="58" spans="2:17" s="61" customFormat="1" ht="14">
      <c r="B58" s="263"/>
      <c r="C58" s="337"/>
      <c r="D58" s="263"/>
      <c r="E58" s="263"/>
      <c r="F58" s="263"/>
      <c r="G58" s="263"/>
      <c r="H58" s="263"/>
      <c r="I58" s="263"/>
      <c r="J58" s="263"/>
      <c r="K58" s="263"/>
      <c r="L58" s="263"/>
      <c r="M58" s="263"/>
      <c r="N58" s="263"/>
      <c r="O58" s="263"/>
      <c r="P58" s="74"/>
      <c r="Q58" s="74"/>
    </row>
    <row r="59" spans="2:17" s="61" customFormat="1" ht="14">
      <c r="B59" s="263"/>
      <c r="C59" s="337"/>
      <c r="D59" s="263"/>
      <c r="E59" s="263"/>
      <c r="F59" s="263"/>
      <c r="G59" s="263"/>
      <c r="H59" s="263"/>
      <c r="I59" s="263"/>
      <c r="J59" s="263"/>
      <c r="K59" s="263"/>
      <c r="L59" s="263"/>
      <c r="M59" s="263"/>
      <c r="N59" s="263"/>
      <c r="O59" s="263"/>
      <c r="P59" s="74"/>
      <c r="Q59" s="74"/>
    </row>
    <row r="60" spans="2:17" s="61" customFormat="1" ht="14">
      <c r="B60" s="263"/>
      <c r="C60" s="337"/>
      <c r="D60" s="263"/>
      <c r="E60" s="263"/>
      <c r="F60" s="263"/>
      <c r="G60" s="263"/>
      <c r="H60" s="263"/>
      <c r="I60" s="263"/>
      <c r="J60" s="263"/>
      <c r="K60" s="263"/>
      <c r="L60" s="263"/>
      <c r="M60" s="263"/>
      <c r="N60" s="263"/>
      <c r="O60" s="263"/>
      <c r="P60" s="74"/>
      <c r="Q60" s="74"/>
    </row>
    <row r="61" spans="2:17" ht="19">
      <c r="B61" s="1656" t="s">
        <v>1</v>
      </c>
      <c r="C61" s="1656"/>
      <c r="D61" s="1656"/>
      <c r="E61" s="1656"/>
      <c r="F61" s="1656"/>
      <c r="G61" s="1656"/>
      <c r="H61" s="1656"/>
      <c r="I61" s="1656"/>
      <c r="J61" s="1656"/>
      <c r="K61" s="1656"/>
      <c r="L61" s="1656"/>
      <c r="M61" s="1656"/>
      <c r="N61" s="1656"/>
      <c r="O61" s="1656"/>
    </row>
    <row r="62" spans="2:17" ht="22.5" customHeight="1"/>
  </sheetData>
  <sheetProtection sheet="1" selectLockedCells="1"/>
  <mergeCells count="33">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 ref="J46:M47"/>
    <mergeCell ref="C51:N51"/>
    <mergeCell ref="J48:L49"/>
    <mergeCell ref="M48:M49"/>
    <mergeCell ref="E46:I47"/>
    <mergeCell ref="L2:N2"/>
    <mergeCell ref="L3:N5"/>
    <mergeCell ref="B9:N9"/>
    <mergeCell ref="C12:D17"/>
    <mergeCell ref="C23:D28"/>
    <mergeCell ref="E23:F25"/>
    <mergeCell ref="G23:M25"/>
    <mergeCell ref="E26:F28"/>
    <mergeCell ref="G26:M28"/>
    <mergeCell ref="E12:F14"/>
    <mergeCell ref="E15:F17"/>
    <mergeCell ref="G12:M14"/>
  </mergeCells>
  <phoneticPr fontId="10"/>
  <conditionalFormatting sqref="E38 J38 E40 J40 E42 J42 E44 J44 E46 J46">
    <cfRule type="expression" dxfId="53" priority="6">
      <formula>$P$35=1</formula>
    </cfRule>
  </conditionalFormatting>
  <conditionalFormatting sqref="E12:M14">
    <cfRule type="expression" dxfId="52" priority="4">
      <formula>$E$15="○"</formula>
    </cfRule>
  </conditionalFormatting>
  <conditionalFormatting sqref="E15:M17">
    <cfRule type="expression" dxfId="51" priority="3">
      <formula>$E$12="○"</formula>
    </cfRule>
  </conditionalFormatting>
  <conditionalFormatting sqref="E23:M25">
    <cfRule type="expression" dxfId="50" priority="1">
      <formula>$E$26="○"</formula>
    </cfRule>
  </conditionalFormatting>
  <conditionalFormatting sqref="E23:M28">
    <cfRule type="expression" dxfId="49" priority="46">
      <formula>$E$11=""</formula>
    </cfRule>
  </conditionalFormatting>
  <conditionalFormatting sqref="E26:M28">
    <cfRule type="expression" dxfId="48" priority="2">
      <formula>$E$23="○"</formula>
    </cfRule>
  </conditionalFormatting>
  <conditionalFormatting sqref="H48:I49 M48:M49">
    <cfRule type="expression" dxfId="47"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8A9DA-2715-4A44-8A10-914608A3EA02}">
  <sheetPr>
    <tabColor rgb="FF0066CC"/>
    <pageSetUpPr fitToPage="1"/>
  </sheetPr>
  <dimension ref="B1:AO205"/>
  <sheetViews>
    <sheetView showGridLines="0" topLeftCell="A3" zoomScale="80" zoomScaleNormal="80" workbookViewId="0">
      <selection activeCell="J9" sqref="J9:L11"/>
    </sheetView>
  </sheetViews>
  <sheetFormatPr defaultColWidth="6.453125" defaultRowHeight="9.5"/>
  <cols>
    <col min="1" max="1" width="3.7265625" style="5" customWidth="1"/>
    <col min="2" max="2" width="2" style="5" customWidth="1"/>
    <col min="3" max="3" width="4.453125" style="8" customWidth="1"/>
    <col min="4" max="4" width="3.6328125" style="5" customWidth="1"/>
    <col min="5" max="5" width="2.6328125" style="5" customWidth="1"/>
    <col min="6" max="6" width="3.6328125" style="5" customWidth="1"/>
    <col min="7" max="9" width="8.6328125" style="5" customWidth="1"/>
    <col min="10" max="10" width="19" style="5" customWidth="1"/>
    <col min="11" max="11" width="8.08984375" style="5" bestFit="1" customWidth="1"/>
    <col min="12" max="12" width="2.90625" style="5" bestFit="1" customWidth="1"/>
    <col min="13" max="13" width="8.08984375" style="5" customWidth="1"/>
    <col min="14" max="14" width="11.36328125" style="5" customWidth="1"/>
    <col min="15" max="17" width="7.453125" style="5" customWidth="1"/>
    <col min="18" max="18" width="2.90625" style="5" bestFit="1" customWidth="1"/>
    <col min="19" max="20" width="8.08984375" style="5" customWidth="1"/>
    <col min="21" max="21" width="2" style="5" customWidth="1"/>
    <col min="22" max="25" width="6.453125" style="5"/>
    <col min="26" max="26" width="17.6328125" style="5" customWidth="1"/>
    <col min="27" max="16384" width="6.453125" style="5"/>
  </cols>
  <sheetData>
    <row r="1" spans="2:41" ht="22.5" customHeight="1"/>
    <row r="2" spans="2:41" ht="25.5" customHeight="1">
      <c r="B2" s="140"/>
      <c r="C2" s="18"/>
      <c r="D2" s="12"/>
      <c r="E2" s="12"/>
      <c r="F2" s="12"/>
      <c r="G2" s="12"/>
      <c r="H2" s="12"/>
      <c r="I2" s="12"/>
      <c r="J2" s="12"/>
      <c r="K2"/>
      <c r="L2"/>
      <c r="M2" s="140"/>
      <c r="N2" s="251"/>
      <c r="O2" s="740" t="s">
        <v>463</v>
      </c>
      <c r="P2" s="740"/>
      <c r="Q2" s="740"/>
      <c r="R2" s="12"/>
      <c r="AI2" s="102"/>
      <c r="AJ2" s="102"/>
      <c r="AK2" s="102"/>
      <c r="AL2" s="102"/>
      <c r="AM2" s="102"/>
      <c r="AN2" s="102"/>
      <c r="AO2" s="102"/>
    </row>
    <row r="3" spans="2:41" ht="13.5" customHeight="1">
      <c r="B3" s="140"/>
      <c r="C3" s="18"/>
      <c r="D3" s="12"/>
      <c r="E3" s="12"/>
      <c r="F3" s="12"/>
      <c r="G3" s="12"/>
      <c r="H3" s="12"/>
      <c r="I3" s="12"/>
      <c r="J3" s="12"/>
      <c r="K3" s="12"/>
      <c r="L3" s="12"/>
      <c r="M3" s="140"/>
      <c r="N3"/>
      <c r="O3" s="1336" t="s">
        <v>387</v>
      </c>
      <c r="P3" s="1336"/>
      <c r="Q3" s="1336"/>
      <c r="R3" s="120"/>
    </row>
    <row r="4" spans="2:41" ht="13.5" customHeight="1">
      <c r="B4" s="140"/>
      <c r="C4" s="18"/>
      <c r="D4" s="12"/>
      <c r="E4" s="12"/>
      <c r="F4" s="12"/>
      <c r="G4" s="12"/>
      <c r="H4" s="12"/>
      <c r="I4" s="12"/>
      <c r="J4" s="12"/>
      <c r="K4" s="12"/>
      <c r="L4" s="12"/>
      <c r="M4" s="171"/>
      <c r="N4"/>
      <c r="O4" s="1336"/>
      <c r="P4" s="1336"/>
      <c r="Q4" s="1336"/>
      <c r="R4" s="120"/>
      <c r="S4" s="103"/>
    </row>
    <row r="5" spans="2:41" ht="13.5" customHeight="1">
      <c r="B5" s="140"/>
      <c r="C5" s="18"/>
      <c r="D5" s="12"/>
      <c r="E5" s="12"/>
      <c r="F5" s="12"/>
      <c r="G5" s="12"/>
      <c r="H5" s="12"/>
      <c r="I5" s="12"/>
      <c r="J5" s="12"/>
      <c r="K5" s="12"/>
      <c r="L5" s="12"/>
      <c r="M5" s="120"/>
      <c r="N5"/>
      <c r="O5" s="1336"/>
      <c r="P5" s="1336"/>
      <c r="Q5" s="1336"/>
      <c r="R5" s="120"/>
    </row>
    <row r="6" spans="2:41" ht="13.5" customHeight="1">
      <c r="B6" s="140"/>
      <c r="C6" s="18"/>
      <c r="D6" s="12"/>
      <c r="E6" s="12"/>
      <c r="F6" s="12"/>
      <c r="G6" s="12"/>
      <c r="H6" s="12"/>
      <c r="I6" s="12"/>
      <c r="J6" s="12"/>
      <c r="K6" s="120"/>
      <c r="L6" s="120"/>
      <c r="M6" s="120"/>
      <c r="N6" s="12"/>
      <c r="O6" s="12"/>
      <c r="P6" s="12"/>
      <c r="Q6" s="120"/>
      <c r="R6" s="120"/>
    </row>
    <row r="7" spans="2:41" ht="21">
      <c r="B7" s="140"/>
      <c r="C7" s="1778" t="s">
        <v>425</v>
      </c>
      <c r="D7" s="1778"/>
      <c r="E7" s="1778"/>
      <c r="F7" s="1778"/>
      <c r="G7" s="1778"/>
      <c r="H7" s="1778"/>
      <c r="I7" s="1778"/>
      <c r="J7" s="1778"/>
      <c r="K7" s="1778"/>
      <c r="L7" s="1778"/>
      <c r="M7" s="1778"/>
      <c r="N7" s="1778"/>
      <c r="O7" s="1778"/>
      <c r="P7" s="1778"/>
      <c r="Q7" s="1778"/>
      <c r="R7" s="178"/>
    </row>
    <row r="8" spans="2:41" ht="13.5" customHeight="1">
      <c r="B8" s="140"/>
      <c r="C8" s="172"/>
      <c r="D8" s="172"/>
      <c r="E8" s="172"/>
      <c r="F8" s="172"/>
      <c r="G8" s="172"/>
      <c r="H8" s="172"/>
      <c r="I8" s="172"/>
      <c r="J8" s="172"/>
      <c r="K8" s="172"/>
      <c r="L8" s="172"/>
      <c r="M8" s="104"/>
      <c r="N8" s="104"/>
      <c r="O8" s="104"/>
      <c r="P8" s="172"/>
      <c r="Q8" s="172"/>
      <c r="R8" s="172"/>
    </row>
    <row r="9" spans="2:41" ht="13.5" customHeight="1">
      <c r="B9" s="140"/>
      <c r="C9" s="18"/>
      <c r="D9" s="151"/>
      <c r="E9" s="151"/>
      <c r="F9" s="151"/>
      <c r="G9" s="1779" t="s">
        <v>388</v>
      </c>
      <c r="H9" s="1779"/>
      <c r="I9" s="1779"/>
      <c r="J9" s="1780"/>
      <c r="K9" s="1781"/>
      <c r="L9" s="1781"/>
      <c r="M9" s="1786" t="s">
        <v>389</v>
      </c>
      <c r="N9" s="1786"/>
      <c r="O9" s="1787"/>
      <c r="P9" s="173"/>
      <c r="Q9" s="145"/>
      <c r="R9" s="145"/>
    </row>
    <row r="10" spans="2:41" ht="13.5" customHeight="1">
      <c r="B10" s="140"/>
      <c r="C10" s="18"/>
      <c r="D10" s="151"/>
      <c r="E10" s="151"/>
      <c r="F10" s="151"/>
      <c r="G10" s="1779"/>
      <c r="H10" s="1779"/>
      <c r="I10" s="1779"/>
      <c r="J10" s="1782"/>
      <c r="K10" s="1783"/>
      <c r="L10" s="1783"/>
      <c r="M10" s="1788"/>
      <c r="N10" s="1788"/>
      <c r="O10" s="1789"/>
      <c r="P10" s="173"/>
      <c r="Q10" s="145"/>
      <c r="R10" s="145"/>
    </row>
    <row r="11" spans="2:41" ht="13.5" customHeight="1">
      <c r="B11" s="140"/>
      <c r="C11" s="172"/>
      <c r="D11" s="151"/>
      <c r="E11" s="151"/>
      <c r="F11" s="151"/>
      <c r="G11" s="1779"/>
      <c r="H11" s="1779"/>
      <c r="I11" s="1779"/>
      <c r="J11" s="1784"/>
      <c r="K11" s="1785"/>
      <c r="L11" s="1785"/>
      <c r="M11" s="1790"/>
      <c r="N11" s="1790"/>
      <c r="O11" s="1791"/>
      <c r="P11" s="172"/>
      <c r="Q11" s="172"/>
      <c r="R11" s="172"/>
    </row>
    <row r="12" spans="2:41" ht="13.5" customHeight="1">
      <c r="B12" s="140"/>
      <c r="C12"/>
      <c r="D12" s="151"/>
      <c r="E12" s="151"/>
      <c r="F12" s="151"/>
      <c r="G12" s="174"/>
      <c r="H12" s="174"/>
      <c r="I12" s="174"/>
      <c r="J12" s="175"/>
      <c r="K12" s="12"/>
      <c r="L12" s="12"/>
      <c r="M12" s="12"/>
      <c r="N12" s="12"/>
      <c r="O12" s="12"/>
      <c r="P12" s="12"/>
      <c r="Q12" s="12"/>
      <c r="R12" s="12"/>
    </row>
    <row r="13" spans="2:41" s="1" customFormat="1" ht="31" customHeight="1">
      <c r="B13" s="75"/>
      <c r="C13"/>
      <c r="D13" s="151"/>
      <c r="E13" s="151"/>
      <c r="F13" s="151"/>
      <c r="G13" s="1773" t="s">
        <v>426</v>
      </c>
      <c r="H13" s="1773"/>
      <c r="I13" s="105"/>
      <c r="J13" s="1774" t="s">
        <v>467</v>
      </c>
      <c r="K13" s="1775"/>
      <c r="L13" s="1776"/>
      <c r="M13" s="1776"/>
      <c r="N13" s="1776"/>
      <c r="O13" s="1777"/>
      <c r="P13"/>
      <c r="Q13"/>
      <c r="R13"/>
    </row>
    <row r="14" spans="2:41" s="1" customFormat="1" ht="31" customHeight="1">
      <c r="B14" s="75"/>
      <c r="C14"/>
      <c r="D14" s="151"/>
      <c r="E14" s="151"/>
      <c r="F14" s="151"/>
      <c r="G14" s="1773"/>
      <c r="H14" s="1773"/>
      <c r="I14" s="105"/>
      <c r="J14" s="1774" t="s">
        <v>445</v>
      </c>
      <c r="K14" s="1775"/>
      <c r="L14" s="1776"/>
      <c r="M14" s="1776"/>
      <c r="N14" s="1776"/>
      <c r="O14" s="1777"/>
      <c r="P14"/>
      <c r="Q14"/>
      <c r="R14"/>
    </row>
    <row r="15" spans="2:41" s="1" customFormat="1" ht="31" customHeight="1">
      <c r="B15" s="75"/>
      <c r="C15"/>
      <c r="D15" s="151"/>
      <c r="E15" s="151"/>
      <c r="F15" s="151"/>
      <c r="G15" s="1773"/>
      <c r="H15" s="1773"/>
      <c r="I15" s="105"/>
      <c r="J15" s="1774" t="s">
        <v>446</v>
      </c>
      <c r="K15" s="1775"/>
      <c r="L15" s="1776"/>
      <c r="M15" s="1776"/>
      <c r="N15" s="1776"/>
      <c r="O15" s="1777"/>
      <c r="P15"/>
      <c r="Q15"/>
      <c r="R15"/>
    </row>
    <row r="16" spans="2:41" s="1" customFormat="1" ht="31" customHeight="1">
      <c r="B16" s="75"/>
      <c r="C16"/>
      <c r="D16" s="151"/>
      <c r="E16" s="151"/>
      <c r="F16" s="151"/>
      <c r="G16" s="1773"/>
      <c r="H16" s="1773"/>
      <c r="I16" s="105"/>
      <c r="J16" s="1774" t="s">
        <v>427</v>
      </c>
      <c r="K16" s="1775"/>
      <c r="L16" s="1776"/>
      <c r="M16" s="1776"/>
      <c r="N16" s="1776"/>
      <c r="O16" s="1777"/>
      <c r="P16"/>
      <c r="Q16"/>
      <c r="R16"/>
    </row>
    <row r="17" spans="2:18" s="1" customFormat="1" ht="31" customHeight="1">
      <c r="B17" s="75"/>
      <c r="C17"/>
      <c r="D17" s="151"/>
      <c r="E17" s="151"/>
      <c r="F17" s="151"/>
      <c r="G17" s="1773"/>
      <c r="H17" s="1773"/>
      <c r="I17" s="105"/>
      <c r="J17" s="1774" t="s">
        <v>428</v>
      </c>
      <c r="K17" s="1775"/>
      <c r="L17" s="1776"/>
      <c r="M17" s="1776"/>
      <c r="N17" s="1776"/>
      <c r="O17" s="1777"/>
      <c r="P17"/>
      <c r="Q17"/>
      <c r="R17"/>
    </row>
    <row r="18" spans="2:18" s="1" customFormat="1" ht="41.5" customHeight="1">
      <c r="B18" s="75"/>
      <c r="C18"/>
      <c r="D18" s="151"/>
      <c r="E18" s="151"/>
      <c r="F18" s="151"/>
      <c r="G18" s="1773"/>
      <c r="H18" s="1773"/>
      <c r="I18" s="105"/>
      <c r="J18" s="1774" t="s">
        <v>468</v>
      </c>
      <c r="K18" s="1775"/>
      <c r="L18" s="1776"/>
      <c r="M18" s="1776"/>
      <c r="N18" s="1776"/>
      <c r="O18" s="1777"/>
      <c r="P18"/>
      <c r="Q18"/>
      <c r="R18"/>
    </row>
    <row r="19" spans="2:18" ht="17.25" customHeight="1">
      <c r="B19" s="140"/>
      <c r="C19" s="18"/>
      <c r="D19" s="151"/>
      <c r="E19" s="151"/>
      <c r="F19" s="151"/>
      <c r="G19" s="176"/>
      <c r="H19" s="176"/>
      <c r="I19" s="3" t="str">
        <f>IF(COUNTBLANK(I13:I18)=6,"　↑　該当するものいずれか１つに○",IF(COUNTBLANK(I13:I18)=5,"","　↑　いずれか１つに○"))</f>
        <v>　↑　該当するものいずれか１つに○</v>
      </c>
      <c r="J19" s="175"/>
      <c r="K19" s="145"/>
      <c r="L19" s="145"/>
      <c r="M19" s="145"/>
      <c r="N19" s="1797"/>
      <c r="O19" s="1797"/>
      <c r="P19" s="1797"/>
      <c r="Q19" s="1797"/>
      <c r="R19" s="145"/>
    </row>
    <row r="20" spans="2:18" s="9" customFormat="1" ht="29.25" customHeight="1">
      <c r="B20" s="124"/>
      <c r="C20" s="18"/>
      <c r="D20" s="12"/>
      <c r="E20" s="12"/>
      <c r="F20" s="12"/>
      <c r="G20" s="12"/>
      <c r="H20" s="12"/>
      <c r="I20" s="12"/>
      <c r="J20" s="12"/>
      <c r="K20" s="12"/>
      <c r="L20" s="12"/>
      <c r="M20" s="12"/>
      <c r="N20" s="1797"/>
      <c r="O20" s="1797"/>
      <c r="P20" s="1797"/>
      <c r="Q20" s="1797"/>
      <c r="R20" s="12"/>
    </row>
    <row r="21" spans="2:18" ht="20" customHeight="1">
      <c r="B21" s="140"/>
      <c r="C21" s="177" t="s">
        <v>452</v>
      </c>
      <c r="D21" s="12"/>
      <c r="E21" s="12"/>
      <c r="F21" s="12"/>
      <c r="G21" s="12"/>
      <c r="H21" s="12"/>
      <c r="I21" s="12"/>
      <c r="J21" s="106"/>
      <c r="K21" s="847" t="s">
        <v>409</v>
      </c>
      <c r="L21" s="847"/>
      <c r="M21" s="847"/>
      <c r="N21" s="117" t="s">
        <v>410</v>
      </c>
      <c r="O21" s="143">
        <v>8</v>
      </c>
      <c r="P21" s="118" t="s">
        <v>130</v>
      </c>
      <c r="Q21" s="12"/>
      <c r="R21" s="12"/>
    </row>
    <row r="22" spans="2:18" ht="20" customHeight="1">
      <c r="B22" s="140"/>
      <c r="C22" s="107" t="s">
        <v>390</v>
      </c>
      <c r="D22" s="1798" t="s">
        <v>220</v>
      </c>
      <c r="E22" s="1799"/>
      <c r="F22" s="1800"/>
      <c r="G22" s="1798" t="s">
        <v>391</v>
      </c>
      <c r="H22" s="1799"/>
      <c r="I22" s="1799"/>
      <c r="J22" s="1801"/>
      <c r="K22" s="1802" t="s">
        <v>447</v>
      </c>
      <c r="L22" s="1803"/>
      <c r="M22" s="1804"/>
      <c r="N22" s="1798" t="s">
        <v>392</v>
      </c>
      <c r="O22" s="1800"/>
      <c r="P22" s="1798" t="s">
        <v>79</v>
      </c>
      <c r="Q22" s="1800"/>
      <c r="R22" s="12"/>
    </row>
    <row r="23" spans="2:18" ht="20" customHeight="1">
      <c r="B23" s="140"/>
      <c r="C23" s="128">
        <v>1</v>
      </c>
      <c r="D23" s="129" t="s">
        <v>411</v>
      </c>
      <c r="E23" s="144">
        <f>+O$21</f>
        <v>8</v>
      </c>
      <c r="F23" s="130" t="s">
        <v>130</v>
      </c>
      <c r="G23" s="1792"/>
      <c r="H23" s="1793"/>
      <c r="I23" s="1793"/>
      <c r="J23" s="1794"/>
      <c r="K23" s="131"/>
      <c r="L23" s="132"/>
      <c r="M23" s="133"/>
      <c r="N23" s="1795"/>
      <c r="O23" s="1796"/>
      <c r="P23" s="1795"/>
      <c r="Q23" s="1796"/>
      <c r="R23" s="12"/>
    </row>
    <row r="24" spans="2:18" ht="20" customHeight="1">
      <c r="B24" s="140"/>
      <c r="C24" s="128">
        <v>2</v>
      </c>
      <c r="D24" s="129" t="s">
        <v>411</v>
      </c>
      <c r="E24" s="144">
        <f t="shared" ref="E24:E30" si="0">+O$21</f>
        <v>8</v>
      </c>
      <c r="F24" s="130" t="s">
        <v>130</v>
      </c>
      <c r="G24" s="1792"/>
      <c r="H24" s="1793"/>
      <c r="I24" s="1793"/>
      <c r="J24" s="1794"/>
      <c r="K24" s="134"/>
      <c r="L24" s="132"/>
      <c r="M24" s="135"/>
      <c r="N24" s="1795"/>
      <c r="O24" s="1796"/>
      <c r="P24" s="1795"/>
      <c r="Q24" s="1796"/>
      <c r="R24" s="12"/>
    </row>
    <row r="25" spans="2:18" ht="20" customHeight="1">
      <c r="B25" s="140"/>
      <c r="C25" s="128">
        <v>3</v>
      </c>
      <c r="D25" s="129" t="s">
        <v>411</v>
      </c>
      <c r="E25" s="144">
        <f t="shared" si="0"/>
        <v>8</v>
      </c>
      <c r="F25" s="130" t="s">
        <v>130</v>
      </c>
      <c r="G25" s="1792"/>
      <c r="H25" s="1793"/>
      <c r="I25" s="1793"/>
      <c r="J25" s="1794"/>
      <c r="K25" s="134"/>
      <c r="L25" s="132"/>
      <c r="M25" s="135"/>
      <c r="N25" s="1795"/>
      <c r="O25" s="1796"/>
      <c r="P25" s="1795"/>
      <c r="Q25" s="1796"/>
      <c r="R25" s="12"/>
    </row>
    <row r="26" spans="2:18" ht="20" customHeight="1">
      <c r="B26" s="140"/>
      <c r="C26" s="128">
        <v>4</v>
      </c>
      <c r="D26" s="129" t="s">
        <v>411</v>
      </c>
      <c r="E26" s="144">
        <f t="shared" si="0"/>
        <v>8</v>
      </c>
      <c r="F26" s="130" t="s">
        <v>130</v>
      </c>
      <c r="G26" s="1792"/>
      <c r="H26" s="1793"/>
      <c r="I26" s="1793"/>
      <c r="J26" s="1794"/>
      <c r="K26" s="136"/>
      <c r="L26" s="132"/>
      <c r="M26" s="137"/>
      <c r="N26" s="1795"/>
      <c r="O26" s="1796"/>
      <c r="P26" s="1795"/>
      <c r="Q26" s="1796"/>
      <c r="R26" s="12"/>
    </row>
    <row r="27" spans="2:18" ht="20" customHeight="1">
      <c r="B27" s="140"/>
      <c r="C27" s="128">
        <v>5</v>
      </c>
      <c r="D27" s="129" t="s">
        <v>411</v>
      </c>
      <c r="E27" s="144">
        <f t="shared" si="0"/>
        <v>8</v>
      </c>
      <c r="F27" s="130" t="s">
        <v>130</v>
      </c>
      <c r="G27" s="1792"/>
      <c r="H27" s="1793"/>
      <c r="I27" s="1793"/>
      <c r="J27" s="1794"/>
      <c r="K27" s="136"/>
      <c r="L27" s="132"/>
      <c r="M27" s="137"/>
      <c r="N27" s="1795"/>
      <c r="O27" s="1796"/>
      <c r="P27" s="1795"/>
      <c r="Q27" s="1796"/>
      <c r="R27" s="12"/>
    </row>
    <row r="28" spans="2:18" ht="20" customHeight="1">
      <c r="B28" s="140"/>
      <c r="C28" s="128">
        <v>6</v>
      </c>
      <c r="D28" s="129" t="s">
        <v>411</v>
      </c>
      <c r="E28" s="144">
        <f t="shared" si="0"/>
        <v>8</v>
      </c>
      <c r="F28" s="130" t="s">
        <v>130</v>
      </c>
      <c r="G28" s="1792"/>
      <c r="H28" s="1793"/>
      <c r="I28" s="1793"/>
      <c r="J28" s="1794"/>
      <c r="K28" s="136"/>
      <c r="L28" s="132"/>
      <c r="M28" s="137"/>
      <c r="N28" s="1795"/>
      <c r="O28" s="1796"/>
      <c r="P28" s="1795"/>
      <c r="Q28" s="1796"/>
      <c r="R28" s="12"/>
    </row>
    <row r="29" spans="2:18" ht="20" customHeight="1">
      <c r="B29" s="140"/>
      <c r="C29" s="128">
        <v>7</v>
      </c>
      <c r="D29" s="129" t="s">
        <v>411</v>
      </c>
      <c r="E29" s="144">
        <f t="shared" si="0"/>
        <v>8</v>
      </c>
      <c r="F29" s="130" t="s">
        <v>130</v>
      </c>
      <c r="G29" s="1792"/>
      <c r="H29" s="1793"/>
      <c r="I29" s="1793"/>
      <c r="J29" s="1794"/>
      <c r="K29" s="136"/>
      <c r="L29" s="132"/>
      <c r="M29" s="137"/>
      <c r="N29" s="1795"/>
      <c r="O29" s="1796"/>
      <c r="P29" s="1795"/>
      <c r="Q29" s="1796"/>
      <c r="R29" s="12"/>
    </row>
    <row r="30" spans="2:18" ht="20" customHeight="1">
      <c r="B30" s="140"/>
      <c r="C30" s="128">
        <v>8</v>
      </c>
      <c r="D30" s="129" t="s">
        <v>411</v>
      </c>
      <c r="E30" s="144">
        <f t="shared" si="0"/>
        <v>8</v>
      </c>
      <c r="F30" s="130" t="s">
        <v>130</v>
      </c>
      <c r="G30" s="1792"/>
      <c r="H30" s="1793"/>
      <c r="I30" s="1793"/>
      <c r="J30" s="1794"/>
      <c r="K30" s="136"/>
      <c r="L30" s="132"/>
      <c r="M30" s="137"/>
      <c r="N30" s="1795"/>
      <c r="O30" s="1796"/>
      <c r="P30" s="1795"/>
      <c r="Q30" s="1796"/>
      <c r="R30" s="12"/>
    </row>
    <row r="31" spans="2:18" s="9" customFormat="1" ht="20" customHeight="1">
      <c r="B31" s="124"/>
      <c r="C31" s="1805" t="s">
        <v>412</v>
      </c>
      <c r="D31" s="1806"/>
      <c r="E31" s="1806"/>
      <c r="F31" s="1806"/>
      <c r="G31" s="1806"/>
      <c r="H31" s="1806"/>
      <c r="I31" s="1807"/>
      <c r="J31" s="138"/>
      <c r="K31" s="108" t="s">
        <v>429</v>
      </c>
      <c r="L31" s="109"/>
      <c r="M31" s="109"/>
      <c r="N31" s="109"/>
      <c r="O31" s="109"/>
      <c r="P31" s="1808"/>
      <c r="Q31" s="1809"/>
      <c r="R31" s="122"/>
    </row>
    <row r="32" spans="2:18" ht="17.25" customHeight="1">
      <c r="B32" s="140"/>
      <c r="C32"/>
      <c r="D32" s="12"/>
      <c r="E32" s="12"/>
      <c r="F32" s="12"/>
      <c r="G32" s="12"/>
      <c r="H32" s="12"/>
      <c r="I32" s="12"/>
      <c r="J32" s="18"/>
      <c r="K32" s="12"/>
      <c r="L32" s="12"/>
      <c r="M32" s="12"/>
      <c r="N32" s="173"/>
      <c r="O32" s="173"/>
      <c r="P32" s="173"/>
      <c r="Q32" s="12"/>
      <c r="R32" s="12"/>
    </row>
    <row r="33" spans="2:18" ht="20" customHeight="1">
      <c r="B33" s="140"/>
      <c r="C33" s="178" t="s">
        <v>453</v>
      </c>
      <c r="D33" s="12"/>
      <c r="E33" s="12"/>
      <c r="F33" s="12"/>
      <c r="G33" s="12"/>
      <c r="H33" s="12"/>
      <c r="I33" s="12"/>
      <c r="J33" s="179" t="s">
        <v>413</v>
      </c>
      <c r="K33" s="180">
        <f>+O21-3</f>
        <v>5</v>
      </c>
      <c r="L33" s="181" t="s">
        <v>107</v>
      </c>
      <c r="M33" s="180">
        <f>+O21-1</f>
        <v>7</v>
      </c>
      <c r="N33" s="182" t="s">
        <v>414</v>
      </c>
      <c r="O33" s="173"/>
      <c r="P33" s="173"/>
      <c r="Q33" s="12"/>
      <c r="R33" s="12"/>
    </row>
    <row r="34" spans="2:18" ht="20" customHeight="1">
      <c r="B34" s="140"/>
      <c r="C34" s="107" t="s">
        <v>390</v>
      </c>
      <c r="D34" s="1798" t="s">
        <v>220</v>
      </c>
      <c r="E34" s="1799"/>
      <c r="F34" s="1800"/>
      <c r="G34" s="1798" t="s">
        <v>391</v>
      </c>
      <c r="H34" s="1799"/>
      <c r="I34" s="1799"/>
      <c r="J34" s="1801"/>
      <c r="K34" s="1802" t="s">
        <v>104</v>
      </c>
      <c r="L34" s="1803"/>
      <c r="M34" s="1804"/>
      <c r="N34" s="1798" t="s">
        <v>392</v>
      </c>
      <c r="O34" s="1800"/>
      <c r="P34" s="1798" t="s">
        <v>79</v>
      </c>
      <c r="Q34" s="1800"/>
      <c r="R34" s="12"/>
    </row>
    <row r="35" spans="2:18" ht="20" customHeight="1">
      <c r="B35" s="140"/>
      <c r="C35" s="128">
        <v>1</v>
      </c>
      <c r="D35" s="129" t="s">
        <v>411</v>
      </c>
      <c r="E35" s="144">
        <f>+O$21-3</f>
        <v>5</v>
      </c>
      <c r="F35" s="130" t="s">
        <v>130</v>
      </c>
      <c r="G35" s="1792"/>
      <c r="H35" s="1793"/>
      <c r="I35" s="1793"/>
      <c r="J35" s="1794"/>
      <c r="K35" s="134"/>
      <c r="L35" s="132" t="s">
        <v>107</v>
      </c>
      <c r="M35" s="135"/>
      <c r="N35" s="1795"/>
      <c r="O35" s="1796"/>
      <c r="P35" s="1795"/>
      <c r="Q35" s="1796"/>
      <c r="R35" s="12"/>
    </row>
    <row r="36" spans="2:18" ht="20" customHeight="1">
      <c r="B36" s="140"/>
      <c r="C36" s="128">
        <f>+C35+1</f>
        <v>2</v>
      </c>
      <c r="D36" s="129" t="s">
        <v>411</v>
      </c>
      <c r="E36" s="144">
        <f t="shared" ref="E36:E42" si="1">+O$21-3</f>
        <v>5</v>
      </c>
      <c r="F36" s="130" t="s">
        <v>130</v>
      </c>
      <c r="G36" s="1792"/>
      <c r="H36" s="1793"/>
      <c r="I36" s="1793"/>
      <c r="J36" s="1794"/>
      <c r="K36" s="134"/>
      <c r="L36" s="132" t="s">
        <v>107</v>
      </c>
      <c r="M36" s="135"/>
      <c r="N36" s="1795"/>
      <c r="O36" s="1796"/>
      <c r="P36" s="1795"/>
      <c r="Q36" s="1796"/>
      <c r="R36" s="12"/>
    </row>
    <row r="37" spans="2:18" ht="20" customHeight="1">
      <c r="B37" s="140"/>
      <c r="C37" s="128">
        <f t="shared" ref="C37:C42" si="2">+C36+1</f>
        <v>3</v>
      </c>
      <c r="D37" s="129" t="s">
        <v>411</v>
      </c>
      <c r="E37" s="144">
        <f t="shared" si="1"/>
        <v>5</v>
      </c>
      <c r="F37" s="130" t="s">
        <v>130</v>
      </c>
      <c r="G37" s="1792"/>
      <c r="H37" s="1793"/>
      <c r="I37" s="1793"/>
      <c r="J37" s="1794"/>
      <c r="K37" s="134"/>
      <c r="L37" s="132" t="s">
        <v>107</v>
      </c>
      <c r="M37" s="135"/>
      <c r="N37" s="1795"/>
      <c r="O37" s="1796"/>
      <c r="P37" s="1795"/>
      <c r="Q37" s="1796"/>
      <c r="R37" s="12"/>
    </row>
    <row r="38" spans="2:18" ht="20" customHeight="1">
      <c r="B38" s="140"/>
      <c r="C38" s="128">
        <f t="shared" si="2"/>
        <v>4</v>
      </c>
      <c r="D38" s="129" t="s">
        <v>411</v>
      </c>
      <c r="E38" s="144">
        <f t="shared" si="1"/>
        <v>5</v>
      </c>
      <c r="F38" s="130" t="s">
        <v>130</v>
      </c>
      <c r="G38" s="1792"/>
      <c r="H38" s="1793"/>
      <c r="I38" s="1793"/>
      <c r="J38" s="1794"/>
      <c r="K38" s="136"/>
      <c r="L38" s="132" t="s">
        <v>107</v>
      </c>
      <c r="M38" s="137"/>
      <c r="N38" s="1795"/>
      <c r="O38" s="1796"/>
      <c r="P38" s="1795"/>
      <c r="Q38" s="1796"/>
      <c r="R38" s="12"/>
    </row>
    <row r="39" spans="2:18" ht="20" customHeight="1">
      <c r="B39" s="140"/>
      <c r="C39" s="128">
        <f t="shared" si="2"/>
        <v>5</v>
      </c>
      <c r="D39" s="129" t="s">
        <v>411</v>
      </c>
      <c r="E39" s="144">
        <f t="shared" si="1"/>
        <v>5</v>
      </c>
      <c r="F39" s="130" t="s">
        <v>130</v>
      </c>
      <c r="G39" s="1792"/>
      <c r="H39" s="1793"/>
      <c r="I39" s="1793"/>
      <c r="J39" s="1794"/>
      <c r="K39" s="136"/>
      <c r="L39" s="132" t="s">
        <v>107</v>
      </c>
      <c r="M39" s="137"/>
      <c r="N39" s="1795"/>
      <c r="O39" s="1796"/>
      <c r="P39" s="1795"/>
      <c r="Q39" s="1796"/>
      <c r="R39" s="12"/>
    </row>
    <row r="40" spans="2:18" ht="20" customHeight="1">
      <c r="B40" s="140"/>
      <c r="C40" s="128">
        <f t="shared" si="2"/>
        <v>6</v>
      </c>
      <c r="D40" s="129" t="s">
        <v>411</v>
      </c>
      <c r="E40" s="144">
        <f t="shared" si="1"/>
        <v>5</v>
      </c>
      <c r="F40" s="130" t="s">
        <v>130</v>
      </c>
      <c r="G40" s="1792"/>
      <c r="H40" s="1793"/>
      <c r="I40" s="1793"/>
      <c r="J40" s="1794"/>
      <c r="K40" s="136"/>
      <c r="L40" s="132" t="s">
        <v>107</v>
      </c>
      <c r="M40" s="137"/>
      <c r="N40" s="1795"/>
      <c r="O40" s="1796"/>
      <c r="P40" s="1795"/>
      <c r="Q40" s="1796"/>
      <c r="R40" s="12"/>
    </row>
    <row r="41" spans="2:18" ht="20" customHeight="1">
      <c r="B41" s="140"/>
      <c r="C41" s="128">
        <f t="shared" si="2"/>
        <v>7</v>
      </c>
      <c r="D41" s="129" t="s">
        <v>411</v>
      </c>
      <c r="E41" s="144">
        <f t="shared" si="1"/>
        <v>5</v>
      </c>
      <c r="F41" s="130" t="s">
        <v>130</v>
      </c>
      <c r="G41" s="1792"/>
      <c r="H41" s="1793"/>
      <c r="I41" s="1793"/>
      <c r="J41" s="1794"/>
      <c r="K41" s="136"/>
      <c r="L41" s="132" t="s">
        <v>107</v>
      </c>
      <c r="M41" s="137"/>
      <c r="N41" s="1795"/>
      <c r="O41" s="1796"/>
      <c r="P41" s="1795"/>
      <c r="Q41" s="1796"/>
      <c r="R41" s="12"/>
    </row>
    <row r="42" spans="2:18" ht="20" customHeight="1">
      <c r="B42" s="140"/>
      <c r="C42" s="128">
        <f t="shared" si="2"/>
        <v>8</v>
      </c>
      <c r="D42" s="129" t="s">
        <v>411</v>
      </c>
      <c r="E42" s="144">
        <f t="shared" si="1"/>
        <v>5</v>
      </c>
      <c r="F42" s="130" t="s">
        <v>130</v>
      </c>
      <c r="G42" s="1792"/>
      <c r="H42" s="1793"/>
      <c r="I42" s="1793"/>
      <c r="J42" s="1794"/>
      <c r="K42" s="136"/>
      <c r="L42" s="132" t="s">
        <v>107</v>
      </c>
      <c r="M42" s="137"/>
      <c r="N42" s="1795"/>
      <c r="O42" s="1796"/>
      <c r="P42" s="1795"/>
      <c r="Q42" s="1796"/>
      <c r="R42" s="12"/>
    </row>
    <row r="43" spans="2:18" ht="12" customHeight="1">
      <c r="B43" s="140"/>
      <c r="C43" s="1810"/>
      <c r="D43" s="1811"/>
      <c r="E43" s="1811"/>
      <c r="F43" s="1811"/>
      <c r="G43" s="1811"/>
      <c r="H43" s="1811"/>
      <c r="I43" s="1811"/>
      <c r="J43" s="1811"/>
      <c r="K43" s="1811"/>
      <c r="L43" s="1811"/>
      <c r="M43" s="1811"/>
      <c r="N43" s="1811"/>
      <c r="O43" s="1811"/>
      <c r="P43" s="1811"/>
      <c r="Q43" s="1811"/>
      <c r="R43" s="12"/>
    </row>
    <row r="44" spans="2:18" ht="20" customHeight="1">
      <c r="B44" s="140"/>
      <c r="C44" s="128">
        <f>+C42+1</f>
        <v>9</v>
      </c>
      <c r="D44" s="129" t="s">
        <v>411</v>
      </c>
      <c r="E44" s="144">
        <f>+O$21-2</f>
        <v>6</v>
      </c>
      <c r="F44" s="130" t="s">
        <v>130</v>
      </c>
      <c r="G44" s="1792"/>
      <c r="H44" s="1793"/>
      <c r="I44" s="1793"/>
      <c r="J44" s="1794"/>
      <c r="K44" s="136"/>
      <c r="L44" s="132" t="s">
        <v>107</v>
      </c>
      <c r="M44" s="137"/>
      <c r="N44" s="1795"/>
      <c r="O44" s="1796"/>
      <c r="P44" s="1795"/>
      <c r="Q44" s="1796"/>
      <c r="R44" s="12"/>
    </row>
    <row r="45" spans="2:18" ht="20" customHeight="1">
      <c r="B45" s="140"/>
      <c r="C45" s="128">
        <f t="shared" ref="C45:C51" si="3">+C44+1</f>
        <v>10</v>
      </c>
      <c r="D45" s="129" t="s">
        <v>411</v>
      </c>
      <c r="E45" s="144">
        <f>+O21-2</f>
        <v>6</v>
      </c>
      <c r="F45" s="130" t="s">
        <v>130</v>
      </c>
      <c r="G45" s="1792"/>
      <c r="H45" s="1793"/>
      <c r="I45" s="1793"/>
      <c r="J45" s="1794"/>
      <c r="K45" s="136"/>
      <c r="L45" s="132" t="s">
        <v>107</v>
      </c>
      <c r="M45" s="137"/>
      <c r="N45" s="1795"/>
      <c r="O45" s="1796"/>
      <c r="P45" s="1795"/>
      <c r="Q45" s="1796"/>
      <c r="R45" s="12"/>
    </row>
    <row r="46" spans="2:18" ht="20" customHeight="1">
      <c r="B46" s="140"/>
      <c r="C46" s="128">
        <f t="shared" si="3"/>
        <v>11</v>
      </c>
      <c r="D46" s="129" t="s">
        <v>411</v>
      </c>
      <c r="E46" s="144">
        <f t="shared" ref="E46:E51" si="4">+O$21-2</f>
        <v>6</v>
      </c>
      <c r="F46" s="130" t="s">
        <v>130</v>
      </c>
      <c r="G46" s="1792"/>
      <c r="H46" s="1793"/>
      <c r="I46" s="1793"/>
      <c r="J46" s="1794"/>
      <c r="K46" s="136"/>
      <c r="L46" s="132" t="s">
        <v>107</v>
      </c>
      <c r="M46" s="137"/>
      <c r="N46" s="1795"/>
      <c r="O46" s="1796"/>
      <c r="P46" s="1795"/>
      <c r="Q46" s="1796"/>
      <c r="R46" s="12"/>
    </row>
    <row r="47" spans="2:18" ht="20" customHeight="1">
      <c r="B47" s="140"/>
      <c r="C47" s="128">
        <f t="shared" si="3"/>
        <v>12</v>
      </c>
      <c r="D47" s="129" t="s">
        <v>411</v>
      </c>
      <c r="E47" s="144">
        <f t="shared" si="4"/>
        <v>6</v>
      </c>
      <c r="F47" s="130" t="s">
        <v>130</v>
      </c>
      <c r="G47" s="1792"/>
      <c r="H47" s="1793"/>
      <c r="I47" s="1793"/>
      <c r="J47" s="1794"/>
      <c r="K47" s="136"/>
      <c r="L47" s="132" t="s">
        <v>107</v>
      </c>
      <c r="M47" s="137"/>
      <c r="N47" s="1795"/>
      <c r="O47" s="1796"/>
      <c r="P47" s="1795"/>
      <c r="Q47" s="1796"/>
      <c r="R47" s="12"/>
    </row>
    <row r="48" spans="2:18" ht="20" customHeight="1">
      <c r="B48" s="140"/>
      <c r="C48" s="128">
        <f t="shared" si="3"/>
        <v>13</v>
      </c>
      <c r="D48" s="129" t="s">
        <v>411</v>
      </c>
      <c r="E48" s="144">
        <f t="shared" si="4"/>
        <v>6</v>
      </c>
      <c r="F48" s="130" t="s">
        <v>130</v>
      </c>
      <c r="G48" s="1792"/>
      <c r="H48" s="1793"/>
      <c r="I48" s="1793"/>
      <c r="J48" s="1794"/>
      <c r="K48" s="136"/>
      <c r="L48" s="132" t="s">
        <v>107</v>
      </c>
      <c r="M48" s="137"/>
      <c r="N48" s="1795"/>
      <c r="O48" s="1796"/>
      <c r="P48" s="1795"/>
      <c r="Q48" s="1796"/>
      <c r="R48" s="12"/>
    </row>
    <row r="49" spans="2:18" ht="20" customHeight="1">
      <c r="B49" s="140"/>
      <c r="C49" s="128">
        <f>+C48+1</f>
        <v>14</v>
      </c>
      <c r="D49" s="129" t="s">
        <v>411</v>
      </c>
      <c r="E49" s="144">
        <f t="shared" si="4"/>
        <v>6</v>
      </c>
      <c r="F49" s="130" t="s">
        <v>130</v>
      </c>
      <c r="G49" s="1792"/>
      <c r="H49" s="1793"/>
      <c r="I49" s="1793"/>
      <c r="J49" s="1794"/>
      <c r="K49" s="136"/>
      <c r="L49" s="132" t="s">
        <v>107</v>
      </c>
      <c r="M49" s="137"/>
      <c r="N49" s="1795"/>
      <c r="O49" s="1796"/>
      <c r="P49" s="1795"/>
      <c r="Q49" s="1796"/>
      <c r="R49" s="12"/>
    </row>
    <row r="50" spans="2:18" ht="20" customHeight="1">
      <c r="B50" s="140"/>
      <c r="C50" s="128">
        <f t="shared" si="3"/>
        <v>15</v>
      </c>
      <c r="D50" s="129" t="s">
        <v>411</v>
      </c>
      <c r="E50" s="144">
        <f t="shared" si="4"/>
        <v>6</v>
      </c>
      <c r="F50" s="130" t="s">
        <v>130</v>
      </c>
      <c r="G50" s="1792"/>
      <c r="H50" s="1793"/>
      <c r="I50" s="1793"/>
      <c r="J50" s="1794"/>
      <c r="K50" s="136"/>
      <c r="L50" s="132" t="s">
        <v>107</v>
      </c>
      <c r="M50" s="137"/>
      <c r="N50" s="1795"/>
      <c r="O50" s="1796"/>
      <c r="P50" s="1795"/>
      <c r="Q50" s="1796"/>
      <c r="R50" s="12"/>
    </row>
    <row r="51" spans="2:18" ht="20" customHeight="1">
      <c r="B51" s="140"/>
      <c r="C51" s="128">
        <f t="shared" si="3"/>
        <v>16</v>
      </c>
      <c r="D51" s="129" t="s">
        <v>411</v>
      </c>
      <c r="E51" s="144">
        <f t="shared" si="4"/>
        <v>6</v>
      </c>
      <c r="F51" s="130" t="s">
        <v>130</v>
      </c>
      <c r="G51" s="1792"/>
      <c r="H51" s="1793"/>
      <c r="I51" s="1793"/>
      <c r="J51" s="1794"/>
      <c r="K51" s="136"/>
      <c r="L51" s="132" t="s">
        <v>107</v>
      </c>
      <c r="M51" s="137"/>
      <c r="N51" s="1795"/>
      <c r="O51" s="1796"/>
      <c r="P51" s="1795"/>
      <c r="Q51" s="1796"/>
      <c r="R51" s="12"/>
    </row>
    <row r="52" spans="2:18" ht="12" customHeight="1">
      <c r="B52" s="140"/>
      <c r="C52" s="1810"/>
      <c r="D52" s="1811"/>
      <c r="E52" s="1811"/>
      <c r="F52" s="1811"/>
      <c r="G52" s="1811"/>
      <c r="H52" s="1811"/>
      <c r="I52" s="1811"/>
      <c r="J52" s="1811"/>
      <c r="K52" s="1811"/>
      <c r="L52" s="1811"/>
      <c r="M52" s="1811"/>
      <c r="N52" s="1811"/>
      <c r="O52" s="1811"/>
      <c r="P52" s="1811"/>
      <c r="Q52" s="1811"/>
      <c r="R52" s="12"/>
    </row>
    <row r="53" spans="2:18" ht="20" customHeight="1">
      <c r="B53" s="140"/>
      <c r="C53" s="128">
        <f>+C51+1</f>
        <v>17</v>
      </c>
      <c r="D53" s="129" t="s">
        <v>411</v>
      </c>
      <c r="E53" s="144">
        <f>+O$21-1</f>
        <v>7</v>
      </c>
      <c r="F53" s="130" t="s">
        <v>130</v>
      </c>
      <c r="G53" s="1792"/>
      <c r="H53" s="1793"/>
      <c r="I53" s="1793"/>
      <c r="J53" s="1794"/>
      <c r="K53" s="136"/>
      <c r="L53" s="132" t="s">
        <v>107</v>
      </c>
      <c r="M53" s="137"/>
      <c r="N53" s="1795"/>
      <c r="O53" s="1796"/>
      <c r="P53" s="1795"/>
      <c r="Q53" s="1796"/>
      <c r="R53" s="12"/>
    </row>
    <row r="54" spans="2:18" ht="20" customHeight="1">
      <c r="B54" s="140"/>
      <c r="C54" s="128">
        <f t="shared" ref="C54:C60" si="5">+C53+1</f>
        <v>18</v>
      </c>
      <c r="D54" s="129" t="s">
        <v>411</v>
      </c>
      <c r="E54" s="144">
        <f t="shared" ref="E54:E60" si="6">+O$21-1</f>
        <v>7</v>
      </c>
      <c r="F54" s="130" t="s">
        <v>130</v>
      </c>
      <c r="G54" s="1792"/>
      <c r="H54" s="1793"/>
      <c r="I54" s="1793"/>
      <c r="J54" s="1794"/>
      <c r="K54" s="136"/>
      <c r="L54" s="132" t="s">
        <v>107</v>
      </c>
      <c r="M54" s="137"/>
      <c r="N54" s="1795"/>
      <c r="O54" s="1796"/>
      <c r="P54" s="1795"/>
      <c r="Q54" s="1796"/>
      <c r="R54" s="12"/>
    </row>
    <row r="55" spans="2:18" ht="20" customHeight="1">
      <c r="B55" s="140"/>
      <c r="C55" s="128">
        <f t="shared" si="5"/>
        <v>19</v>
      </c>
      <c r="D55" s="129" t="s">
        <v>411</v>
      </c>
      <c r="E55" s="144">
        <f t="shared" si="6"/>
        <v>7</v>
      </c>
      <c r="F55" s="130" t="s">
        <v>130</v>
      </c>
      <c r="G55" s="1792"/>
      <c r="H55" s="1793"/>
      <c r="I55" s="1793"/>
      <c r="J55" s="1794"/>
      <c r="K55" s="136"/>
      <c r="L55" s="132" t="s">
        <v>107</v>
      </c>
      <c r="M55" s="137"/>
      <c r="N55" s="1795"/>
      <c r="O55" s="1796"/>
      <c r="P55" s="1795"/>
      <c r="Q55" s="1796"/>
      <c r="R55" s="12"/>
    </row>
    <row r="56" spans="2:18" ht="20" customHeight="1">
      <c r="B56" s="140"/>
      <c r="C56" s="128">
        <f t="shared" si="5"/>
        <v>20</v>
      </c>
      <c r="D56" s="129" t="s">
        <v>411</v>
      </c>
      <c r="E56" s="144">
        <f t="shared" si="6"/>
        <v>7</v>
      </c>
      <c r="F56" s="130" t="s">
        <v>130</v>
      </c>
      <c r="G56" s="1792"/>
      <c r="H56" s="1793"/>
      <c r="I56" s="1793"/>
      <c r="J56" s="1794"/>
      <c r="K56" s="136"/>
      <c r="L56" s="132" t="s">
        <v>107</v>
      </c>
      <c r="M56" s="137"/>
      <c r="N56" s="1795"/>
      <c r="O56" s="1796"/>
      <c r="P56" s="1795"/>
      <c r="Q56" s="1796"/>
      <c r="R56" s="12"/>
    </row>
    <row r="57" spans="2:18" ht="20" customHeight="1">
      <c r="B57" s="140"/>
      <c r="C57" s="128">
        <f t="shared" si="5"/>
        <v>21</v>
      </c>
      <c r="D57" s="129" t="s">
        <v>411</v>
      </c>
      <c r="E57" s="144">
        <f t="shared" si="6"/>
        <v>7</v>
      </c>
      <c r="F57" s="130" t="s">
        <v>130</v>
      </c>
      <c r="G57" s="1792"/>
      <c r="H57" s="1793"/>
      <c r="I57" s="1793"/>
      <c r="J57" s="1794"/>
      <c r="K57" s="136"/>
      <c r="L57" s="132" t="s">
        <v>107</v>
      </c>
      <c r="M57" s="137"/>
      <c r="N57" s="1795"/>
      <c r="O57" s="1796"/>
      <c r="P57" s="1795"/>
      <c r="Q57" s="1796"/>
      <c r="R57" s="12"/>
    </row>
    <row r="58" spans="2:18" ht="20" customHeight="1">
      <c r="B58" s="140"/>
      <c r="C58" s="128">
        <f t="shared" si="5"/>
        <v>22</v>
      </c>
      <c r="D58" s="129" t="s">
        <v>411</v>
      </c>
      <c r="E58" s="144">
        <f t="shared" si="6"/>
        <v>7</v>
      </c>
      <c r="F58" s="130" t="s">
        <v>130</v>
      </c>
      <c r="G58" s="1792"/>
      <c r="H58" s="1793"/>
      <c r="I58" s="1793"/>
      <c r="J58" s="1794"/>
      <c r="K58" s="136"/>
      <c r="L58" s="132" t="s">
        <v>107</v>
      </c>
      <c r="M58" s="137"/>
      <c r="N58" s="1795"/>
      <c r="O58" s="1796"/>
      <c r="P58" s="1795"/>
      <c r="Q58" s="1796"/>
      <c r="R58" s="12"/>
    </row>
    <row r="59" spans="2:18" ht="20" customHeight="1">
      <c r="B59" s="140"/>
      <c r="C59" s="128">
        <f t="shared" si="5"/>
        <v>23</v>
      </c>
      <c r="D59" s="129" t="s">
        <v>411</v>
      </c>
      <c r="E59" s="144">
        <f t="shared" si="6"/>
        <v>7</v>
      </c>
      <c r="F59" s="130" t="s">
        <v>130</v>
      </c>
      <c r="G59" s="1792"/>
      <c r="H59" s="1793"/>
      <c r="I59" s="1793"/>
      <c r="J59" s="1794"/>
      <c r="K59" s="136"/>
      <c r="L59" s="132" t="s">
        <v>107</v>
      </c>
      <c r="M59" s="137"/>
      <c r="N59" s="1795"/>
      <c r="O59" s="1796"/>
      <c r="P59" s="1795"/>
      <c r="Q59" s="1796"/>
      <c r="R59" s="12"/>
    </row>
    <row r="60" spans="2:18" ht="20" customHeight="1">
      <c r="B60" s="140"/>
      <c r="C60" s="128">
        <f t="shared" si="5"/>
        <v>24</v>
      </c>
      <c r="D60" s="129" t="s">
        <v>411</v>
      </c>
      <c r="E60" s="144">
        <f t="shared" si="6"/>
        <v>7</v>
      </c>
      <c r="F60" s="130" t="s">
        <v>130</v>
      </c>
      <c r="G60" s="1792"/>
      <c r="H60" s="1793"/>
      <c r="I60" s="1793"/>
      <c r="J60" s="1794"/>
      <c r="K60" s="136"/>
      <c r="L60" s="132" t="s">
        <v>107</v>
      </c>
      <c r="M60" s="137"/>
      <c r="N60" s="1795"/>
      <c r="O60" s="1796"/>
      <c r="P60" s="1795"/>
      <c r="Q60" s="1796"/>
      <c r="R60" s="12"/>
    </row>
    <row r="61" spans="2:18" s="9" customFormat="1" ht="20" customHeight="1">
      <c r="B61" s="124"/>
      <c r="C61" s="1805" t="s">
        <v>56</v>
      </c>
      <c r="D61" s="1806"/>
      <c r="E61" s="1806"/>
      <c r="F61" s="1806"/>
      <c r="G61" s="1806"/>
      <c r="H61" s="1806"/>
      <c r="I61" s="1807"/>
      <c r="J61" s="138"/>
      <c r="K61" s="108" t="s">
        <v>429</v>
      </c>
      <c r="L61" s="109"/>
      <c r="M61" s="109"/>
      <c r="N61" s="109"/>
      <c r="O61" s="109"/>
      <c r="P61" s="1808"/>
      <c r="Q61" s="1809"/>
      <c r="R61" s="122"/>
    </row>
    <row r="62" spans="2:18" s="9" customFormat="1" ht="20" customHeight="1">
      <c r="B62" s="124"/>
      <c r="C62" s="1805" t="s">
        <v>415</v>
      </c>
      <c r="D62" s="1806"/>
      <c r="E62" s="1806"/>
      <c r="F62" s="1806"/>
      <c r="G62" s="1806"/>
      <c r="H62" s="1806"/>
      <c r="I62" s="1807"/>
      <c r="J62" s="139">
        <f>ROUNDDOWN(J61/3,2)</f>
        <v>0</v>
      </c>
      <c r="K62" s="108" t="s">
        <v>429</v>
      </c>
      <c r="L62" s="1824" t="s">
        <v>448</v>
      </c>
      <c r="M62" s="1825"/>
      <c r="N62" s="1825"/>
      <c r="O62" s="1825"/>
      <c r="P62" s="1825"/>
      <c r="Q62" s="1826"/>
      <c r="R62" s="122"/>
    </row>
    <row r="63" spans="2:18" s="9" customFormat="1" ht="23.15" customHeight="1">
      <c r="B63" s="124"/>
      <c r="C63" s="183" t="s">
        <v>416</v>
      </c>
      <c r="D63" s="147"/>
      <c r="E63" s="147"/>
      <c r="F63" s="147"/>
      <c r="G63" s="147"/>
      <c r="H63" s="147"/>
      <c r="I63" s="147"/>
      <c r="J63" s="184"/>
      <c r="K63" s="185"/>
      <c r="L63" s="186"/>
      <c r="M63" s="186"/>
      <c r="N63" s="186"/>
      <c r="O63" s="186"/>
      <c r="P63" s="187"/>
      <c r="Q63" s="187"/>
      <c r="R63" s="122"/>
    </row>
    <row r="64" spans="2:18" s="9" customFormat="1" ht="17.25" customHeight="1">
      <c r="B64" s="124"/>
      <c r="C64" s="18"/>
      <c r="D64" s="12"/>
      <c r="E64" s="12"/>
      <c r="F64" s="12"/>
      <c r="G64" s="12"/>
      <c r="H64" s="12"/>
      <c r="I64" s="12"/>
      <c r="J64" s="12"/>
      <c r="K64" s="12"/>
      <c r="L64" s="12"/>
      <c r="M64" s="12"/>
      <c r="N64" s="12"/>
      <c r="O64" s="12"/>
      <c r="P64" s="12"/>
      <c r="Q64" s="12"/>
      <c r="R64" s="12"/>
    </row>
    <row r="65" spans="2:21" ht="20" customHeight="1">
      <c r="B65" s="140"/>
      <c r="C65" s="177" t="s">
        <v>430</v>
      </c>
      <c r="D65" s="151"/>
      <c r="E65" s="151"/>
      <c r="F65" s="151"/>
      <c r="G65" s="18"/>
      <c r="H65" s="18"/>
      <c r="I65" s="18"/>
      <c r="J65" s="175"/>
      <c r="K65" s="12"/>
      <c r="L65" s="12"/>
      <c r="M65" s="12"/>
      <c r="N65" s="12"/>
      <c r="O65" s="12"/>
      <c r="P65" s="12"/>
      <c r="Q65" s="12"/>
      <c r="R65" s="12"/>
    </row>
    <row r="66" spans="2:21" ht="20" customHeight="1">
      <c r="B66" s="140"/>
      <c r="C66" s="1827" t="s">
        <v>454</v>
      </c>
      <c r="D66" s="1828"/>
      <c r="E66" s="1828"/>
      <c r="F66" s="1828"/>
      <c r="G66" s="1828"/>
      <c r="H66" s="1828"/>
      <c r="I66" s="1829"/>
      <c r="J66" s="1830" t="s">
        <v>455</v>
      </c>
      <c r="K66" s="1831"/>
      <c r="L66" s="1831"/>
      <c r="M66" s="1832"/>
      <c r="N66" s="1007" t="s">
        <v>431</v>
      </c>
      <c r="O66" s="1833"/>
      <c r="P66" s="1833"/>
      <c r="Q66" s="1008"/>
      <c r="R66" s="12"/>
    </row>
    <row r="67" spans="2:21" ht="20" customHeight="1">
      <c r="B67" s="140"/>
      <c r="C67" s="1812">
        <f>+J31</f>
        <v>0</v>
      </c>
      <c r="D67" s="1813"/>
      <c r="E67" s="1813"/>
      <c r="F67" s="1813"/>
      <c r="G67" s="1813"/>
      <c r="H67" s="1813"/>
      <c r="I67" s="1814"/>
      <c r="J67" s="1815">
        <f>+J62</f>
        <v>0</v>
      </c>
      <c r="K67" s="1816"/>
      <c r="L67" s="1816"/>
      <c r="M67" s="1817"/>
      <c r="N67" s="1818" t="str">
        <f>IF(J67=0,"※",IF(J67="","※",ROUNDDOWN(C67/J67,2)))</f>
        <v>※</v>
      </c>
      <c r="O67" s="1819"/>
      <c r="P67" s="1819"/>
      <c r="Q67" s="1820"/>
      <c r="R67" s="12"/>
    </row>
    <row r="68" spans="2:21" s="9" customFormat="1" ht="17.25" customHeight="1">
      <c r="B68" s="124"/>
      <c r="C68" s="18"/>
      <c r="D68" s="12"/>
      <c r="E68" s="12"/>
      <c r="F68" s="12"/>
      <c r="G68" s="12"/>
      <c r="H68" s="12"/>
      <c r="I68" s="12"/>
      <c r="J68" s="12"/>
      <c r="K68" s="12"/>
      <c r="L68" s="12"/>
      <c r="M68" s="12"/>
      <c r="N68" s="1821" t="s">
        <v>449</v>
      </c>
      <c r="O68" s="1822"/>
      <c r="P68" s="1822"/>
      <c r="Q68" s="1822"/>
      <c r="R68" s="12"/>
    </row>
    <row r="69" spans="2:21" s="9" customFormat="1" ht="17.25" customHeight="1">
      <c r="B69" s="124"/>
      <c r="C69" s="18"/>
      <c r="D69" s="141" t="s">
        <v>469</v>
      </c>
      <c r="E69" s="142"/>
      <c r="F69" s="142"/>
      <c r="G69" s="12"/>
      <c r="H69" s="12"/>
      <c r="I69" s="12"/>
      <c r="J69" s="12"/>
      <c r="K69" s="12"/>
      <c r="L69" s="12"/>
      <c r="M69" s="12"/>
      <c r="N69" s="12"/>
      <c r="O69" s="12"/>
      <c r="P69" s="12"/>
      <c r="Q69" s="12"/>
      <c r="R69" s="12"/>
    </row>
    <row r="70" spans="2:21" s="9" customFormat="1" ht="17.25" customHeight="1">
      <c r="B70" s="124"/>
      <c r="C70" s="18"/>
      <c r="D70" s="141" t="s">
        <v>470</v>
      </c>
      <c r="E70" s="142"/>
      <c r="F70" s="142"/>
      <c r="G70" s="12"/>
      <c r="H70" s="12"/>
      <c r="I70" s="12"/>
      <c r="J70" s="12"/>
      <c r="K70" s="12"/>
      <c r="L70" s="12"/>
      <c r="M70" s="12"/>
      <c r="N70" s="12"/>
      <c r="O70" s="12"/>
      <c r="P70" s="12"/>
      <c r="Q70" s="12"/>
      <c r="R70" s="12"/>
    </row>
    <row r="71" spans="2:21" s="9" customFormat="1" ht="17.25" customHeight="1">
      <c r="B71" s="124"/>
      <c r="C71" s="18"/>
      <c r="D71" s="141" t="s">
        <v>471</v>
      </c>
      <c r="E71" s="142"/>
      <c r="F71" s="142"/>
      <c r="G71" s="12"/>
      <c r="H71" s="12"/>
      <c r="I71" s="12"/>
      <c r="J71" s="12"/>
      <c r="K71" s="12"/>
      <c r="L71" s="12"/>
      <c r="M71" s="12"/>
      <c r="N71" s="12"/>
      <c r="O71" s="12"/>
      <c r="P71" s="12"/>
      <c r="Q71" s="12"/>
      <c r="R71" s="12"/>
    </row>
    <row r="72" spans="2:21" s="9" customFormat="1" ht="17.25" customHeight="1">
      <c r="B72" s="124"/>
      <c r="C72" s="18"/>
      <c r="D72" s="141" t="s">
        <v>450</v>
      </c>
      <c r="E72" s="12"/>
      <c r="F72" s="142"/>
      <c r="G72" s="12"/>
      <c r="H72" s="12"/>
      <c r="I72" s="12"/>
      <c r="J72" s="12"/>
      <c r="K72" s="12"/>
      <c r="L72" s="12"/>
      <c r="M72" s="12"/>
      <c r="N72" s="12"/>
      <c r="O72" s="12"/>
      <c r="P72" s="12"/>
      <c r="Q72" s="12"/>
      <c r="R72" s="12"/>
    </row>
    <row r="73" spans="2:21" s="9" customFormat="1" ht="18.5" customHeight="1">
      <c r="B73" s="124"/>
      <c r="C73" s="18"/>
      <c r="D73" s="141" t="s">
        <v>456</v>
      </c>
      <c r="E73" s="12"/>
      <c r="F73" s="142"/>
      <c r="G73" s="12"/>
      <c r="H73" s="12"/>
      <c r="I73" s="12"/>
      <c r="J73" s="12"/>
      <c r="K73" s="12"/>
      <c r="L73" s="12"/>
      <c r="M73" s="12"/>
      <c r="N73" s="12"/>
      <c r="O73" s="12"/>
      <c r="P73" s="12"/>
      <c r="Q73" s="12"/>
      <c r="R73" s="12"/>
    </row>
    <row r="74" spans="2:21" ht="17.25" customHeight="1">
      <c r="B74" s="140"/>
      <c r="C74" s="121"/>
      <c r="D74" s="126" t="s">
        <v>2</v>
      </c>
      <c r="E74" s="125"/>
      <c r="F74" s="125"/>
      <c r="G74" s="125"/>
      <c r="H74" s="125"/>
      <c r="I74" s="125"/>
      <c r="J74" s="122"/>
      <c r="K74" s="122"/>
      <c r="L74" s="122"/>
      <c r="M74" s="122"/>
      <c r="N74" s="122"/>
      <c r="O74" s="122"/>
      <c r="P74" s="122"/>
      <c r="Q74" s="122"/>
      <c r="R74" s="122"/>
      <c r="S74" s="9"/>
      <c r="T74" s="9"/>
      <c r="U74" s="9"/>
    </row>
    <row r="75" spans="2:21" s="1" customFormat="1" ht="17.25" customHeight="1">
      <c r="B75" s="75"/>
      <c r="C75" s="1823" t="s">
        <v>1</v>
      </c>
      <c r="D75" s="1823"/>
      <c r="E75" s="1823"/>
      <c r="F75" s="1823"/>
      <c r="G75" s="1823"/>
      <c r="H75" s="1823"/>
      <c r="I75" s="1823"/>
      <c r="J75" s="1823"/>
      <c r="K75" s="1823"/>
      <c r="L75" s="1823"/>
      <c r="M75" s="1823"/>
      <c r="N75" s="1823"/>
      <c r="O75" s="1823"/>
      <c r="P75" s="1823"/>
      <c r="Q75" s="1823"/>
      <c r="R75" s="1823"/>
      <c r="S75" s="9"/>
      <c r="T75" s="9"/>
      <c r="U75" s="9"/>
    </row>
    <row r="76" spans="2:21" s="9" customFormat="1" ht="17.25" customHeight="1">
      <c r="B76" s="124"/>
      <c r="C76" s="18"/>
      <c r="D76" s="141"/>
      <c r="E76" s="12"/>
      <c r="F76" s="142"/>
      <c r="G76" s="12"/>
      <c r="H76" s="12"/>
      <c r="I76" s="12"/>
      <c r="J76" s="12"/>
      <c r="K76" s="12"/>
      <c r="L76" s="12"/>
      <c r="M76" s="12"/>
      <c r="N76" s="12"/>
      <c r="O76" s="12"/>
      <c r="P76" s="12"/>
      <c r="Q76" s="12"/>
      <c r="R76" s="12"/>
    </row>
    <row r="77" spans="2:21" s="9" customFormat="1" ht="17.25" customHeight="1">
      <c r="B77" s="124"/>
      <c r="C77" s="18"/>
      <c r="D77" s="141"/>
      <c r="E77" s="12"/>
      <c r="F77" s="142"/>
      <c r="G77" s="12"/>
      <c r="H77" s="12"/>
      <c r="I77" s="12"/>
      <c r="J77" s="12"/>
      <c r="K77" s="12"/>
      <c r="L77" s="12"/>
      <c r="M77" s="12"/>
      <c r="N77" s="12"/>
      <c r="O77" s="12"/>
      <c r="P77" s="12"/>
      <c r="Q77" s="12"/>
      <c r="R77" s="12"/>
    </row>
    <row r="78" spans="2:21" s="9" customFormat="1" ht="17.25" customHeight="1">
      <c r="B78" s="124"/>
      <c r="C78" s="18"/>
      <c r="D78" s="141"/>
      <c r="E78" s="12"/>
      <c r="F78" s="142"/>
      <c r="G78" s="12"/>
      <c r="H78" s="12"/>
      <c r="I78" s="12"/>
      <c r="J78" s="12"/>
      <c r="K78" s="12"/>
      <c r="L78" s="12"/>
      <c r="M78" s="12"/>
      <c r="N78" s="12"/>
      <c r="O78" s="12"/>
      <c r="P78" s="12"/>
      <c r="Q78" s="12"/>
      <c r="R78" s="12"/>
    </row>
    <row r="79" spans="2:21" s="9" customFormat="1" ht="17.25" customHeight="1">
      <c r="B79" s="124"/>
      <c r="C79" s="18"/>
      <c r="D79" s="141"/>
      <c r="E79" s="12"/>
      <c r="F79" s="142"/>
      <c r="G79" s="12"/>
      <c r="H79" s="12"/>
      <c r="I79" s="12"/>
      <c r="J79" s="12"/>
      <c r="K79" s="12"/>
      <c r="L79" s="12"/>
      <c r="M79" s="12"/>
      <c r="N79" s="12"/>
      <c r="O79" s="12"/>
      <c r="P79" s="12"/>
      <c r="Q79" s="12"/>
      <c r="R79" s="12"/>
    </row>
    <row r="80" spans="2:21" s="14" customFormat="1" ht="17.25" customHeight="1">
      <c r="B80" s="127"/>
      <c r="C80" s="119"/>
      <c r="D80" s="141"/>
      <c r="E80" s="142"/>
      <c r="F80" s="142"/>
      <c r="G80" s="142"/>
      <c r="H80" s="142"/>
      <c r="I80" s="142"/>
      <c r="J80" s="119"/>
      <c r="K80" s="119"/>
      <c r="L80" s="119"/>
      <c r="M80" s="119"/>
      <c r="N80" s="119"/>
      <c r="O80" s="119"/>
      <c r="P80" s="119"/>
      <c r="Q80" s="119"/>
      <c r="R80" s="119"/>
      <c r="S80" s="9"/>
      <c r="T80" s="9"/>
      <c r="U80" s="9"/>
    </row>
    <row r="81" spans="2:21" s="14" customFormat="1" ht="17.25" customHeight="1">
      <c r="B81" s="127"/>
      <c r="C81" s="119"/>
      <c r="D81" s="141"/>
      <c r="E81" s="142"/>
      <c r="F81" s="142"/>
      <c r="G81" s="142"/>
      <c r="H81" s="142"/>
      <c r="I81" s="142"/>
      <c r="J81" s="119"/>
      <c r="K81" s="119"/>
      <c r="L81" s="119"/>
      <c r="M81" s="119"/>
      <c r="N81" s="119"/>
      <c r="O81" s="119"/>
      <c r="P81" s="119"/>
      <c r="Q81" s="119"/>
      <c r="R81" s="119"/>
      <c r="S81" s="9"/>
      <c r="T81" s="9"/>
      <c r="U81" s="9"/>
    </row>
    <row r="82" spans="2:21" s="14" customFormat="1" ht="17.25" customHeight="1">
      <c r="B82" s="127"/>
      <c r="C82" s="119"/>
      <c r="D82" s="142"/>
      <c r="E82" s="142"/>
      <c r="F82" s="142"/>
      <c r="G82" s="142"/>
      <c r="H82" s="142"/>
      <c r="I82" s="142"/>
      <c r="J82" s="119"/>
      <c r="K82" s="119"/>
      <c r="L82" s="119"/>
      <c r="M82" s="119"/>
      <c r="N82" s="119"/>
      <c r="O82" s="119"/>
      <c r="P82" s="119"/>
      <c r="Q82" s="119"/>
      <c r="R82" s="119"/>
      <c r="S82" s="9"/>
      <c r="T82" s="9"/>
      <c r="U82" s="9"/>
    </row>
    <row r="83" spans="2:21" ht="17.25" customHeight="1">
      <c r="B83" s="140"/>
      <c r="C83" s="121"/>
      <c r="D83" s="126"/>
      <c r="E83" s="125"/>
      <c r="F83" s="125"/>
      <c r="G83" s="125"/>
      <c r="H83" s="125"/>
      <c r="I83" s="125"/>
      <c r="J83" s="122"/>
      <c r="K83" s="122"/>
      <c r="L83" s="122"/>
      <c r="M83" s="122"/>
      <c r="N83" s="122"/>
      <c r="O83" s="122"/>
      <c r="P83" s="122"/>
      <c r="Q83" s="122"/>
      <c r="R83" s="122"/>
      <c r="S83" s="9"/>
      <c r="T83" s="9"/>
      <c r="U83" s="9"/>
    </row>
    <row r="84" spans="2:21" s="1" customFormat="1" ht="17.25" customHeight="1">
      <c r="B84" s="75"/>
      <c r="C84" s="1823"/>
      <c r="D84" s="1823"/>
      <c r="E84" s="1823"/>
      <c r="F84" s="1823"/>
      <c r="G84" s="1823"/>
      <c r="H84" s="1823"/>
      <c r="I84" s="1823"/>
      <c r="J84" s="1823"/>
      <c r="K84" s="1823"/>
      <c r="L84" s="1823"/>
      <c r="M84" s="1823"/>
      <c r="N84" s="1823"/>
      <c r="O84" s="1823"/>
      <c r="P84" s="1823"/>
      <c r="Q84" s="1823"/>
      <c r="R84" s="1823"/>
      <c r="S84" s="9"/>
      <c r="T84" s="9"/>
      <c r="U84" s="9"/>
    </row>
    <row r="175" spans="26:26" ht="17.25" customHeight="1">
      <c r="Z175" s="110" t="s">
        <v>393</v>
      </c>
    </row>
    <row r="176" spans="26:26" ht="17.25" customHeight="1">
      <c r="Z176" s="111" t="s">
        <v>394</v>
      </c>
    </row>
    <row r="177" spans="26:26" ht="17.25" customHeight="1">
      <c r="Z177" s="111" t="s">
        <v>51</v>
      </c>
    </row>
    <row r="178" spans="26:26" ht="17.25" customHeight="1">
      <c r="Z178" s="111" t="s">
        <v>49</v>
      </c>
    </row>
    <row r="179" spans="26:26" ht="17.25" customHeight="1">
      <c r="Z179" s="111" t="s">
        <v>47</v>
      </c>
    </row>
    <row r="180" spans="26:26" ht="17.25" customHeight="1">
      <c r="Z180" s="111" t="s">
        <v>45</v>
      </c>
    </row>
    <row r="181" spans="26:26" ht="17.25" customHeight="1">
      <c r="Z181" s="111" t="s">
        <v>44</v>
      </c>
    </row>
    <row r="182" spans="26:26" ht="17.25" customHeight="1">
      <c r="Z182" s="111" t="s">
        <v>43</v>
      </c>
    </row>
    <row r="183" spans="26:26" ht="17.25" customHeight="1">
      <c r="Z183" s="111" t="s">
        <v>42</v>
      </c>
    </row>
    <row r="184" spans="26:26" ht="17.25" customHeight="1">
      <c r="Z184" s="111" t="s">
        <v>41</v>
      </c>
    </row>
    <row r="185" spans="26:26" ht="17.25" customHeight="1">
      <c r="Z185" s="111" t="s">
        <v>40</v>
      </c>
    </row>
    <row r="186" spans="26:26" ht="17.25" customHeight="1">
      <c r="Z186" s="111" t="s">
        <v>39</v>
      </c>
    </row>
    <row r="187" spans="26:26" ht="17.25" customHeight="1">
      <c r="Z187" s="111" t="s">
        <v>38</v>
      </c>
    </row>
    <row r="188" spans="26:26" ht="17.25" customHeight="1">
      <c r="Z188" s="111" t="s">
        <v>37</v>
      </c>
    </row>
    <row r="189" spans="26:26" ht="17.25" customHeight="1">
      <c r="Z189" s="111" t="s">
        <v>36</v>
      </c>
    </row>
    <row r="190" spans="26:26" ht="17.25" customHeight="1">
      <c r="Z190" s="111" t="s">
        <v>35</v>
      </c>
    </row>
    <row r="191" spans="26:26" ht="17.25" customHeight="1">
      <c r="Z191" s="111" t="s">
        <v>34</v>
      </c>
    </row>
    <row r="192" spans="26:26" ht="17.25" customHeight="1">
      <c r="Z192" s="111" t="s">
        <v>33</v>
      </c>
    </row>
    <row r="193" spans="26:26" ht="17.25" customHeight="1">
      <c r="Z193" s="111" t="s">
        <v>32</v>
      </c>
    </row>
    <row r="194" spans="26:26" ht="17.25" customHeight="1">
      <c r="Z194" s="111" t="s">
        <v>31</v>
      </c>
    </row>
    <row r="195" spans="26:26" ht="17.25" customHeight="1">
      <c r="Z195" s="111" t="s">
        <v>30</v>
      </c>
    </row>
    <row r="196" spans="26:26" ht="17.25" customHeight="1">
      <c r="Z196" s="111" t="s">
        <v>29</v>
      </c>
    </row>
    <row r="197" spans="26:26" ht="17.25" customHeight="1">
      <c r="Z197" s="111" t="s">
        <v>28</v>
      </c>
    </row>
    <row r="198" spans="26:26" ht="17.25" customHeight="1">
      <c r="Z198" s="111" t="s">
        <v>27</v>
      </c>
    </row>
    <row r="199" spans="26:26" ht="17.25" customHeight="1">
      <c r="Z199" s="111" t="s">
        <v>26</v>
      </c>
    </row>
    <row r="200" spans="26:26" ht="17.25" customHeight="1">
      <c r="Z200" s="111" t="s">
        <v>25</v>
      </c>
    </row>
    <row r="201" spans="26:26" ht="17.25" customHeight="1">
      <c r="Z201" s="111" t="s">
        <v>24</v>
      </c>
    </row>
    <row r="202" spans="26:26" ht="17.25" customHeight="1">
      <c r="Z202" s="111" t="s">
        <v>23</v>
      </c>
    </row>
    <row r="203" spans="26:26" ht="17.25" customHeight="1">
      <c r="Z203" s="111" t="s">
        <v>22</v>
      </c>
    </row>
    <row r="204" spans="26:26" ht="17.25" customHeight="1">
      <c r="Z204" s="111" t="s">
        <v>21</v>
      </c>
    </row>
    <row r="205" spans="26:26" ht="17.25" customHeight="1">
      <c r="Z205" s="111" t="s">
        <v>395</v>
      </c>
    </row>
  </sheetData>
  <sheetProtection sheet="1" selectLockedCells="1"/>
  <mergeCells count="138">
    <mergeCell ref="C67:I67"/>
    <mergeCell ref="J67:M67"/>
    <mergeCell ref="N67:Q67"/>
    <mergeCell ref="N68:Q68"/>
    <mergeCell ref="C75:R75"/>
    <mergeCell ref="C84:R84"/>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G35:Q42">
    <cfRule type="expression" dxfId="46" priority="33">
      <formula>$I$18="○"</formula>
    </cfRule>
  </conditionalFormatting>
  <conditionalFormatting sqref="C44:Q51">
    <cfRule type="expression" dxfId="45" priority="27">
      <formula>$J$9=""</formula>
    </cfRule>
  </conditionalFormatting>
  <conditionalFormatting sqref="C53:Q60">
    <cfRule type="expression" dxfId="44" priority="22">
      <formula>$J$9=""</formula>
    </cfRule>
  </conditionalFormatting>
  <conditionalFormatting sqref="C67:Q67 N21:P21 C23:F30 J33:N33 C35:F42 C44:F51 C53:F60 J62">
    <cfRule type="expression" dxfId="43" priority="7">
      <formula>$I$13="○"</formula>
    </cfRule>
    <cfRule type="expression" dxfId="42" priority="8">
      <formula>$I$14="○"</formula>
    </cfRule>
    <cfRule type="expression" dxfId="41" priority="13">
      <formula>$I$15="○"</formula>
    </cfRule>
    <cfRule type="expression" dxfId="40" priority="32">
      <formula>$I$16="○"</formula>
    </cfRule>
    <cfRule type="expression" dxfId="39" priority="38">
      <formula>$I$18="○"</formula>
    </cfRule>
  </conditionalFormatting>
  <conditionalFormatting sqref="C67:Q67">
    <cfRule type="expression" dxfId="38" priority="5">
      <formula>$J$9=""</formula>
    </cfRule>
    <cfRule type="expression" dxfId="37" priority="39">
      <formula>$I$18="○"</formula>
    </cfRule>
  </conditionalFormatting>
  <conditionalFormatting sqref="G23:Q30 J31 G35:Q42 G44:Q51 G53:Q60 J61">
    <cfRule type="expression" dxfId="36" priority="2">
      <formula>$I$13="○"</formula>
    </cfRule>
    <cfRule type="expression" dxfId="35" priority="4">
      <formula>$I$14="○"</formula>
    </cfRule>
    <cfRule type="expression" dxfId="34" priority="9">
      <formula>$I$15="○"</formula>
    </cfRule>
    <cfRule type="expression" dxfId="33" priority="10">
      <formula>$I$16="○"</formula>
    </cfRule>
    <cfRule type="expression" dxfId="32" priority="11">
      <formula>$I$17="○"</formula>
    </cfRule>
    <cfRule type="expression" dxfId="31" priority="50">
      <formula>$I$18="○"</formula>
    </cfRule>
  </conditionalFormatting>
  <conditionalFormatting sqref="G44:Q51">
    <cfRule type="expression" dxfId="30" priority="31">
      <formula>$I$15="○"</formula>
    </cfRule>
    <cfRule type="expression" dxfId="29" priority="30">
      <formula>$I$14="○"</formula>
    </cfRule>
    <cfRule type="expression" dxfId="28" priority="29">
      <formula>$I$13="○"</formula>
    </cfRule>
    <cfRule type="expression" dxfId="27" priority="41">
      <formula>$I$16="○"</formula>
    </cfRule>
    <cfRule type="expression" dxfId="26" priority="43">
      <formula>$I$17="○"</formula>
    </cfRule>
    <cfRule type="expression" dxfId="25" priority="28">
      <formula>$I$18="○"</formula>
    </cfRule>
  </conditionalFormatting>
  <conditionalFormatting sqref="G53:Q60">
    <cfRule type="expression" dxfId="24" priority="26">
      <formula>$I$15="○"</formula>
    </cfRule>
    <cfRule type="expression" dxfId="23" priority="40">
      <formula>$I$16="○"</formula>
    </cfRule>
    <cfRule type="expression" dxfId="22" priority="24">
      <formula>$I$13="○"</formula>
    </cfRule>
    <cfRule type="expression" dxfId="21" priority="42">
      <formula>$I$17="○"</formula>
    </cfRule>
    <cfRule type="expression" dxfId="20" priority="25">
      <formula>$I$14="○"</formula>
    </cfRule>
    <cfRule type="expression" dxfId="19" priority="23">
      <formula>$I$18="○"</formula>
    </cfRule>
  </conditionalFormatting>
  <conditionalFormatting sqref="I13:O13 I15:O18">
    <cfRule type="expression" dxfId="18" priority="47">
      <formula>$I$14="○"</formula>
    </cfRule>
  </conditionalFormatting>
  <conditionalFormatting sqref="I13:O14 I16:O18">
    <cfRule type="expression" dxfId="17" priority="46">
      <formula>$I$15="○"</formula>
    </cfRule>
  </conditionalFormatting>
  <conditionalFormatting sqref="I13:O15 I17:O18">
    <cfRule type="expression" dxfId="16" priority="45">
      <formula>$I$16="○"</formula>
    </cfRule>
  </conditionalFormatting>
  <conditionalFormatting sqref="I13:O16 I18:O18">
    <cfRule type="expression" dxfId="15" priority="44">
      <formula>$I$17="○"</formula>
    </cfRule>
  </conditionalFormatting>
  <conditionalFormatting sqref="I13:O17">
    <cfRule type="expression" dxfId="14" priority="49">
      <formula>$I$18="○"</formula>
    </cfRule>
  </conditionalFormatting>
  <conditionalFormatting sqref="I13:O18 N21:P21 C23:Q30 J31 J33:N33 C35:Q42 C44:Q51 C53:Q60 J61:J62">
    <cfRule type="expression" dxfId="13" priority="6">
      <formula>$J$9=""</formula>
    </cfRule>
  </conditionalFormatting>
  <conditionalFormatting sqref="I14:O18">
    <cfRule type="expression" dxfId="12" priority="48">
      <formula>$I$13="○"</formula>
    </cfRule>
  </conditionalFormatting>
  <conditionalFormatting sqref="J31">
    <cfRule type="expression" dxfId="11" priority="18">
      <formula>$I$14="○"</formula>
    </cfRule>
    <cfRule type="expression" dxfId="10" priority="17">
      <formula>$I$13="○"</formula>
    </cfRule>
    <cfRule type="expression" dxfId="9" priority="16">
      <formula>$I$18="○"</formula>
    </cfRule>
    <cfRule type="expression" dxfId="8" priority="15">
      <formula>$J$9=""</formula>
    </cfRule>
    <cfRule type="expression" dxfId="7" priority="21">
      <formula>$I$17="○"</formula>
    </cfRule>
    <cfRule type="expression" dxfId="6" priority="20">
      <formula>$I$16="○"</formula>
    </cfRule>
    <cfRule type="expression" dxfId="5" priority="19">
      <formula>$I$15="○"</formula>
    </cfRule>
  </conditionalFormatting>
  <conditionalFormatting sqref="J61">
    <cfRule type="expression" dxfId="4" priority="14">
      <formula>$I$17="○"</formula>
    </cfRule>
  </conditionalFormatting>
  <conditionalFormatting sqref="J33:N33">
    <cfRule type="expression" dxfId="3" priority="1">
      <formula>$J$9=""</formula>
    </cfRule>
  </conditionalFormatting>
  <conditionalFormatting sqref="N21:P21 J33:N33 C35:F42 C44:F51 C53:F60 C67:Q67 C23:F30 J62">
    <cfRule type="expression" dxfId="2" priority="36">
      <formula>$I$17="○"</formula>
    </cfRule>
  </conditionalFormatting>
  <conditionalFormatting sqref="N21:P21">
    <cfRule type="expression" dxfId="1" priority="35">
      <formula>$I$18="○"</formula>
    </cfRule>
    <cfRule type="expression" dxfId="0" priority="37">
      <formula>$J$9=""</formula>
    </cfRule>
  </conditionalFormatting>
  <dataValidations count="2">
    <dataValidation type="list" allowBlank="1" showInputMessage="1" showErrorMessage="1" sqref="J9:L11" xr:uid="{7E90FEB9-B8A1-4A27-8158-F08B67E8AE95}">
      <formula1>$Z$176:$Z$205</formula1>
    </dataValidation>
    <dataValidation type="list" allowBlank="1" showInputMessage="1" showErrorMessage="1" sqref="I13:I18" xr:uid="{E7D44E40-E32D-41A8-9F4A-988486858B0B}">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1C437-3CFA-4932-BAE5-478C478B0E0F}">
  <sheetPr>
    <tabColor rgb="FF00B050"/>
    <pageSetUpPr fitToPage="1"/>
  </sheetPr>
  <dimension ref="B1:AO28"/>
  <sheetViews>
    <sheetView showGridLines="0" zoomScale="80" zoomScaleNormal="80" zoomScaleSheetLayoutView="85" workbookViewId="0">
      <selection activeCell="J8" sqref="J8:AH8"/>
    </sheetView>
  </sheetViews>
  <sheetFormatPr defaultColWidth="2.7265625" defaultRowHeight="13"/>
  <cols>
    <col min="1" max="1" width="3.7265625" style="1" customWidth="1"/>
    <col min="2" max="2" width="2.7265625" style="1"/>
    <col min="3" max="3" width="3" style="1" customWidth="1"/>
    <col min="4" max="34" width="2.7265625" style="1"/>
    <col min="35" max="35" width="2.453125" style="1" customWidth="1"/>
    <col min="36" max="36" width="3.7265625" style="1" customWidth="1"/>
    <col min="37" max="37" width="2.7265625" style="1"/>
    <col min="38" max="41" width="2.7265625" style="40"/>
    <col min="42" max="16384" width="2.7265625" style="1"/>
  </cols>
  <sheetData>
    <row r="1" spans="2:41" ht="22.5" customHeight="1"/>
    <row r="2" spans="2:41" ht="26" thickBot="1">
      <c r="B2" s="484"/>
      <c r="C2" s="2"/>
      <c r="D2" s="2"/>
      <c r="E2" s="2"/>
      <c r="F2" s="2"/>
      <c r="G2" s="2"/>
      <c r="H2" s="2"/>
      <c r="I2" s="2"/>
      <c r="J2" s="2"/>
      <c r="K2" s="2"/>
      <c r="L2" s="2"/>
      <c r="M2" s="2"/>
      <c r="N2" s="2"/>
      <c r="O2" s="2"/>
      <c r="P2" s="2"/>
      <c r="Q2" s="2"/>
      <c r="R2" s="2"/>
      <c r="S2" s="2"/>
      <c r="T2" s="2"/>
      <c r="U2" s="2"/>
      <c r="V2" s="2"/>
      <c r="W2" s="2"/>
      <c r="X2" s="2"/>
      <c r="Y2" s="2"/>
      <c r="Z2" s="2"/>
      <c r="AA2" s="461"/>
      <c r="AB2" s="2"/>
      <c r="AC2" s="1855" t="s">
        <v>463</v>
      </c>
      <c r="AD2" s="1855"/>
      <c r="AE2" s="1855"/>
      <c r="AF2" s="1855"/>
      <c r="AG2" s="1855"/>
      <c r="AH2" s="1855"/>
      <c r="AI2" s="485"/>
      <c r="AO2" s="486" t="s">
        <v>589</v>
      </c>
    </row>
    <row r="3" spans="2:41" ht="13.5" customHeight="1">
      <c r="B3" s="487"/>
      <c r="C3" s="1856" t="s">
        <v>582</v>
      </c>
      <c r="D3" s="1859"/>
      <c r="E3" s="1860"/>
      <c r="F3" s="1860"/>
      <c r="G3" s="1861"/>
      <c r="H3"/>
      <c r="I3"/>
      <c r="J3"/>
      <c r="K3"/>
      <c r="L3"/>
      <c r="M3"/>
      <c r="N3"/>
      <c r="O3"/>
      <c r="P3"/>
      <c r="Q3"/>
      <c r="R3"/>
      <c r="S3"/>
      <c r="T3"/>
      <c r="U3"/>
      <c r="V3"/>
      <c r="W3"/>
      <c r="X3"/>
      <c r="Y3"/>
      <c r="Z3"/>
      <c r="AA3"/>
      <c r="AB3"/>
      <c r="AC3" s="1336" t="s">
        <v>590</v>
      </c>
      <c r="AD3" s="1867"/>
      <c r="AE3" s="1867"/>
      <c r="AF3" s="1867"/>
      <c r="AG3" s="1867"/>
      <c r="AH3" s="1867"/>
      <c r="AI3" s="463"/>
      <c r="AO3" s="486" t="s">
        <v>591</v>
      </c>
    </row>
    <row r="4" spans="2:41" ht="13.5" customHeight="1">
      <c r="B4" s="487"/>
      <c r="C4" s="1857"/>
      <c r="D4" s="1862"/>
      <c r="E4" s="763"/>
      <c r="F4" s="763"/>
      <c r="G4" s="1863"/>
      <c r="H4"/>
      <c r="I4"/>
      <c r="J4"/>
      <c r="K4"/>
      <c r="L4"/>
      <c r="M4"/>
      <c r="N4"/>
      <c r="O4"/>
      <c r="P4"/>
      <c r="Q4"/>
      <c r="R4"/>
      <c r="S4"/>
      <c r="T4"/>
      <c r="U4"/>
      <c r="V4"/>
      <c r="W4"/>
      <c r="X4"/>
      <c r="Y4"/>
      <c r="Z4"/>
      <c r="AA4"/>
      <c r="AB4"/>
      <c r="AC4" s="1867"/>
      <c r="AD4" s="1867"/>
      <c r="AE4" s="1867"/>
      <c r="AF4" s="1867"/>
      <c r="AG4" s="1867"/>
      <c r="AH4" s="1867"/>
      <c r="AI4" s="463"/>
      <c r="AO4" s="486" t="s">
        <v>592</v>
      </c>
    </row>
    <row r="5" spans="2:41" ht="13.5" customHeight="1">
      <c r="B5" s="487"/>
      <c r="C5" s="1857"/>
      <c r="D5" s="1862"/>
      <c r="E5" s="763"/>
      <c r="F5" s="763"/>
      <c r="G5" s="1863"/>
      <c r="H5"/>
      <c r="I5"/>
      <c r="J5"/>
      <c r="K5"/>
      <c r="L5"/>
      <c r="M5"/>
      <c r="N5"/>
      <c r="O5"/>
      <c r="P5"/>
      <c r="Q5"/>
      <c r="R5"/>
      <c r="S5"/>
      <c r="T5"/>
      <c r="U5"/>
      <c r="V5"/>
      <c r="W5"/>
      <c r="X5"/>
      <c r="Y5"/>
      <c r="Z5"/>
      <c r="AA5"/>
      <c r="AB5"/>
      <c r="AC5" s="1867"/>
      <c r="AD5" s="1867"/>
      <c r="AE5" s="1867"/>
      <c r="AF5" s="1867"/>
      <c r="AG5" s="1867"/>
      <c r="AH5" s="1867"/>
      <c r="AI5" s="463"/>
      <c r="AO5" s="488" t="s">
        <v>593</v>
      </c>
    </row>
    <row r="6" spans="2:41" ht="17" thickBot="1">
      <c r="B6" s="487"/>
      <c r="C6" s="1858"/>
      <c r="D6" s="1864"/>
      <c r="E6" s="1865"/>
      <c r="F6" s="1865"/>
      <c r="G6" s="1866"/>
      <c r="H6" s="1868" t="s">
        <v>594</v>
      </c>
      <c r="I6" s="763"/>
      <c r="J6" s="763"/>
      <c r="K6" s="763"/>
      <c r="L6" s="763"/>
      <c r="M6" s="763"/>
      <c r="N6" s="763"/>
      <c r="O6" s="763"/>
      <c r="P6" s="763"/>
      <c r="Q6" s="763"/>
      <c r="R6" s="763"/>
      <c r="S6" s="763"/>
      <c r="T6" s="763"/>
      <c r="U6" s="763"/>
      <c r="V6" s="763"/>
      <c r="W6" s="763"/>
      <c r="X6" s="763"/>
      <c r="Y6" s="763"/>
      <c r="Z6" s="763"/>
      <c r="AA6" s="763"/>
      <c r="AB6" s="763"/>
      <c r="AC6" s="1869" t="s">
        <v>595</v>
      </c>
      <c r="AD6" s="1870"/>
      <c r="AE6" s="1870"/>
      <c r="AF6" s="1870"/>
      <c r="AG6" s="1870"/>
      <c r="AH6" s="1870"/>
      <c r="AI6" s="463"/>
    </row>
    <row r="7" spans="2:41">
      <c r="B7" s="487"/>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463"/>
    </row>
    <row r="8" spans="2:41" ht="84.75" customHeight="1">
      <c r="B8" s="487"/>
      <c r="C8" s="1842" t="s">
        <v>596</v>
      </c>
      <c r="D8" s="1843"/>
      <c r="E8" s="1843"/>
      <c r="F8" s="1843"/>
      <c r="G8" s="1843"/>
      <c r="H8" s="1844"/>
      <c r="I8" s="1845"/>
      <c r="J8" s="1846" t="s">
        <v>597</v>
      </c>
      <c r="K8" s="1847"/>
      <c r="L8" s="1847"/>
      <c r="M8" s="1847"/>
      <c r="N8" s="1847"/>
      <c r="O8" s="1847"/>
      <c r="P8" s="1847"/>
      <c r="Q8" s="1847"/>
      <c r="R8" s="1847"/>
      <c r="S8" s="1847"/>
      <c r="T8" s="1847"/>
      <c r="U8" s="1847"/>
      <c r="V8" s="1847"/>
      <c r="W8" s="1847"/>
      <c r="X8" s="1847"/>
      <c r="Y8" s="1847"/>
      <c r="Z8" s="1847"/>
      <c r="AA8" s="1847"/>
      <c r="AB8" s="1847"/>
      <c r="AC8" s="1847"/>
      <c r="AD8" s="1847"/>
      <c r="AE8" s="1847"/>
      <c r="AF8" s="1847"/>
      <c r="AG8" s="1847"/>
      <c r="AH8" s="1847"/>
      <c r="AI8" s="463"/>
    </row>
    <row r="9" spans="2:41" ht="37.5" customHeight="1">
      <c r="B9" s="487"/>
      <c r="C9" s="1842" t="s">
        <v>598</v>
      </c>
      <c r="D9" s="1843"/>
      <c r="E9" s="1843"/>
      <c r="F9" s="1843"/>
      <c r="G9" s="1843"/>
      <c r="H9" s="1844"/>
      <c r="I9" s="1845"/>
      <c r="J9" s="1846" t="s">
        <v>599</v>
      </c>
      <c r="K9" s="1847"/>
      <c r="L9" s="1847"/>
      <c r="M9" s="1847"/>
      <c r="N9" s="1847"/>
      <c r="O9" s="1847"/>
      <c r="P9" s="1847"/>
      <c r="Q9" s="1847"/>
      <c r="R9" s="1847"/>
      <c r="S9" s="1847"/>
      <c r="T9" s="1847"/>
      <c r="U9" s="1847"/>
      <c r="V9" s="1847"/>
      <c r="W9" s="1847"/>
      <c r="X9" s="1847"/>
      <c r="Y9" s="1847"/>
      <c r="Z9" s="1847"/>
      <c r="AA9" s="1847"/>
      <c r="AB9" s="1847"/>
      <c r="AC9" s="1847"/>
      <c r="AD9" s="1847"/>
      <c r="AE9" s="1847"/>
      <c r="AF9" s="1847"/>
      <c r="AG9" s="1847"/>
      <c r="AH9" s="1847"/>
      <c r="AI9" s="463"/>
    </row>
    <row r="10" spans="2:41" ht="13.5" customHeight="1">
      <c r="B10" s="487"/>
      <c r="C10" s="1848" t="s">
        <v>500</v>
      </c>
      <c r="D10" s="1848"/>
      <c r="E10" s="1848"/>
      <c r="F10" s="1848"/>
      <c r="G10" s="1848"/>
      <c r="H10" s="1848"/>
      <c r="I10" s="1848"/>
      <c r="J10" s="1849" t="s">
        <v>591</v>
      </c>
      <c r="K10" s="1850"/>
      <c r="L10" s="1850"/>
      <c r="M10" s="1850"/>
      <c r="N10" s="1850"/>
      <c r="O10" s="1850"/>
      <c r="P10" s="1850"/>
      <c r="Q10" s="1850"/>
      <c r="R10" s="1850"/>
      <c r="S10" s="1850"/>
      <c r="T10" s="1850"/>
      <c r="U10" s="1850"/>
      <c r="V10" s="1850"/>
      <c r="W10" s="1850"/>
      <c r="X10" s="1850"/>
      <c r="Y10" s="1850"/>
      <c r="Z10" s="1850"/>
      <c r="AA10" s="1850"/>
      <c r="AB10" s="1850"/>
      <c r="AC10" s="1850"/>
      <c r="AD10" s="1850"/>
      <c r="AE10" s="1850"/>
      <c r="AF10" s="1850"/>
      <c r="AG10" s="1850"/>
      <c r="AH10" s="1851"/>
      <c r="AI10" s="463"/>
    </row>
    <row r="11" spans="2:41" ht="13.5" customHeight="1">
      <c r="B11" s="487"/>
      <c r="C11" s="1848"/>
      <c r="D11" s="1848"/>
      <c r="E11" s="1848"/>
      <c r="F11" s="1848"/>
      <c r="G11" s="1848"/>
      <c r="H11" s="1848"/>
      <c r="I11" s="1848"/>
      <c r="J11" s="1852"/>
      <c r="K11" s="1853"/>
      <c r="L11" s="1853"/>
      <c r="M11" s="1853"/>
      <c r="N11" s="1853"/>
      <c r="O11" s="1853"/>
      <c r="P11" s="1853"/>
      <c r="Q11" s="1853"/>
      <c r="R11" s="1853"/>
      <c r="S11" s="1853"/>
      <c r="T11" s="1853"/>
      <c r="U11" s="1853"/>
      <c r="V11" s="1853"/>
      <c r="W11" s="1853"/>
      <c r="X11" s="1853"/>
      <c r="Y11" s="1853"/>
      <c r="Z11" s="1853"/>
      <c r="AA11" s="1853"/>
      <c r="AB11" s="1853"/>
      <c r="AC11" s="1853"/>
      <c r="AD11" s="1853"/>
      <c r="AE11" s="1853"/>
      <c r="AF11" s="1853"/>
      <c r="AG11" s="1853"/>
      <c r="AH11" s="1854"/>
      <c r="AI11" s="463"/>
    </row>
    <row r="12" spans="2:41" ht="13.5" customHeight="1">
      <c r="B12" s="487"/>
      <c r="C12"/>
      <c r="D12"/>
      <c r="E12"/>
      <c r="F12"/>
      <c r="G12"/>
      <c r="H12"/>
      <c r="I1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c r="AI12" s="463"/>
      <c r="AK12" s="1834"/>
      <c r="AL12" s="489"/>
    </row>
    <row r="13" spans="2:41" ht="13.5" customHeight="1">
      <c r="B13" s="487"/>
      <c r="C13" s="490"/>
      <c r="D13" s="491"/>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2"/>
      <c r="AI13" s="463"/>
      <c r="AK13" s="1834"/>
      <c r="AL13" s="489"/>
    </row>
    <row r="14" spans="2:41" ht="409.5" customHeight="1">
      <c r="B14" s="487"/>
      <c r="C14" s="1835" t="s">
        <v>600</v>
      </c>
      <c r="D14" s="1836"/>
      <c r="E14" s="1836"/>
      <c r="F14" s="1836"/>
      <c r="G14" s="1836"/>
      <c r="H14" s="1836"/>
      <c r="I14" s="1836"/>
      <c r="J14" s="1836"/>
      <c r="K14" s="1836"/>
      <c r="L14" s="1836"/>
      <c r="M14" s="1836"/>
      <c r="N14" s="1836"/>
      <c r="O14" s="1836"/>
      <c r="P14" s="1836"/>
      <c r="Q14" s="1836"/>
      <c r="R14" s="1836"/>
      <c r="S14" s="1836"/>
      <c r="T14" s="1836"/>
      <c r="U14" s="1836"/>
      <c r="V14" s="1836"/>
      <c r="W14" s="1836"/>
      <c r="X14" s="1836"/>
      <c r="Y14" s="1836"/>
      <c r="Z14" s="1836"/>
      <c r="AA14" s="1836"/>
      <c r="AB14" s="1836"/>
      <c r="AC14" s="1836"/>
      <c r="AD14" s="1836"/>
      <c r="AE14" s="1836"/>
      <c r="AF14" s="1836"/>
      <c r="AG14" s="1836"/>
      <c r="AH14" s="1837"/>
      <c r="AI14" s="463"/>
      <c r="AK14" s="1834"/>
      <c r="AL14" s="489"/>
    </row>
    <row r="15" spans="2:41">
      <c r="B15" s="487"/>
      <c r="C15" s="1835"/>
      <c r="D15" s="1836"/>
      <c r="E15" s="1836"/>
      <c r="F15" s="1836"/>
      <c r="G15" s="1836"/>
      <c r="H15" s="1836"/>
      <c r="I15" s="1836"/>
      <c r="J15" s="1836"/>
      <c r="K15" s="1836"/>
      <c r="L15" s="1836"/>
      <c r="M15" s="1836"/>
      <c r="N15" s="1836"/>
      <c r="O15" s="1836"/>
      <c r="P15" s="1836"/>
      <c r="Q15" s="1836"/>
      <c r="R15" s="1836"/>
      <c r="S15" s="1836"/>
      <c r="T15" s="1836"/>
      <c r="U15" s="1836"/>
      <c r="V15" s="1836"/>
      <c r="W15" s="1836"/>
      <c r="X15" s="1836"/>
      <c r="Y15" s="1836"/>
      <c r="Z15" s="1836"/>
      <c r="AA15" s="1836"/>
      <c r="AB15" s="1836"/>
      <c r="AC15" s="1836"/>
      <c r="AD15" s="1836"/>
      <c r="AE15" s="1836"/>
      <c r="AF15" s="1836"/>
      <c r="AG15" s="1836"/>
      <c r="AH15" s="1837"/>
      <c r="AI15" s="463"/>
      <c r="AK15" s="1834"/>
      <c r="AL15" s="489"/>
    </row>
    <row r="16" spans="2:41">
      <c r="B16" s="487"/>
      <c r="C16" s="1835"/>
      <c r="D16" s="1836"/>
      <c r="E16" s="1836"/>
      <c r="F16" s="1836"/>
      <c r="G16" s="1836"/>
      <c r="H16" s="1836"/>
      <c r="I16" s="1836"/>
      <c r="J16" s="1836"/>
      <c r="K16" s="1836"/>
      <c r="L16" s="1836"/>
      <c r="M16" s="1836"/>
      <c r="N16" s="1836"/>
      <c r="O16" s="1836"/>
      <c r="P16" s="1836"/>
      <c r="Q16" s="1836"/>
      <c r="R16" s="1836"/>
      <c r="S16" s="1836"/>
      <c r="T16" s="1836"/>
      <c r="U16" s="1836"/>
      <c r="V16" s="1836"/>
      <c r="W16" s="1836"/>
      <c r="X16" s="1836"/>
      <c r="Y16" s="1836"/>
      <c r="Z16" s="1836"/>
      <c r="AA16" s="1836"/>
      <c r="AB16" s="1836"/>
      <c r="AC16" s="1836"/>
      <c r="AD16" s="1836"/>
      <c r="AE16" s="1836"/>
      <c r="AF16" s="1836"/>
      <c r="AG16" s="1836"/>
      <c r="AH16" s="1837"/>
      <c r="AI16" s="463"/>
      <c r="AK16" s="1834"/>
      <c r="AL16" s="489"/>
    </row>
    <row r="17" spans="2:38" ht="13.5" customHeight="1">
      <c r="B17" s="487"/>
      <c r="C17" s="1835"/>
      <c r="D17" s="1836"/>
      <c r="E17" s="1836"/>
      <c r="F17" s="1836"/>
      <c r="G17" s="1836"/>
      <c r="H17" s="1836"/>
      <c r="I17" s="1836"/>
      <c r="J17" s="1836"/>
      <c r="K17" s="1836"/>
      <c r="L17" s="1836"/>
      <c r="M17" s="1836"/>
      <c r="N17" s="1836"/>
      <c r="O17" s="1836"/>
      <c r="P17" s="1836"/>
      <c r="Q17" s="1836"/>
      <c r="R17" s="1836"/>
      <c r="S17" s="1836"/>
      <c r="T17" s="1836"/>
      <c r="U17" s="1836"/>
      <c r="V17" s="1836"/>
      <c r="W17" s="1836"/>
      <c r="X17" s="1836"/>
      <c r="Y17" s="1836"/>
      <c r="Z17" s="1836"/>
      <c r="AA17" s="1836"/>
      <c r="AB17" s="1836"/>
      <c r="AC17" s="1836"/>
      <c r="AD17" s="1836"/>
      <c r="AE17" s="1836"/>
      <c r="AF17" s="1836"/>
      <c r="AG17" s="1836"/>
      <c r="AH17" s="1837"/>
      <c r="AI17" s="463"/>
      <c r="AK17" s="1834"/>
      <c r="AL17" s="489"/>
    </row>
    <row r="18" spans="2:38">
      <c r="B18" s="487"/>
      <c r="C18" s="1835"/>
      <c r="D18" s="1836"/>
      <c r="E18" s="1836"/>
      <c r="F18" s="1836"/>
      <c r="G18" s="1836"/>
      <c r="H18" s="1836"/>
      <c r="I18" s="1836"/>
      <c r="J18" s="1836"/>
      <c r="K18" s="1836"/>
      <c r="L18" s="1836"/>
      <c r="M18" s="1836"/>
      <c r="N18" s="1836"/>
      <c r="O18" s="1836"/>
      <c r="P18" s="1836"/>
      <c r="Q18" s="1836"/>
      <c r="R18" s="1836"/>
      <c r="S18" s="1836"/>
      <c r="T18" s="1836"/>
      <c r="U18" s="1836"/>
      <c r="V18" s="1836"/>
      <c r="W18" s="1836"/>
      <c r="X18" s="1836"/>
      <c r="Y18" s="1836"/>
      <c r="Z18" s="1836"/>
      <c r="AA18" s="1836"/>
      <c r="AB18" s="1836"/>
      <c r="AC18" s="1836"/>
      <c r="AD18" s="1836"/>
      <c r="AE18" s="1836"/>
      <c r="AF18" s="1836"/>
      <c r="AG18" s="1836"/>
      <c r="AH18" s="1837"/>
      <c r="AI18" s="463"/>
      <c r="AK18" s="1834"/>
    </row>
    <row r="19" spans="2:38" ht="13.5" customHeight="1">
      <c r="B19" s="487"/>
      <c r="C19" s="1835"/>
      <c r="D19" s="1836"/>
      <c r="E19" s="1836"/>
      <c r="F19" s="1836"/>
      <c r="G19" s="1836"/>
      <c r="H19" s="1836"/>
      <c r="I19" s="1836"/>
      <c r="J19" s="1836"/>
      <c r="K19" s="1836"/>
      <c r="L19" s="1836"/>
      <c r="M19" s="1836"/>
      <c r="N19" s="1836"/>
      <c r="O19" s="1836"/>
      <c r="P19" s="1836"/>
      <c r="Q19" s="1836"/>
      <c r="R19" s="1836"/>
      <c r="S19" s="1836"/>
      <c r="T19" s="1836"/>
      <c r="U19" s="1836"/>
      <c r="V19" s="1836"/>
      <c r="W19" s="1836"/>
      <c r="X19" s="1836"/>
      <c r="Y19" s="1836"/>
      <c r="Z19" s="1836"/>
      <c r="AA19" s="1836"/>
      <c r="AB19" s="1836"/>
      <c r="AC19" s="1836"/>
      <c r="AD19" s="1836"/>
      <c r="AE19" s="1836"/>
      <c r="AF19" s="1836"/>
      <c r="AG19" s="1836"/>
      <c r="AH19" s="1837"/>
      <c r="AI19" s="463"/>
      <c r="AK19" s="1834"/>
    </row>
    <row r="20" spans="2:38" ht="18.75" customHeight="1">
      <c r="B20" s="487"/>
      <c r="C20" s="1835"/>
      <c r="D20" s="1836"/>
      <c r="E20" s="1836"/>
      <c r="F20" s="1836"/>
      <c r="G20" s="1836"/>
      <c r="H20" s="1836"/>
      <c r="I20" s="1836"/>
      <c r="J20" s="1836"/>
      <c r="K20" s="1836"/>
      <c r="L20" s="1836"/>
      <c r="M20" s="1836"/>
      <c r="N20" s="1836"/>
      <c r="O20" s="1836"/>
      <c r="P20" s="1836"/>
      <c r="Q20" s="1836"/>
      <c r="R20" s="1836"/>
      <c r="S20" s="1836"/>
      <c r="T20" s="1836"/>
      <c r="U20" s="1836"/>
      <c r="V20" s="1836"/>
      <c r="W20" s="1836"/>
      <c r="X20" s="1836"/>
      <c r="Y20" s="1836"/>
      <c r="Z20" s="1836"/>
      <c r="AA20" s="1836"/>
      <c r="AB20" s="1836"/>
      <c r="AC20" s="1836"/>
      <c r="AD20" s="1836"/>
      <c r="AE20" s="1836"/>
      <c r="AF20" s="1836"/>
      <c r="AG20" s="1836"/>
      <c r="AH20" s="1837"/>
      <c r="AI20" s="463"/>
      <c r="AK20" s="1834"/>
    </row>
    <row r="21" spans="2:38">
      <c r="B21" s="487"/>
      <c r="C21" s="1835"/>
      <c r="D21" s="1836"/>
      <c r="E21" s="1836"/>
      <c r="F21" s="1836"/>
      <c r="G21" s="1836"/>
      <c r="H21" s="1836"/>
      <c r="I21" s="1836"/>
      <c r="J21" s="1836"/>
      <c r="K21" s="1836"/>
      <c r="L21" s="1836"/>
      <c r="M21" s="1836"/>
      <c r="N21" s="1836"/>
      <c r="O21" s="1836"/>
      <c r="P21" s="1836"/>
      <c r="Q21" s="1836"/>
      <c r="R21" s="1836"/>
      <c r="S21" s="1836"/>
      <c r="T21" s="1836"/>
      <c r="U21" s="1836"/>
      <c r="V21" s="1836"/>
      <c r="W21" s="1836"/>
      <c r="X21" s="1836"/>
      <c r="Y21" s="1836"/>
      <c r="Z21" s="1836"/>
      <c r="AA21" s="1836"/>
      <c r="AB21" s="1836"/>
      <c r="AC21" s="1836"/>
      <c r="AD21" s="1836"/>
      <c r="AE21" s="1836"/>
      <c r="AF21" s="1836"/>
      <c r="AG21" s="1836"/>
      <c r="AH21" s="1837"/>
      <c r="AI21" s="463"/>
    </row>
    <row r="22" spans="2:38">
      <c r="B22" s="487"/>
      <c r="C22" s="1835"/>
      <c r="D22" s="1836"/>
      <c r="E22" s="1836"/>
      <c r="F22" s="1836"/>
      <c r="G22" s="1836"/>
      <c r="H22" s="1836"/>
      <c r="I22" s="1836"/>
      <c r="J22" s="1836"/>
      <c r="K22" s="1836"/>
      <c r="L22" s="1836"/>
      <c r="M22" s="1836"/>
      <c r="N22" s="1836"/>
      <c r="O22" s="1836"/>
      <c r="P22" s="1836"/>
      <c r="Q22" s="1836"/>
      <c r="R22" s="1836"/>
      <c r="S22" s="1836"/>
      <c r="T22" s="1836"/>
      <c r="U22" s="1836"/>
      <c r="V22" s="1836"/>
      <c r="W22" s="1836"/>
      <c r="X22" s="1836"/>
      <c r="Y22" s="1836"/>
      <c r="Z22" s="1836"/>
      <c r="AA22" s="1836"/>
      <c r="AB22" s="1836"/>
      <c r="AC22" s="1836"/>
      <c r="AD22" s="1836"/>
      <c r="AE22" s="1836"/>
      <c r="AF22" s="1836"/>
      <c r="AG22" s="1836"/>
      <c r="AH22" s="1837"/>
      <c r="AI22" s="493"/>
    </row>
    <row r="23" spans="2:38">
      <c r="B23" s="487"/>
      <c r="C23" s="1835"/>
      <c r="D23" s="1836"/>
      <c r="E23" s="1836"/>
      <c r="F23" s="1836"/>
      <c r="G23" s="1836"/>
      <c r="H23" s="1836"/>
      <c r="I23" s="1836"/>
      <c r="J23" s="1836"/>
      <c r="K23" s="1836"/>
      <c r="L23" s="1836"/>
      <c r="M23" s="1836"/>
      <c r="N23" s="1836"/>
      <c r="O23" s="1836"/>
      <c r="P23" s="1836"/>
      <c r="Q23" s="1836"/>
      <c r="R23" s="1836"/>
      <c r="S23" s="1836"/>
      <c r="T23" s="1836"/>
      <c r="U23" s="1836"/>
      <c r="V23" s="1836"/>
      <c r="W23" s="1836"/>
      <c r="X23" s="1836"/>
      <c r="Y23" s="1836"/>
      <c r="Z23" s="1836"/>
      <c r="AA23" s="1836"/>
      <c r="AB23" s="1836"/>
      <c r="AC23" s="1836"/>
      <c r="AD23" s="1836"/>
      <c r="AE23" s="1836"/>
      <c r="AF23" s="1836"/>
      <c r="AG23" s="1836"/>
      <c r="AH23" s="1837"/>
      <c r="AI23" s="493"/>
    </row>
    <row r="24" spans="2:38">
      <c r="B24" s="487"/>
      <c r="C24" s="1835"/>
      <c r="D24" s="1836"/>
      <c r="E24" s="1836"/>
      <c r="F24" s="1836"/>
      <c r="G24" s="1836"/>
      <c r="H24" s="1836"/>
      <c r="I24" s="1836"/>
      <c r="J24" s="1836"/>
      <c r="K24" s="1836"/>
      <c r="L24" s="1836"/>
      <c r="M24" s="1836"/>
      <c r="N24" s="1836"/>
      <c r="O24" s="1836"/>
      <c r="P24" s="1836"/>
      <c r="Q24" s="1836"/>
      <c r="R24" s="1836"/>
      <c r="S24" s="1836"/>
      <c r="T24" s="1836"/>
      <c r="U24" s="1836"/>
      <c r="V24" s="1836"/>
      <c r="W24" s="1836"/>
      <c r="X24" s="1836"/>
      <c r="Y24" s="1836"/>
      <c r="Z24" s="1836"/>
      <c r="AA24" s="1836"/>
      <c r="AB24" s="1836"/>
      <c r="AC24" s="1836"/>
      <c r="AD24" s="1836"/>
      <c r="AE24" s="1836"/>
      <c r="AF24" s="1836"/>
      <c r="AG24" s="1836"/>
      <c r="AH24" s="1837"/>
      <c r="AI24" s="493"/>
    </row>
    <row r="25" spans="2:38">
      <c r="B25" s="487"/>
      <c r="C25" s="1835"/>
      <c r="D25" s="1836"/>
      <c r="E25" s="1836"/>
      <c r="F25" s="1836"/>
      <c r="G25" s="1836"/>
      <c r="H25" s="1836"/>
      <c r="I25" s="1836"/>
      <c r="J25" s="1836"/>
      <c r="K25" s="1836"/>
      <c r="L25" s="1836"/>
      <c r="M25" s="1836"/>
      <c r="N25" s="1836"/>
      <c r="O25" s="1836"/>
      <c r="P25" s="1836"/>
      <c r="Q25" s="1836"/>
      <c r="R25" s="1836"/>
      <c r="S25" s="1836"/>
      <c r="T25" s="1836"/>
      <c r="U25" s="1836"/>
      <c r="V25" s="1836"/>
      <c r="W25" s="1836"/>
      <c r="X25" s="1836"/>
      <c r="Y25" s="1836"/>
      <c r="Z25" s="1836"/>
      <c r="AA25" s="1836"/>
      <c r="AB25" s="1836"/>
      <c r="AC25" s="1836"/>
      <c r="AD25" s="1836"/>
      <c r="AE25" s="1836"/>
      <c r="AF25" s="1836"/>
      <c r="AG25" s="1836"/>
      <c r="AH25" s="1837"/>
      <c r="AI25" s="493"/>
    </row>
    <row r="26" spans="2:38">
      <c r="B26" s="487"/>
      <c r="C26" s="1835"/>
      <c r="D26" s="1836"/>
      <c r="E26" s="1836"/>
      <c r="F26" s="1836"/>
      <c r="G26" s="1836"/>
      <c r="H26" s="1836"/>
      <c r="I26" s="1836"/>
      <c r="J26" s="1836"/>
      <c r="K26" s="1836"/>
      <c r="L26" s="1836"/>
      <c r="M26" s="1836"/>
      <c r="N26" s="1836"/>
      <c r="O26" s="1836"/>
      <c r="P26" s="1836"/>
      <c r="Q26" s="1836"/>
      <c r="R26" s="1836"/>
      <c r="S26" s="1836"/>
      <c r="T26" s="1836"/>
      <c r="U26" s="1836"/>
      <c r="V26" s="1836"/>
      <c r="W26" s="1836"/>
      <c r="X26" s="1836"/>
      <c r="Y26" s="1836"/>
      <c r="Z26" s="1836"/>
      <c r="AA26" s="1836"/>
      <c r="AB26" s="1836"/>
      <c r="AC26" s="1836"/>
      <c r="AD26" s="1836"/>
      <c r="AE26" s="1836"/>
      <c r="AF26" s="1836"/>
      <c r="AG26" s="1836"/>
      <c r="AH26" s="1837"/>
      <c r="AI26" s="493"/>
    </row>
    <row r="27" spans="2:38">
      <c r="B27" s="487"/>
      <c r="C27" s="1838"/>
      <c r="D27" s="1839"/>
      <c r="E27" s="1839"/>
      <c r="F27" s="1839"/>
      <c r="G27" s="1839"/>
      <c r="H27" s="1839"/>
      <c r="I27" s="1839"/>
      <c r="J27" s="1839"/>
      <c r="K27" s="1839"/>
      <c r="L27" s="1839"/>
      <c r="M27" s="1839"/>
      <c r="N27" s="1839"/>
      <c r="O27" s="1839"/>
      <c r="P27" s="1839"/>
      <c r="Q27" s="1839"/>
      <c r="R27" s="1839"/>
      <c r="S27" s="1839"/>
      <c r="T27" s="1839"/>
      <c r="U27" s="1839"/>
      <c r="V27" s="1839"/>
      <c r="W27" s="1839"/>
      <c r="X27" s="1839"/>
      <c r="Y27" s="1839"/>
      <c r="Z27" s="1839"/>
      <c r="AA27" s="1839"/>
      <c r="AB27" s="1839"/>
      <c r="AC27" s="1839"/>
      <c r="AD27" s="1839"/>
      <c r="AE27" s="1839"/>
      <c r="AF27" s="1839"/>
      <c r="AG27" s="1839"/>
      <c r="AH27" s="1840"/>
      <c r="AI27" s="493"/>
    </row>
    <row r="28" spans="2:38" ht="19">
      <c r="B28" s="494"/>
      <c r="C28" s="1841" t="s">
        <v>1</v>
      </c>
      <c r="D28" s="1841"/>
      <c r="E28" s="1841"/>
      <c r="F28" s="1841"/>
      <c r="G28" s="1841"/>
      <c r="H28" s="1841"/>
      <c r="I28" s="1841"/>
      <c r="J28" s="1841"/>
      <c r="K28" s="1841"/>
      <c r="L28" s="1841"/>
      <c r="M28" s="1841"/>
      <c r="N28" s="1841"/>
      <c r="O28" s="1841"/>
      <c r="P28" s="1841"/>
      <c r="Q28" s="1841"/>
      <c r="R28" s="1841"/>
      <c r="S28" s="1841"/>
      <c r="T28" s="1841"/>
      <c r="U28" s="1841"/>
      <c r="V28" s="1841"/>
      <c r="W28" s="1841"/>
      <c r="X28" s="1841"/>
      <c r="Y28" s="1841"/>
      <c r="Z28" s="1841"/>
      <c r="AA28" s="1841"/>
      <c r="AB28" s="1841"/>
      <c r="AC28" s="1841"/>
      <c r="AD28" s="1841"/>
      <c r="AE28" s="1841"/>
      <c r="AF28" s="1841"/>
      <c r="AG28" s="1841"/>
      <c r="AH28" s="1841"/>
      <c r="AI28" s="495"/>
    </row>
  </sheetData>
  <sheetProtection sheet="1" objects="1" scenarios="1"/>
  <mergeCells count="16">
    <mergeCell ref="AC2:AH2"/>
    <mergeCell ref="C3:C6"/>
    <mergeCell ref="D3:G6"/>
    <mergeCell ref="AC3:AH5"/>
    <mergeCell ref="H6:AB6"/>
    <mergeCell ref="AC6:AH6"/>
    <mergeCell ref="AK12:AK17"/>
    <mergeCell ref="C14:AH27"/>
    <mergeCell ref="AK18:AK20"/>
    <mergeCell ref="C28:AH28"/>
    <mergeCell ref="C8:I8"/>
    <mergeCell ref="J8:AH8"/>
    <mergeCell ref="C9:I9"/>
    <mergeCell ref="J9:AH9"/>
    <mergeCell ref="C10:I11"/>
    <mergeCell ref="J10:AH11"/>
  </mergeCells>
  <phoneticPr fontId="10"/>
  <dataValidations count="1">
    <dataValidation type="list" allowBlank="1" showInputMessage="1" showErrorMessage="1" sqref="J10:AH11" xr:uid="{20C849DE-0215-45E0-91A0-D26D73A25013}">
      <formula1>$AO$2:$AO$9</formula1>
    </dataValidation>
  </dataValidations>
  <pageMargins left="0.59055118110236227" right="0.39370078740157483" top="0.19685039370078741" bottom="0.19685039370078741" header="0.31496062992125984" footer="0.31496062992125984"/>
  <pageSetup paperSize="9" scale="98"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4BFBA-D0A7-44F3-B506-68AC1A8B29B8}">
  <sheetPr>
    <tabColor rgb="FF00B050"/>
    <pageSetUpPr fitToPage="1"/>
  </sheetPr>
  <dimension ref="B1:AI64"/>
  <sheetViews>
    <sheetView showGridLines="0" zoomScale="80" zoomScaleNormal="80" workbookViewId="0">
      <selection activeCell="B2" sqref="B2"/>
    </sheetView>
  </sheetViews>
  <sheetFormatPr defaultColWidth="2.7265625" defaultRowHeight="13"/>
  <cols>
    <col min="1" max="1" width="3.7265625" style="1" customWidth="1"/>
    <col min="2" max="34" width="2.7265625" style="1"/>
    <col min="35" max="35" width="2.453125" style="1" customWidth="1"/>
    <col min="36" max="36" width="3.7265625" style="1" customWidth="1"/>
    <col min="37" max="16384" width="2.7265625" style="1"/>
  </cols>
  <sheetData>
    <row r="1" spans="2:35" ht="22.5" customHeight="1"/>
    <row r="2" spans="2:35" ht="26" thickBot="1">
      <c r="B2" s="484"/>
      <c r="C2" s="2"/>
      <c r="D2" s="2"/>
      <c r="E2" s="2"/>
      <c r="F2" s="2"/>
      <c r="G2" s="2"/>
      <c r="H2" s="2"/>
      <c r="I2" s="2"/>
      <c r="J2" s="2"/>
      <c r="K2" s="2"/>
      <c r="L2" s="2"/>
      <c r="M2" s="2"/>
      <c r="N2" s="2"/>
      <c r="O2" s="2"/>
      <c r="P2" s="2"/>
      <c r="Q2" s="2"/>
      <c r="R2" s="2"/>
      <c r="S2" s="2"/>
      <c r="T2" s="2"/>
      <c r="U2" s="2"/>
      <c r="V2" s="2"/>
      <c r="W2" s="2"/>
      <c r="X2" s="2"/>
      <c r="Y2" s="2"/>
      <c r="Z2" s="2"/>
      <c r="AA2" s="461"/>
      <c r="AB2" s="496"/>
      <c r="AC2" s="1855" t="s">
        <v>463</v>
      </c>
      <c r="AD2" s="1855"/>
      <c r="AE2" s="1855"/>
      <c r="AF2" s="1855"/>
      <c r="AG2" s="1855"/>
      <c r="AH2" s="1855"/>
      <c r="AI2" s="462"/>
    </row>
    <row r="3" spans="2:35" ht="13.5" customHeight="1">
      <c r="B3" s="487"/>
      <c r="C3" s="1856" t="s">
        <v>582</v>
      </c>
      <c r="D3" s="1859"/>
      <c r="E3" s="1860"/>
      <c r="F3" s="1860"/>
      <c r="G3" s="1861"/>
      <c r="H3"/>
      <c r="I3"/>
      <c r="J3"/>
      <c r="K3"/>
      <c r="L3"/>
      <c r="M3"/>
      <c r="N3"/>
      <c r="O3"/>
      <c r="P3"/>
      <c r="Q3"/>
      <c r="R3"/>
      <c r="S3"/>
      <c r="T3"/>
      <c r="U3"/>
      <c r="V3"/>
      <c r="W3"/>
      <c r="X3"/>
      <c r="Y3"/>
      <c r="Z3"/>
      <c r="AA3"/>
      <c r="AB3"/>
      <c r="AC3" s="1336" t="s">
        <v>601</v>
      </c>
      <c r="AD3" s="1867"/>
      <c r="AE3" s="1867"/>
      <c r="AF3" s="1867"/>
      <c r="AG3" s="1867"/>
      <c r="AH3" s="1867"/>
      <c r="AI3" s="463"/>
    </row>
    <row r="4" spans="2:35" ht="13.5" customHeight="1">
      <c r="B4" s="487"/>
      <c r="C4" s="1857"/>
      <c r="D4" s="1862"/>
      <c r="E4" s="763"/>
      <c r="F4" s="763"/>
      <c r="G4" s="1863"/>
      <c r="H4"/>
      <c r="I4"/>
      <c r="J4"/>
      <c r="K4"/>
      <c r="L4"/>
      <c r="M4"/>
      <c r="N4"/>
      <c r="O4"/>
      <c r="P4"/>
      <c r="Q4"/>
      <c r="R4"/>
      <c r="S4"/>
      <c r="T4"/>
      <c r="U4"/>
      <c r="V4"/>
      <c r="W4"/>
      <c r="X4"/>
      <c r="Y4"/>
      <c r="Z4"/>
      <c r="AA4"/>
      <c r="AB4"/>
      <c r="AC4" s="1867"/>
      <c r="AD4" s="1867"/>
      <c r="AE4" s="1867"/>
      <c r="AF4" s="1867"/>
      <c r="AG4" s="1867"/>
      <c r="AH4" s="1867"/>
      <c r="AI4" s="463"/>
    </row>
    <row r="5" spans="2:35" ht="13.5" customHeight="1">
      <c r="B5" s="487"/>
      <c r="C5" s="1857"/>
      <c r="D5" s="1862"/>
      <c r="E5" s="763"/>
      <c r="F5" s="763"/>
      <c r="G5" s="1863"/>
      <c r="H5"/>
      <c r="I5"/>
      <c r="J5"/>
      <c r="K5"/>
      <c r="L5"/>
      <c r="M5"/>
      <c r="N5"/>
      <c r="O5"/>
      <c r="P5"/>
      <c r="Q5"/>
      <c r="R5"/>
      <c r="S5"/>
      <c r="T5"/>
      <c r="U5"/>
      <c r="V5"/>
      <c r="W5"/>
      <c r="X5"/>
      <c r="Y5"/>
      <c r="Z5"/>
      <c r="AA5"/>
      <c r="AB5"/>
      <c r="AC5" s="1867"/>
      <c r="AD5" s="1867"/>
      <c r="AE5" s="1867"/>
      <c r="AF5" s="1867"/>
      <c r="AG5" s="1867"/>
      <c r="AH5" s="1867"/>
      <c r="AI5" s="463"/>
    </row>
    <row r="6" spans="2:35" ht="17" thickBot="1">
      <c r="B6" s="487"/>
      <c r="C6" s="1858"/>
      <c r="D6" s="1864"/>
      <c r="E6" s="1865"/>
      <c r="F6" s="1865"/>
      <c r="G6" s="1866"/>
      <c r="H6" s="1868" t="s">
        <v>534</v>
      </c>
      <c r="I6" s="763"/>
      <c r="J6" s="763"/>
      <c r="K6" s="763"/>
      <c r="L6" s="763"/>
      <c r="M6" s="763"/>
      <c r="N6" s="763"/>
      <c r="O6" s="763"/>
      <c r="P6" s="763"/>
      <c r="Q6" s="763"/>
      <c r="R6" s="763"/>
      <c r="S6" s="763"/>
      <c r="T6" s="763"/>
      <c r="U6" s="763"/>
      <c r="V6" s="763"/>
      <c r="W6" s="763"/>
      <c r="X6" s="763"/>
      <c r="Y6" s="763"/>
      <c r="Z6" s="763"/>
      <c r="AA6" s="763"/>
      <c r="AB6" s="763"/>
      <c r="AC6" s="1869" t="s">
        <v>602</v>
      </c>
      <c r="AD6" s="1870"/>
      <c r="AE6" s="1870"/>
      <c r="AF6" s="1870"/>
      <c r="AG6" s="1870"/>
      <c r="AH6" s="1870"/>
      <c r="AI6" s="463"/>
    </row>
    <row r="7" spans="2:35">
      <c r="B7" s="487"/>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463"/>
    </row>
    <row r="8" spans="2:35">
      <c r="B8" s="487"/>
      <c r="C8" s="1848" t="s">
        <v>603</v>
      </c>
      <c r="D8" s="1848"/>
      <c r="E8" s="1848"/>
      <c r="F8" s="1848"/>
      <c r="G8" s="1848"/>
      <c r="H8" s="1848"/>
      <c r="I8" s="1848"/>
      <c r="J8" s="1871"/>
      <c r="K8" s="1872"/>
      <c r="L8" s="1872"/>
      <c r="M8" s="1872"/>
      <c r="N8" s="1872"/>
      <c r="O8" s="1872"/>
      <c r="P8" s="1872"/>
      <c r="Q8" s="1872"/>
      <c r="R8" s="1872"/>
      <c r="S8" s="1872"/>
      <c r="T8" s="1872"/>
      <c r="U8" s="1872"/>
      <c r="V8" s="1872"/>
      <c r="W8" s="1872"/>
      <c r="X8" s="1872"/>
      <c r="Y8" s="1872"/>
      <c r="Z8" s="1872"/>
      <c r="AA8" s="1872"/>
      <c r="AB8" s="1872"/>
      <c r="AC8" s="1872"/>
      <c r="AD8" s="1872"/>
      <c r="AE8" s="1872"/>
      <c r="AF8" s="1872"/>
      <c r="AG8" s="1872"/>
      <c r="AH8" s="1873"/>
      <c r="AI8" s="463"/>
    </row>
    <row r="9" spans="2:35">
      <c r="B9" s="487"/>
      <c r="C9" s="1848"/>
      <c r="D9" s="1848"/>
      <c r="E9" s="1848"/>
      <c r="F9" s="1848"/>
      <c r="G9" s="1848"/>
      <c r="H9" s="1848"/>
      <c r="I9" s="1848"/>
      <c r="J9" s="1874"/>
      <c r="K9" s="1875"/>
      <c r="L9" s="1875"/>
      <c r="M9" s="1875"/>
      <c r="N9" s="1875"/>
      <c r="O9" s="1875"/>
      <c r="P9" s="1875"/>
      <c r="Q9" s="1875"/>
      <c r="R9" s="1875"/>
      <c r="S9" s="1875"/>
      <c r="T9" s="1875"/>
      <c r="U9" s="1875"/>
      <c r="V9" s="1875"/>
      <c r="W9" s="1875"/>
      <c r="X9" s="1875"/>
      <c r="Y9" s="1875"/>
      <c r="Z9" s="1875"/>
      <c r="AA9" s="1875"/>
      <c r="AB9" s="1875"/>
      <c r="AC9" s="1875"/>
      <c r="AD9" s="1875"/>
      <c r="AE9" s="1875"/>
      <c r="AF9" s="1875"/>
      <c r="AG9" s="1875"/>
      <c r="AH9" s="1876"/>
      <c r="AI9" s="463"/>
    </row>
    <row r="10" spans="2:35">
      <c r="B10" s="487"/>
      <c r="C10" s="1848" t="s">
        <v>604</v>
      </c>
      <c r="D10" s="1848"/>
      <c r="E10" s="1848"/>
      <c r="F10" s="1848"/>
      <c r="G10" s="1848"/>
      <c r="H10" s="1848"/>
      <c r="I10" s="1848"/>
      <c r="J10" s="1871"/>
      <c r="K10" s="1872"/>
      <c r="L10" s="1872"/>
      <c r="M10" s="1872"/>
      <c r="N10" s="1872"/>
      <c r="O10" s="1872"/>
      <c r="P10" s="1872"/>
      <c r="Q10" s="1872"/>
      <c r="R10" s="1872"/>
      <c r="S10" s="1872"/>
      <c r="T10" s="1872"/>
      <c r="U10" s="1872"/>
      <c r="V10" s="1872"/>
      <c r="W10" s="1872"/>
      <c r="X10" s="1872"/>
      <c r="Y10" s="1872"/>
      <c r="Z10" s="1872"/>
      <c r="AA10" s="1872"/>
      <c r="AB10" s="1872"/>
      <c r="AC10" s="1872"/>
      <c r="AD10" s="1872"/>
      <c r="AE10" s="1872"/>
      <c r="AF10" s="1872"/>
      <c r="AG10" s="1872"/>
      <c r="AH10" s="1873"/>
      <c r="AI10" s="463"/>
    </row>
    <row r="11" spans="2:35">
      <c r="B11" s="487"/>
      <c r="C11" s="1848"/>
      <c r="D11" s="1848"/>
      <c r="E11" s="1848"/>
      <c r="F11" s="1848"/>
      <c r="G11" s="1848"/>
      <c r="H11" s="1848"/>
      <c r="I11" s="1848"/>
      <c r="J11" s="1874"/>
      <c r="K11" s="1875"/>
      <c r="L11" s="1875"/>
      <c r="M11" s="1875"/>
      <c r="N11" s="1875"/>
      <c r="O11" s="1875"/>
      <c r="P11" s="1875"/>
      <c r="Q11" s="1875"/>
      <c r="R11" s="1875"/>
      <c r="S11" s="1875"/>
      <c r="T11" s="1875"/>
      <c r="U11" s="1875"/>
      <c r="V11" s="1875"/>
      <c r="W11" s="1875"/>
      <c r="X11" s="1875"/>
      <c r="Y11" s="1875"/>
      <c r="Z11" s="1875"/>
      <c r="AA11" s="1875"/>
      <c r="AB11" s="1875"/>
      <c r="AC11" s="1875"/>
      <c r="AD11" s="1875"/>
      <c r="AE11" s="1875"/>
      <c r="AF11" s="1875"/>
      <c r="AG11" s="1875"/>
      <c r="AH11" s="1876"/>
      <c r="AI11" s="463"/>
    </row>
    <row r="12" spans="2:35">
      <c r="B12" s="487"/>
      <c r="C12"/>
      <c r="D12"/>
      <c r="E12"/>
      <c r="F12"/>
      <c r="G12"/>
      <c r="H12"/>
      <c r="I1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c r="AI12" s="463"/>
    </row>
    <row r="13" spans="2:35">
      <c r="B13" s="487"/>
      <c r="C13" s="1877" t="s">
        <v>605</v>
      </c>
      <c r="D13" s="1878"/>
      <c r="E13" s="1878"/>
      <c r="F13" s="1878"/>
      <c r="G13" s="1878"/>
      <c r="H13" s="1879"/>
      <c r="I13" s="1879"/>
      <c r="J13" s="1879"/>
      <c r="K13" s="1879"/>
      <c r="L13" s="1879"/>
      <c r="M13" s="1879"/>
      <c r="N13" s="1879"/>
      <c r="O13" s="1879"/>
      <c r="P13" s="1879"/>
      <c r="Q13" s="1879"/>
      <c r="R13" s="1879"/>
      <c r="S13" s="1879"/>
      <c r="T13" s="1879"/>
      <c r="U13" s="1879"/>
      <c r="V13" s="1879"/>
      <c r="W13" s="1879"/>
      <c r="X13" s="1879"/>
      <c r="Y13" s="1879"/>
      <c r="Z13" s="1879"/>
      <c r="AA13" s="1879"/>
      <c r="AB13" s="1879"/>
      <c r="AC13" s="1879"/>
      <c r="AD13" s="1879"/>
      <c r="AE13" s="1879"/>
      <c r="AF13" s="1879"/>
      <c r="AG13" s="1879"/>
      <c r="AH13" s="1880"/>
      <c r="AI13" s="463"/>
    </row>
    <row r="14" spans="2:35">
      <c r="B14" s="487"/>
      <c r="C14" s="1881"/>
      <c r="D14" s="1882"/>
      <c r="E14" s="1882"/>
      <c r="F14" s="1882"/>
      <c r="G14" s="1882"/>
      <c r="H14" s="1882"/>
      <c r="I14" s="1882"/>
      <c r="J14" s="1882"/>
      <c r="K14" s="1882"/>
      <c r="L14" s="1882"/>
      <c r="M14" s="1882"/>
      <c r="N14" s="1882"/>
      <c r="O14" s="1882"/>
      <c r="P14" s="1882"/>
      <c r="Q14" s="1882"/>
      <c r="R14" s="1882"/>
      <c r="S14" s="1882"/>
      <c r="T14" s="1882"/>
      <c r="U14" s="1882"/>
      <c r="V14" s="1882"/>
      <c r="W14" s="1882"/>
      <c r="X14" s="1882"/>
      <c r="Y14" s="1882"/>
      <c r="Z14" s="1882"/>
      <c r="AA14" s="1882"/>
      <c r="AB14" s="1882"/>
      <c r="AC14" s="1882"/>
      <c r="AD14" s="1882"/>
      <c r="AE14" s="1882"/>
      <c r="AF14" s="1882"/>
      <c r="AG14" s="1882"/>
      <c r="AH14" s="1883"/>
      <c r="AI14" s="463"/>
    </row>
    <row r="15" spans="2:35">
      <c r="B15" s="487"/>
      <c r="C15" s="1881"/>
      <c r="D15" s="1882"/>
      <c r="E15" s="1882"/>
      <c r="F15" s="1882"/>
      <c r="G15" s="1882"/>
      <c r="H15" s="1882"/>
      <c r="I15" s="1882"/>
      <c r="J15" s="1882"/>
      <c r="K15" s="1882"/>
      <c r="L15" s="1882"/>
      <c r="M15" s="1882"/>
      <c r="N15" s="1882"/>
      <c r="O15" s="1882"/>
      <c r="P15" s="1882"/>
      <c r="Q15" s="1882"/>
      <c r="R15" s="1882"/>
      <c r="S15" s="1882"/>
      <c r="T15" s="1882"/>
      <c r="U15" s="1882"/>
      <c r="V15" s="1882"/>
      <c r="W15" s="1882"/>
      <c r="X15" s="1882"/>
      <c r="Y15" s="1882"/>
      <c r="Z15" s="1882"/>
      <c r="AA15" s="1882"/>
      <c r="AB15" s="1882"/>
      <c r="AC15" s="1882"/>
      <c r="AD15" s="1882"/>
      <c r="AE15" s="1882"/>
      <c r="AF15" s="1882"/>
      <c r="AG15" s="1882"/>
      <c r="AH15" s="1883"/>
      <c r="AI15" s="463"/>
    </row>
    <row r="16" spans="2:35">
      <c r="B16" s="487"/>
      <c r="C16" s="1881"/>
      <c r="D16" s="1882"/>
      <c r="E16" s="1882"/>
      <c r="F16" s="1882"/>
      <c r="G16" s="1882"/>
      <c r="H16" s="1882"/>
      <c r="I16" s="1882"/>
      <c r="J16" s="1882"/>
      <c r="K16" s="1882"/>
      <c r="L16" s="1882"/>
      <c r="M16" s="1882"/>
      <c r="N16" s="1882"/>
      <c r="O16" s="1882"/>
      <c r="P16" s="1882"/>
      <c r="Q16" s="1882"/>
      <c r="R16" s="1882"/>
      <c r="S16" s="1882"/>
      <c r="T16" s="1882"/>
      <c r="U16" s="1882"/>
      <c r="V16" s="1882"/>
      <c r="W16" s="1882"/>
      <c r="X16" s="1882"/>
      <c r="Y16" s="1882"/>
      <c r="Z16" s="1882"/>
      <c r="AA16" s="1882"/>
      <c r="AB16" s="1882"/>
      <c r="AC16" s="1882"/>
      <c r="AD16" s="1882"/>
      <c r="AE16" s="1882"/>
      <c r="AF16" s="1882"/>
      <c r="AG16" s="1882"/>
      <c r="AH16" s="1883"/>
      <c r="AI16" s="463"/>
    </row>
    <row r="17" spans="2:35">
      <c r="B17" s="487"/>
      <c r="C17" s="1881"/>
      <c r="D17" s="1882"/>
      <c r="E17" s="1882"/>
      <c r="F17" s="1882"/>
      <c r="G17" s="1882"/>
      <c r="H17" s="1882"/>
      <c r="I17" s="1882"/>
      <c r="J17" s="1882"/>
      <c r="K17" s="1882"/>
      <c r="L17" s="1882"/>
      <c r="M17" s="1882"/>
      <c r="N17" s="1882"/>
      <c r="O17" s="1882"/>
      <c r="P17" s="1882"/>
      <c r="Q17" s="1882"/>
      <c r="R17" s="1882"/>
      <c r="S17" s="1882"/>
      <c r="T17" s="1882"/>
      <c r="U17" s="1882"/>
      <c r="V17" s="1882"/>
      <c r="W17" s="1882"/>
      <c r="X17" s="1882"/>
      <c r="Y17" s="1882"/>
      <c r="Z17" s="1882"/>
      <c r="AA17" s="1882"/>
      <c r="AB17" s="1882"/>
      <c r="AC17" s="1882"/>
      <c r="AD17" s="1882"/>
      <c r="AE17" s="1882"/>
      <c r="AF17" s="1882"/>
      <c r="AG17" s="1882"/>
      <c r="AH17" s="1883"/>
      <c r="AI17" s="463"/>
    </row>
    <row r="18" spans="2:35">
      <c r="B18" s="487"/>
      <c r="C18" s="1881"/>
      <c r="D18" s="1882"/>
      <c r="E18" s="1882"/>
      <c r="F18" s="1882"/>
      <c r="G18" s="1882"/>
      <c r="H18" s="1882"/>
      <c r="I18" s="1882"/>
      <c r="J18" s="1882"/>
      <c r="K18" s="1882"/>
      <c r="L18" s="1882"/>
      <c r="M18" s="1882"/>
      <c r="N18" s="1882"/>
      <c r="O18" s="1882"/>
      <c r="P18" s="1882"/>
      <c r="Q18" s="1882"/>
      <c r="R18" s="1882"/>
      <c r="S18" s="1882"/>
      <c r="T18" s="1882"/>
      <c r="U18" s="1882"/>
      <c r="V18" s="1882"/>
      <c r="W18" s="1882"/>
      <c r="X18" s="1882"/>
      <c r="Y18" s="1882"/>
      <c r="Z18" s="1882"/>
      <c r="AA18" s="1882"/>
      <c r="AB18" s="1882"/>
      <c r="AC18" s="1882"/>
      <c r="AD18" s="1882"/>
      <c r="AE18" s="1882"/>
      <c r="AF18" s="1882"/>
      <c r="AG18" s="1882"/>
      <c r="AH18" s="1883"/>
      <c r="AI18" s="463"/>
    </row>
    <row r="19" spans="2:35">
      <c r="B19" s="487"/>
      <c r="C19" s="1881"/>
      <c r="D19" s="1882"/>
      <c r="E19" s="1882"/>
      <c r="F19" s="1882"/>
      <c r="G19" s="1882"/>
      <c r="H19" s="1882"/>
      <c r="I19" s="1882"/>
      <c r="J19" s="1882"/>
      <c r="K19" s="1882"/>
      <c r="L19" s="1882"/>
      <c r="M19" s="1882"/>
      <c r="N19" s="1882"/>
      <c r="O19" s="1882"/>
      <c r="P19" s="1882"/>
      <c r="Q19" s="1882"/>
      <c r="R19" s="1882"/>
      <c r="S19" s="1882"/>
      <c r="T19" s="1882"/>
      <c r="U19" s="1882"/>
      <c r="V19" s="1882"/>
      <c r="W19" s="1882"/>
      <c r="X19" s="1882"/>
      <c r="Y19" s="1882"/>
      <c r="Z19" s="1882"/>
      <c r="AA19" s="1882"/>
      <c r="AB19" s="1882"/>
      <c r="AC19" s="1882"/>
      <c r="AD19" s="1882"/>
      <c r="AE19" s="1882"/>
      <c r="AF19" s="1882"/>
      <c r="AG19" s="1882"/>
      <c r="AH19" s="1883"/>
      <c r="AI19" s="463"/>
    </row>
    <row r="20" spans="2:35">
      <c r="B20" s="487"/>
      <c r="C20" s="1881"/>
      <c r="D20" s="1882"/>
      <c r="E20" s="1882"/>
      <c r="F20" s="1882"/>
      <c r="G20" s="1882"/>
      <c r="H20" s="1882"/>
      <c r="I20" s="1882"/>
      <c r="J20" s="1882"/>
      <c r="K20" s="1882"/>
      <c r="L20" s="1882"/>
      <c r="M20" s="1882"/>
      <c r="N20" s="1882"/>
      <c r="O20" s="1882"/>
      <c r="P20" s="1882"/>
      <c r="Q20" s="1882"/>
      <c r="R20" s="1882"/>
      <c r="S20" s="1882"/>
      <c r="T20" s="1882"/>
      <c r="U20" s="1882"/>
      <c r="V20" s="1882"/>
      <c r="W20" s="1882"/>
      <c r="X20" s="1882"/>
      <c r="Y20" s="1882"/>
      <c r="Z20" s="1882"/>
      <c r="AA20" s="1882"/>
      <c r="AB20" s="1882"/>
      <c r="AC20" s="1882"/>
      <c r="AD20" s="1882"/>
      <c r="AE20" s="1882"/>
      <c r="AF20" s="1882"/>
      <c r="AG20" s="1882"/>
      <c r="AH20" s="1883"/>
      <c r="AI20" s="463"/>
    </row>
    <row r="21" spans="2:35">
      <c r="B21" s="487"/>
      <c r="C21" s="1881"/>
      <c r="D21" s="1882"/>
      <c r="E21" s="1882"/>
      <c r="F21" s="1882"/>
      <c r="G21" s="1882"/>
      <c r="H21" s="1882"/>
      <c r="I21" s="1882"/>
      <c r="J21" s="1882"/>
      <c r="K21" s="1882"/>
      <c r="L21" s="1882"/>
      <c r="M21" s="1882"/>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3"/>
      <c r="AI21" s="463"/>
    </row>
    <row r="22" spans="2:35">
      <c r="B22" s="487"/>
      <c r="C22" s="1881"/>
      <c r="D22" s="1882"/>
      <c r="E22" s="1882"/>
      <c r="F22" s="1882"/>
      <c r="G22" s="1882"/>
      <c r="H22" s="1882"/>
      <c r="I22" s="1882"/>
      <c r="J22" s="1882"/>
      <c r="K22" s="1882"/>
      <c r="L22" s="1882"/>
      <c r="M22" s="1882"/>
      <c r="N22" s="1882"/>
      <c r="O22" s="1882"/>
      <c r="P22" s="1882"/>
      <c r="Q22" s="1882"/>
      <c r="R22" s="1882"/>
      <c r="S22" s="1882"/>
      <c r="T22" s="1882"/>
      <c r="U22" s="1882"/>
      <c r="V22" s="1882"/>
      <c r="W22" s="1882"/>
      <c r="X22" s="1882"/>
      <c r="Y22" s="1882"/>
      <c r="Z22" s="1882"/>
      <c r="AA22" s="1882"/>
      <c r="AB22" s="1882"/>
      <c r="AC22" s="1882"/>
      <c r="AD22" s="1882"/>
      <c r="AE22" s="1882"/>
      <c r="AF22" s="1882"/>
      <c r="AG22" s="1882"/>
      <c r="AH22" s="1883"/>
      <c r="AI22" s="463"/>
    </row>
    <row r="23" spans="2:35">
      <c r="B23" s="487"/>
      <c r="C23" s="1881"/>
      <c r="D23" s="1882"/>
      <c r="E23" s="1882"/>
      <c r="F23" s="1882"/>
      <c r="G23" s="1882"/>
      <c r="H23" s="1882"/>
      <c r="I23" s="1882"/>
      <c r="J23" s="1882"/>
      <c r="K23" s="1882"/>
      <c r="L23" s="1882"/>
      <c r="M23" s="1882"/>
      <c r="N23" s="1882"/>
      <c r="O23" s="1882"/>
      <c r="P23" s="1882"/>
      <c r="Q23" s="1882"/>
      <c r="R23" s="1882"/>
      <c r="S23" s="1882"/>
      <c r="T23" s="1882"/>
      <c r="U23" s="1882"/>
      <c r="V23" s="1882"/>
      <c r="W23" s="1882"/>
      <c r="X23" s="1882"/>
      <c r="Y23" s="1882"/>
      <c r="Z23" s="1882"/>
      <c r="AA23" s="1882"/>
      <c r="AB23" s="1882"/>
      <c r="AC23" s="1882"/>
      <c r="AD23" s="1882"/>
      <c r="AE23" s="1882"/>
      <c r="AF23" s="1882"/>
      <c r="AG23" s="1882"/>
      <c r="AH23" s="1883"/>
      <c r="AI23" s="463"/>
    </row>
    <row r="24" spans="2:35">
      <c r="B24" s="487"/>
      <c r="C24" s="1881"/>
      <c r="D24" s="1882"/>
      <c r="E24" s="1882"/>
      <c r="F24" s="1882"/>
      <c r="G24" s="1882"/>
      <c r="H24" s="1882"/>
      <c r="I24" s="1882"/>
      <c r="J24" s="1882"/>
      <c r="K24" s="1882"/>
      <c r="L24" s="1882"/>
      <c r="M24" s="1882"/>
      <c r="N24" s="1882"/>
      <c r="O24" s="1882"/>
      <c r="P24" s="1882"/>
      <c r="Q24" s="1882"/>
      <c r="R24" s="1882"/>
      <c r="S24" s="1882"/>
      <c r="T24" s="1882"/>
      <c r="U24" s="1882"/>
      <c r="V24" s="1882"/>
      <c r="W24" s="1882"/>
      <c r="X24" s="1882"/>
      <c r="Y24" s="1882"/>
      <c r="Z24" s="1882"/>
      <c r="AA24" s="1882"/>
      <c r="AB24" s="1882"/>
      <c r="AC24" s="1882"/>
      <c r="AD24" s="1882"/>
      <c r="AE24" s="1882"/>
      <c r="AF24" s="1882"/>
      <c r="AG24" s="1882"/>
      <c r="AH24" s="1883"/>
      <c r="AI24" s="463"/>
    </row>
    <row r="25" spans="2:35">
      <c r="B25" s="487"/>
      <c r="C25" s="1881"/>
      <c r="D25" s="1882"/>
      <c r="E25" s="1882"/>
      <c r="F25" s="1882"/>
      <c r="G25" s="1882"/>
      <c r="H25" s="1882"/>
      <c r="I25" s="1882"/>
      <c r="J25" s="1882"/>
      <c r="K25" s="1882"/>
      <c r="L25" s="1882"/>
      <c r="M25" s="1882"/>
      <c r="N25" s="1882"/>
      <c r="O25" s="1882"/>
      <c r="P25" s="1882"/>
      <c r="Q25" s="1882"/>
      <c r="R25" s="1882"/>
      <c r="S25" s="1882"/>
      <c r="T25" s="1882"/>
      <c r="U25" s="1882"/>
      <c r="V25" s="1882"/>
      <c r="W25" s="1882"/>
      <c r="X25" s="1882"/>
      <c r="Y25" s="1882"/>
      <c r="Z25" s="1882"/>
      <c r="AA25" s="1882"/>
      <c r="AB25" s="1882"/>
      <c r="AC25" s="1882"/>
      <c r="AD25" s="1882"/>
      <c r="AE25" s="1882"/>
      <c r="AF25" s="1882"/>
      <c r="AG25" s="1882"/>
      <c r="AH25" s="1883"/>
      <c r="AI25" s="463"/>
    </row>
    <row r="26" spans="2:35">
      <c r="B26" s="487"/>
      <c r="C26" s="1881"/>
      <c r="D26" s="1882"/>
      <c r="E26" s="1882"/>
      <c r="F26" s="1882"/>
      <c r="G26" s="1882"/>
      <c r="H26" s="1882"/>
      <c r="I26" s="1882"/>
      <c r="J26" s="1882"/>
      <c r="K26" s="1882"/>
      <c r="L26" s="1882"/>
      <c r="M26" s="1882"/>
      <c r="N26" s="1882"/>
      <c r="O26" s="1882"/>
      <c r="P26" s="1882"/>
      <c r="Q26" s="1882"/>
      <c r="R26" s="1882"/>
      <c r="S26" s="1882"/>
      <c r="T26" s="1882"/>
      <c r="U26" s="1882"/>
      <c r="V26" s="1882"/>
      <c r="W26" s="1882"/>
      <c r="X26" s="1882"/>
      <c r="Y26" s="1882"/>
      <c r="Z26" s="1882"/>
      <c r="AA26" s="1882"/>
      <c r="AB26" s="1882"/>
      <c r="AC26" s="1882"/>
      <c r="AD26" s="1882"/>
      <c r="AE26" s="1882"/>
      <c r="AF26" s="1882"/>
      <c r="AG26" s="1882"/>
      <c r="AH26" s="1883"/>
      <c r="AI26" s="463"/>
    </row>
    <row r="27" spans="2:35">
      <c r="B27" s="487"/>
      <c r="C27" s="1881"/>
      <c r="D27" s="1882"/>
      <c r="E27" s="1882"/>
      <c r="F27" s="1882"/>
      <c r="G27" s="1882"/>
      <c r="H27" s="1882"/>
      <c r="I27" s="1882"/>
      <c r="J27" s="1882"/>
      <c r="K27" s="1882"/>
      <c r="L27" s="1882"/>
      <c r="M27" s="1882"/>
      <c r="N27" s="1882"/>
      <c r="O27" s="1882"/>
      <c r="P27" s="1882"/>
      <c r="Q27" s="1882"/>
      <c r="R27" s="1882"/>
      <c r="S27" s="1882"/>
      <c r="T27" s="1882"/>
      <c r="U27" s="1882"/>
      <c r="V27" s="1882"/>
      <c r="W27" s="1882"/>
      <c r="X27" s="1882"/>
      <c r="Y27" s="1882"/>
      <c r="Z27" s="1882"/>
      <c r="AA27" s="1882"/>
      <c r="AB27" s="1882"/>
      <c r="AC27" s="1882"/>
      <c r="AD27" s="1882"/>
      <c r="AE27" s="1882"/>
      <c r="AF27" s="1882"/>
      <c r="AG27" s="1882"/>
      <c r="AH27" s="1883"/>
      <c r="AI27" s="463"/>
    </row>
    <row r="28" spans="2:35">
      <c r="B28" s="487"/>
      <c r="C28" s="1881"/>
      <c r="D28" s="1882"/>
      <c r="E28" s="1882"/>
      <c r="F28" s="1882"/>
      <c r="G28" s="1882"/>
      <c r="H28" s="1882"/>
      <c r="I28" s="1882"/>
      <c r="J28" s="1882"/>
      <c r="K28" s="1882"/>
      <c r="L28" s="1882"/>
      <c r="M28" s="1882"/>
      <c r="N28" s="1882"/>
      <c r="O28" s="1882"/>
      <c r="P28" s="1882"/>
      <c r="Q28" s="1882"/>
      <c r="R28" s="1882"/>
      <c r="S28" s="1882"/>
      <c r="T28" s="1882"/>
      <c r="U28" s="1882"/>
      <c r="V28" s="1882"/>
      <c r="W28" s="1882"/>
      <c r="X28" s="1882"/>
      <c r="Y28" s="1882"/>
      <c r="Z28" s="1882"/>
      <c r="AA28" s="1882"/>
      <c r="AB28" s="1882"/>
      <c r="AC28" s="1882"/>
      <c r="AD28" s="1882"/>
      <c r="AE28" s="1882"/>
      <c r="AF28" s="1882"/>
      <c r="AG28" s="1882"/>
      <c r="AH28" s="1883"/>
      <c r="AI28" s="463"/>
    </row>
    <row r="29" spans="2:35">
      <c r="B29" s="487"/>
      <c r="C29" s="1881"/>
      <c r="D29" s="1882"/>
      <c r="E29" s="1882"/>
      <c r="F29" s="1882"/>
      <c r="G29" s="1882"/>
      <c r="H29" s="1882"/>
      <c r="I29" s="1882"/>
      <c r="J29" s="1882"/>
      <c r="K29" s="1882"/>
      <c r="L29" s="1882"/>
      <c r="M29" s="1882"/>
      <c r="N29" s="1882"/>
      <c r="O29" s="1882"/>
      <c r="P29" s="1882"/>
      <c r="Q29" s="1882"/>
      <c r="R29" s="1882"/>
      <c r="S29" s="1882"/>
      <c r="T29" s="1882"/>
      <c r="U29" s="1882"/>
      <c r="V29" s="1882"/>
      <c r="W29" s="1882"/>
      <c r="X29" s="1882"/>
      <c r="Y29" s="1882"/>
      <c r="Z29" s="1882"/>
      <c r="AA29" s="1882"/>
      <c r="AB29" s="1882"/>
      <c r="AC29" s="1882"/>
      <c r="AD29" s="1882"/>
      <c r="AE29" s="1882"/>
      <c r="AF29" s="1882"/>
      <c r="AG29" s="1882"/>
      <c r="AH29" s="1883"/>
      <c r="AI29" s="463"/>
    </row>
    <row r="30" spans="2:35">
      <c r="B30" s="487"/>
      <c r="C30" s="1881"/>
      <c r="D30" s="1882"/>
      <c r="E30" s="1882"/>
      <c r="F30" s="1882"/>
      <c r="G30" s="1882"/>
      <c r="H30" s="1882"/>
      <c r="I30" s="1882"/>
      <c r="J30" s="1882"/>
      <c r="K30" s="1882"/>
      <c r="L30" s="1882"/>
      <c r="M30" s="1882"/>
      <c r="N30" s="1882"/>
      <c r="O30" s="1882"/>
      <c r="P30" s="1882"/>
      <c r="Q30" s="1882"/>
      <c r="R30" s="1882"/>
      <c r="S30" s="1882"/>
      <c r="T30" s="1882"/>
      <c r="U30" s="1882"/>
      <c r="V30" s="1882"/>
      <c r="W30" s="1882"/>
      <c r="X30" s="1882"/>
      <c r="Y30" s="1882"/>
      <c r="Z30" s="1882"/>
      <c r="AA30" s="1882"/>
      <c r="AB30" s="1882"/>
      <c r="AC30" s="1882"/>
      <c r="AD30" s="1882"/>
      <c r="AE30" s="1882"/>
      <c r="AF30" s="1882"/>
      <c r="AG30" s="1882"/>
      <c r="AH30" s="1883"/>
      <c r="AI30" s="463"/>
    </row>
    <row r="31" spans="2:35">
      <c r="B31" s="487"/>
      <c r="C31" s="1881"/>
      <c r="D31" s="1882"/>
      <c r="E31" s="1882"/>
      <c r="F31" s="1882"/>
      <c r="G31" s="1882"/>
      <c r="H31" s="1882"/>
      <c r="I31" s="1882"/>
      <c r="J31" s="1882"/>
      <c r="K31" s="1882"/>
      <c r="L31" s="1882"/>
      <c r="M31" s="1882"/>
      <c r="N31" s="1882"/>
      <c r="O31" s="1882"/>
      <c r="P31" s="1882"/>
      <c r="Q31" s="1882"/>
      <c r="R31" s="1882"/>
      <c r="S31" s="1882"/>
      <c r="T31" s="1882"/>
      <c r="U31" s="1882"/>
      <c r="V31" s="1882"/>
      <c r="W31" s="1882"/>
      <c r="X31" s="1882"/>
      <c r="Y31" s="1882"/>
      <c r="Z31" s="1882"/>
      <c r="AA31" s="1882"/>
      <c r="AB31" s="1882"/>
      <c r="AC31" s="1882"/>
      <c r="AD31" s="1882"/>
      <c r="AE31" s="1882"/>
      <c r="AF31" s="1882"/>
      <c r="AG31" s="1882"/>
      <c r="AH31" s="1883"/>
      <c r="AI31" s="463"/>
    </row>
    <row r="32" spans="2:35">
      <c r="B32" s="487"/>
      <c r="C32" s="1881"/>
      <c r="D32" s="1882"/>
      <c r="E32" s="1882"/>
      <c r="F32" s="1882"/>
      <c r="G32" s="1882"/>
      <c r="H32" s="1882"/>
      <c r="I32" s="1882"/>
      <c r="J32" s="1882"/>
      <c r="K32" s="1882"/>
      <c r="L32" s="1882"/>
      <c r="M32" s="1882"/>
      <c r="N32" s="1882"/>
      <c r="O32" s="1882"/>
      <c r="P32" s="1882"/>
      <c r="Q32" s="1882"/>
      <c r="R32" s="1882"/>
      <c r="S32" s="1882"/>
      <c r="T32" s="1882"/>
      <c r="U32" s="1882"/>
      <c r="V32" s="1882"/>
      <c r="W32" s="1882"/>
      <c r="X32" s="1882"/>
      <c r="Y32" s="1882"/>
      <c r="Z32" s="1882"/>
      <c r="AA32" s="1882"/>
      <c r="AB32" s="1882"/>
      <c r="AC32" s="1882"/>
      <c r="AD32" s="1882"/>
      <c r="AE32" s="1882"/>
      <c r="AF32" s="1882"/>
      <c r="AG32" s="1882"/>
      <c r="AH32" s="1883"/>
      <c r="AI32" s="463"/>
    </row>
    <row r="33" spans="2:35">
      <c r="B33" s="487"/>
      <c r="C33" s="1881"/>
      <c r="D33" s="1882"/>
      <c r="E33" s="1882"/>
      <c r="F33" s="1882"/>
      <c r="G33" s="1882"/>
      <c r="H33" s="1882"/>
      <c r="I33" s="1882"/>
      <c r="J33" s="1882"/>
      <c r="K33" s="1882"/>
      <c r="L33" s="1882"/>
      <c r="M33" s="1882"/>
      <c r="N33" s="1882"/>
      <c r="O33" s="1882"/>
      <c r="P33" s="1882"/>
      <c r="Q33" s="1882"/>
      <c r="R33" s="1882"/>
      <c r="S33" s="1882"/>
      <c r="T33" s="1882"/>
      <c r="U33" s="1882"/>
      <c r="V33" s="1882"/>
      <c r="W33" s="1882"/>
      <c r="X33" s="1882"/>
      <c r="Y33" s="1882"/>
      <c r="Z33" s="1882"/>
      <c r="AA33" s="1882"/>
      <c r="AB33" s="1882"/>
      <c r="AC33" s="1882"/>
      <c r="AD33" s="1882"/>
      <c r="AE33" s="1882"/>
      <c r="AF33" s="1882"/>
      <c r="AG33" s="1882"/>
      <c r="AH33" s="1883"/>
      <c r="AI33" s="463"/>
    </row>
    <row r="34" spans="2:35">
      <c r="B34" s="487"/>
      <c r="C34" s="1881"/>
      <c r="D34" s="1882"/>
      <c r="E34" s="1882"/>
      <c r="F34" s="1882"/>
      <c r="G34" s="1882"/>
      <c r="H34" s="1882"/>
      <c r="I34" s="1882"/>
      <c r="J34" s="1882"/>
      <c r="K34" s="1882"/>
      <c r="L34" s="1882"/>
      <c r="M34" s="1882"/>
      <c r="N34" s="1882"/>
      <c r="O34" s="1882"/>
      <c r="P34" s="1882"/>
      <c r="Q34" s="1882"/>
      <c r="R34" s="1882"/>
      <c r="S34" s="1882"/>
      <c r="T34" s="1882"/>
      <c r="U34" s="1882"/>
      <c r="V34" s="1882"/>
      <c r="W34" s="1882"/>
      <c r="X34" s="1882"/>
      <c r="Y34" s="1882"/>
      <c r="Z34" s="1882"/>
      <c r="AA34" s="1882"/>
      <c r="AB34" s="1882"/>
      <c r="AC34" s="1882"/>
      <c r="AD34" s="1882"/>
      <c r="AE34" s="1882"/>
      <c r="AF34" s="1882"/>
      <c r="AG34" s="1882"/>
      <c r="AH34" s="1883"/>
      <c r="AI34" s="463"/>
    </row>
    <row r="35" spans="2:35">
      <c r="B35" s="487"/>
      <c r="C35" s="1881"/>
      <c r="D35" s="1882"/>
      <c r="E35" s="1882"/>
      <c r="F35" s="1882"/>
      <c r="G35" s="1882"/>
      <c r="H35" s="1882"/>
      <c r="I35" s="1882"/>
      <c r="J35" s="1882"/>
      <c r="K35" s="1882"/>
      <c r="L35" s="1882"/>
      <c r="M35" s="1882"/>
      <c r="N35" s="1882"/>
      <c r="O35" s="1882"/>
      <c r="P35" s="1882"/>
      <c r="Q35" s="1882"/>
      <c r="R35" s="1882"/>
      <c r="S35" s="1882"/>
      <c r="T35" s="1882"/>
      <c r="U35" s="1882"/>
      <c r="V35" s="1882"/>
      <c r="W35" s="1882"/>
      <c r="X35" s="1882"/>
      <c r="Y35" s="1882"/>
      <c r="Z35" s="1882"/>
      <c r="AA35" s="1882"/>
      <c r="AB35" s="1882"/>
      <c r="AC35" s="1882"/>
      <c r="AD35" s="1882"/>
      <c r="AE35" s="1882"/>
      <c r="AF35" s="1882"/>
      <c r="AG35" s="1882"/>
      <c r="AH35" s="1883"/>
      <c r="AI35" s="463"/>
    </row>
    <row r="36" spans="2:35">
      <c r="B36" s="487"/>
      <c r="C36" s="1881"/>
      <c r="D36" s="1882"/>
      <c r="E36" s="1882"/>
      <c r="F36" s="1882"/>
      <c r="G36" s="1882"/>
      <c r="H36" s="1882"/>
      <c r="I36" s="1882"/>
      <c r="J36" s="1882"/>
      <c r="K36" s="1882"/>
      <c r="L36" s="1882"/>
      <c r="M36" s="1882"/>
      <c r="N36" s="1882"/>
      <c r="O36" s="1882"/>
      <c r="P36" s="1882"/>
      <c r="Q36" s="1882"/>
      <c r="R36" s="1882"/>
      <c r="S36" s="1882"/>
      <c r="T36" s="1882"/>
      <c r="U36" s="1882"/>
      <c r="V36" s="1882"/>
      <c r="W36" s="1882"/>
      <c r="X36" s="1882"/>
      <c r="Y36" s="1882"/>
      <c r="Z36" s="1882"/>
      <c r="AA36" s="1882"/>
      <c r="AB36" s="1882"/>
      <c r="AC36" s="1882"/>
      <c r="AD36" s="1882"/>
      <c r="AE36" s="1882"/>
      <c r="AF36" s="1882"/>
      <c r="AG36" s="1882"/>
      <c r="AH36" s="1883"/>
      <c r="AI36" s="463"/>
    </row>
    <row r="37" spans="2:35">
      <c r="B37" s="487"/>
      <c r="C37" s="1881"/>
      <c r="D37" s="1882"/>
      <c r="E37" s="1882"/>
      <c r="F37" s="1882"/>
      <c r="G37" s="1882"/>
      <c r="H37" s="1882"/>
      <c r="I37" s="1882"/>
      <c r="J37" s="1882"/>
      <c r="K37" s="1882"/>
      <c r="L37" s="1882"/>
      <c r="M37" s="1882"/>
      <c r="N37" s="1882"/>
      <c r="O37" s="1882"/>
      <c r="P37" s="1882"/>
      <c r="Q37" s="1882"/>
      <c r="R37" s="1882"/>
      <c r="S37" s="1882"/>
      <c r="T37" s="1882"/>
      <c r="U37" s="1882"/>
      <c r="V37" s="1882"/>
      <c r="W37" s="1882"/>
      <c r="X37" s="1882"/>
      <c r="Y37" s="1882"/>
      <c r="Z37" s="1882"/>
      <c r="AA37" s="1882"/>
      <c r="AB37" s="1882"/>
      <c r="AC37" s="1882"/>
      <c r="AD37" s="1882"/>
      <c r="AE37" s="1882"/>
      <c r="AF37" s="1882"/>
      <c r="AG37" s="1882"/>
      <c r="AH37" s="1883"/>
      <c r="AI37" s="463"/>
    </row>
    <row r="38" spans="2:35">
      <c r="B38" s="487"/>
      <c r="C38" s="1881"/>
      <c r="D38" s="1882"/>
      <c r="E38" s="1882"/>
      <c r="F38" s="1882"/>
      <c r="G38" s="1882"/>
      <c r="H38" s="1882"/>
      <c r="I38" s="1882"/>
      <c r="J38" s="1882"/>
      <c r="K38" s="1882"/>
      <c r="L38" s="1882"/>
      <c r="M38" s="1882"/>
      <c r="N38" s="1882"/>
      <c r="O38" s="1882"/>
      <c r="P38" s="1882"/>
      <c r="Q38" s="1882"/>
      <c r="R38" s="1882"/>
      <c r="S38" s="1882"/>
      <c r="T38" s="1882"/>
      <c r="U38" s="1882"/>
      <c r="V38" s="1882"/>
      <c r="W38" s="1882"/>
      <c r="X38" s="1882"/>
      <c r="Y38" s="1882"/>
      <c r="Z38" s="1882"/>
      <c r="AA38" s="1882"/>
      <c r="AB38" s="1882"/>
      <c r="AC38" s="1882"/>
      <c r="AD38" s="1882"/>
      <c r="AE38" s="1882"/>
      <c r="AF38" s="1882"/>
      <c r="AG38" s="1882"/>
      <c r="AH38" s="1883"/>
      <c r="AI38" s="463"/>
    </row>
    <row r="39" spans="2:35">
      <c r="B39" s="487"/>
      <c r="C39" s="1881"/>
      <c r="D39" s="1882"/>
      <c r="E39" s="1882"/>
      <c r="F39" s="1882"/>
      <c r="G39" s="1882"/>
      <c r="H39" s="1882"/>
      <c r="I39" s="1882"/>
      <c r="J39" s="1882"/>
      <c r="K39" s="1882"/>
      <c r="L39" s="1882"/>
      <c r="M39" s="1882"/>
      <c r="N39" s="1882"/>
      <c r="O39" s="1882"/>
      <c r="P39" s="1882"/>
      <c r="Q39" s="1882"/>
      <c r="R39" s="1882"/>
      <c r="S39" s="1882"/>
      <c r="T39" s="1882"/>
      <c r="U39" s="1882"/>
      <c r="V39" s="1882"/>
      <c r="W39" s="1882"/>
      <c r="X39" s="1882"/>
      <c r="Y39" s="1882"/>
      <c r="Z39" s="1882"/>
      <c r="AA39" s="1882"/>
      <c r="AB39" s="1882"/>
      <c r="AC39" s="1882"/>
      <c r="AD39" s="1882"/>
      <c r="AE39" s="1882"/>
      <c r="AF39" s="1882"/>
      <c r="AG39" s="1882"/>
      <c r="AH39" s="1883"/>
      <c r="AI39" s="463"/>
    </row>
    <row r="40" spans="2:35">
      <c r="B40" s="487"/>
      <c r="C40" s="1881"/>
      <c r="D40" s="1882"/>
      <c r="E40" s="1882"/>
      <c r="F40" s="1882"/>
      <c r="G40" s="1882"/>
      <c r="H40" s="1882"/>
      <c r="I40" s="1882"/>
      <c r="J40" s="1882"/>
      <c r="K40" s="1882"/>
      <c r="L40" s="1882"/>
      <c r="M40" s="1882"/>
      <c r="N40" s="1882"/>
      <c r="O40" s="1882"/>
      <c r="P40" s="1882"/>
      <c r="Q40" s="1882"/>
      <c r="R40" s="1882"/>
      <c r="S40" s="1882"/>
      <c r="T40" s="1882"/>
      <c r="U40" s="1882"/>
      <c r="V40" s="1882"/>
      <c r="W40" s="1882"/>
      <c r="X40" s="1882"/>
      <c r="Y40" s="1882"/>
      <c r="Z40" s="1882"/>
      <c r="AA40" s="1882"/>
      <c r="AB40" s="1882"/>
      <c r="AC40" s="1882"/>
      <c r="AD40" s="1882"/>
      <c r="AE40" s="1882"/>
      <c r="AF40" s="1882"/>
      <c r="AG40" s="1882"/>
      <c r="AH40" s="1883"/>
      <c r="AI40" s="463"/>
    </row>
    <row r="41" spans="2:35">
      <c r="B41" s="487"/>
      <c r="C41" s="1881"/>
      <c r="D41" s="1882"/>
      <c r="E41" s="1882"/>
      <c r="F41" s="1882"/>
      <c r="G41" s="1882"/>
      <c r="H41" s="1882"/>
      <c r="I41" s="1882"/>
      <c r="J41" s="1882"/>
      <c r="K41" s="1882"/>
      <c r="L41" s="1882"/>
      <c r="M41" s="1882"/>
      <c r="N41" s="1882"/>
      <c r="O41" s="1882"/>
      <c r="P41" s="1882"/>
      <c r="Q41" s="1882"/>
      <c r="R41" s="1882"/>
      <c r="S41" s="1882"/>
      <c r="T41" s="1882"/>
      <c r="U41" s="1882"/>
      <c r="V41" s="1882"/>
      <c r="W41" s="1882"/>
      <c r="X41" s="1882"/>
      <c r="Y41" s="1882"/>
      <c r="Z41" s="1882"/>
      <c r="AA41" s="1882"/>
      <c r="AB41" s="1882"/>
      <c r="AC41" s="1882"/>
      <c r="AD41" s="1882"/>
      <c r="AE41" s="1882"/>
      <c r="AF41" s="1882"/>
      <c r="AG41" s="1882"/>
      <c r="AH41" s="1883"/>
      <c r="AI41" s="463"/>
    </row>
    <row r="42" spans="2:35">
      <c r="B42" s="487"/>
      <c r="C42" s="1881"/>
      <c r="D42" s="1882"/>
      <c r="E42" s="1882"/>
      <c r="F42" s="1882"/>
      <c r="G42" s="1882"/>
      <c r="H42" s="1882"/>
      <c r="I42" s="1882"/>
      <c r="J42" s="1882"/>
      <c r="K42" s="1882"/>
      <c r="L42" s="1882"/>
      <c r="M42" s="1882"/>
      <c r="N42" s="1882"/>
      <c r="O42" s="1882"/>
      <c r="P42" s="1882"/>
      <c r="Q42" s="1882"/>
      <c r="R42" s="1882"/>
      <c r="S42" s="1882"/>
      <c r="T42" s="1882"/>
      <c r="U42" s="1882"/>
      <c r="V42" s="1882"/>
      <c r="W42" s="1882"/>
      <c r="X42" s="1882"/>
      <c r="Y42" s="1882"/>
      <c r="Z42" s="1882"/>
      <c r="AA42" s="1882"/>
      <c r="AB42" s="1882"/>
      <c r="AC42" s="1882"/>
      <c r="AD42" s="1882"/>
      <c r="AE42" s="1882"/>
      <c r="AF42" s="1882"/>
      <c r="AG42" s="1882"/>
      <c r="AH42" s="1883"/>
      <c r="AI42" s="463"/>
    </row>
    <row r="43" spans="2:35">
      <c r="B43" s="487"/>
      <c r="C43" s="1881"/>
      <c r="D43" s="1882"/>
      <c r="E43" s="1882"/>
      <c r="F43" s="1882"/>
      <c r="G43" s="1882"/>
      <c r="H43" s="1882"/>
      <c r="I43" s="1882"/>
      <c r="J43" s="1882"/>
      <c r="K43" s="1882"/>
      <c r="L43" s="1882"/>
      <c r="M43" s="1882"/>
      <c r="N43" s="1882"/>
      <c r="O43" s="1882"/>
      <c r="P43" s="1882"/>
      <c r="Q43" s="1882"/>
      <c r="R43" s="1882"/>
      <c r="S43" s="1882"/>
      <c r="T43" s="1882"/>
      <c r="U43" s="1882"/>
      <c r="V43" s="1882"/>
      <c r="W43" s="1882"/>
      <c r="X43" s="1882"/>
      <c r="Y43" s="1882"/>
      <c r="Z43" s="1882"/>
      <c r="AA43" s="1882"/>
      <c r="AB43" s="1882"/>
      <c r="AC43" s="1882"/>
      <c r="AD43" s="1882"/>
      <c r="AE43" s="1882"/>
      <c r="AF43" s="1882"/>
      <c r="AG43" s="1882"/>
      <c r="AH43" s="1883"/>
      <c r="AI43" s="463"/>
    </row>
    <row r="44" spans="2:35">
      <c r="B44" s="487"/>
      <c r="C44" s="1881"/>
      <c r="D44" s="1882"/>
      <c r="E44" s="1882"/>
      <c r="F44" s="1882"/>
      <c r="G44" s="1882"/>
      <c r="H44" s="1882"/>
      <c r="I44" s="1882"/>
      <c r="J44" s="1882"/>
      <c r="K44" s="1882"/>
      <c r="L44" s="1882"/>
      <c r="M44" s="1882"/>
      <c r="N44" s="1882"/>
      <c r="O44" s="1882"/>
      <c r="P44" s="1882"/>
      <c r="Q44" s="1882"/>
      <c r="R44" s="1882"/>
      <c r="S44" s="1882"/>
      <c r="T44" s="1882"/>
      <c r="U44" s="1882"/>
      <c r="V44" s="1882"/>
      <c r="W44" s="1882"/>
      <c r="X44" s="1882"/>
      <c r="Y44" s="1882"/>
      <c r="Z44" s="1882"/>
      <c r="AA44" s="1882"/>
      <c r="AB44" s="1882"/>
      <c r="AC44" s="1882"/>
      <c r="AD44" s="1882"/>
      <c r="AE44" s="1882"/>
      <c r="AF44" s="1882"/>
      <c r="AG44" s="1882"/>
      <c r="AH44" s="1883"/>
      <c r="AI44" s="463"/>
    </row>
    <row r="45" spans="2:35">
      <c r="B45" s="487"/>
      <c r="C45" s="1881"/>
      <c r="D45" s="1882"/>
      <c r="E45" s="1882"/>
      <c r="F45" s="1882"/>
      <c r="G45" s="1882"/>
      <c r="H45" s="1882"/>
      <c r="I45" s="1882"/>
      <c r="J45" s="1882"/>
      <c r="K45" s="1882"/>
      <c r="L45" s="1882"/>
      <c r="M45" s="1882"/>
      <c r="N45" s="1882"/>
      <c r="O45" s="1882"/>
      <c r="P45" s="1882"/>
      <c r="Q45" s="1882"/>
      <c r="R45" s="1882"/>
      <c r="S45" s="1882"/>
      <c r="T45" s="1882"/>
      <c r="U45" s="1882"/>
      <c r="V45" s="1882"/>
      <c r="W45" s="1882"/>
      <c r="X45" s="1882"/>
      <c r="Y45" s="1882"/>
      <c r="Z45" s="1882"/>
      <c r="AA45" s="1882"/>
      <c r="AB45" s="1882"/>
      <c r="AC45" s="1882"/>
      <c r="AD45" s="1882"/>
      <c r="AE45" s="1882"/>
      <c r="AF45" s="1882"/>
      <c r="AG45" s="1882"/>
      <c r="AH45" s="1883"/>
      <c r="AI45" s="463"/>
    </row>
    <row r="46" spans="2:35">
      <c r="B46" s="487"/>
      <c r="C46" s="1881"/>
      <c r="D46" s="1882"/>
      <c r="E46" s="1882"/>
      <c r="F46" s="1882"/>
      <c r="G46" s="1882"/>
      <c r="H46" s="1882"/>
      <c r="I46" s="1882"/>
      <c r="J46" s="1882"/>
      <c r="K46" s="1882"/>
      <c r="L46" s="1882"/>
      <c r="M46" s="1882"/>
      <c r="N46" s="1882"/>
      <c r="O46" s="1882"/>
      <c r="P46" s="1882"/>
      <c r="Q46" s="1882"/>
      <c r="R46" s="1882"/>
      <c r="S46" s="1882"/>
      <c r="T46" s="1882"/>
      <c r="U46" s="1882"/>
      <c r="V46" s="1882"/>
      <c r="W46" s="1882"/>
      <c r="X46" s="1882"/>
      <c r="Y46" s="1882"/>
      <c r="Z46" s="1882"/>
      <c r="AA46" s="1882"/>
      <c r="AB46" s="1882"/>
      <c r="AC46" s="1882"/>
      <c r="AD46" s="1882"/>
      <c r="AE46" s="1882"/>
      <c r="AF46" s="1882"/>
      <c r="AG46" s="1882"/>
      <c r="AH46" s="1883"/>
      <c r="AI46" s="463"/>
    </row>
    <row r="47" spans="2:35">
      <c r="B47" s="487"/>
      <c r="C47" s="1881"/>
      <c r="D47" s="1882"/>
      <c r="E47" s="1882"/>
      <c r="F47" s="1882"/>
      <c r="G47" s="1882"/>
      <c r="H47" s="1882"/>
      <c r="I47" s="1882"/>
      <c r="J47" s="1882"/>
      <c r="K47" s="1882"/>
      <c r="L47" s="1882"/>
      <c r="M47" s="1882"/>
      <c r="N47" s="1882"/>
      <c r="O47" s="1882"/>
      <c r="P47" s="1882"/>
      <c r="Q47" s="1882"/>
      <c r="R47" s="1882"/>
      <c r="S47" s="1882"/>
      <c r="T47" s="1882"/>
      <c r="U47" s="1882"/>
      <c r="V47" s="1882"/>
      <c r="W47" s="1882"/>
      <c r="X47" s="1882"/>
      <c r="Y47" s="1882"/>
      <c r="Z47" s="1882"/>
      <c r="AA47" s="1882"/>
      <c r="AB47" s="1882"/>
      <c r="AC47" s="1882"/>
      <c r="AD47" s="1882"/>
      <c r="AE47" s="1882"/>
      <c r="AF47" s="1882"/>
      <c r="AG47" s="1882"/>
      <c r="AH47" s="1883"/>
      <c r="AI47" s="463"/>
    </row>
    <row r="48" spans="2:35">
      <c r="B48" s="487"/>
      <c r="C48" s="1881"/>
      <c r="D48" s="1882"/>
      <c r="E48" s="1882"/>
      <c r="F48" s="1882"/>
      <c r="G48" s="1882"/>
      <c r="H48" s="1882"/>
      <c r="I48" s="1882"/>
      <c r="J48" s="1882"/>
      <c r="K48" s="1882"/>
      <c r="L48" s="1882"/>
      <c r="M48" s="1882"/>
      <c r="N48" s="1882"/>
      <c r="O48" s="1882"/>
      <c r="P48" s="1882"/>
      <c r="Q48" s="1882"/>
      <c r="R48" s="1882"/>
      <c r="S48" s="1882"/>
      <c r="T48" s="1882"/>
      <c r="U48" s="1882"/>
      <c r="V48" s="1882"/>
      <c r="W48" s="1882"/>
      <c r="X48" s="1882"/>
      <c r="Y48" s="1882"/>
      <c r="Z48" s="1882"/>
      <c r="AA48" s="1882"/>
      <c r="AB48" s="1882"/>
      <c r="AC48" s="1882"/>
      <c r="AD48" s="1882"/>
      <c r="AE48" s="1882"/>
      <c r="AF48" s="1882"/>
      <c r="AG48" s="1882"/>
      <c r="AH48" s="1883"/>
      <c r="AI48" s="463"/>
    </row>
    <row r="49" spans="2:35">
      <c r="B49" s="487"/>
      <c r="C49" s="1881"/>
      <c r="D49" s="1882"/>
      <c r="E49" s="1882"/>
      <c r="F49" s="1882"/>
      <c r="G49" s="1882"/>
      <c r="H49" s="1882"/>
      <c r="I49" s="1882"/>
      <c r="J49" s="1882"/>
      <c r="K49" s="1882"/>
      <c r="L49" s="1882"/>
      <c r="M49" s="1882"/>
      <c r="N49" s="1882"/>
      <c r="O49" s="1882"/>
      <c r="P49" s="1882"/>
      <c r="Q49" s="1882"/>
      <c r="R49" s="1882"/>
      <c r="S49" s="1882"/>
      <c r="T49" s="1882"/>
      <c r="U49" s="1882"/>
      <c r="V49" s="1882"/>
      <c r="W49" s="1882"/>
      <c r="X49" s="1882"/>
      <c r="Y49" s="1882"/>
      <c r="Z49" s="1882"/>
      <c r="AA49" s="1882"/>
      <c r="AB49" s="1882"/>
      <c r="AC49" s="1882"/>
      <c r="AD49" s="1882"/>
      <c r="AE49" s="1882"/>
      <c r="AF49" s="1882"/>
      <c r="AG49" s="1882"/>
      <c r="AH49" s="1883"/>
      <c r="AI49" s="463"/>
    </row>
    <row r="50" spans="2:35">
      <c r="B50" s="487"/>
      <c r="C50" s="1881"/>
      <c r="D50" s="1882"/>
      <c r="E50" s="1882"/>
      <c r="F50" s="1882"/>
      <c r="G50" s="1882"/>
      <c r="H50" s="1882"/>
      <c r="I50" s="1882"/>
      <c r="J50" s="1882"/>
      <c r="K50" s="1882"/>
      <c r="L50" s="1882"/>
      <c r="M50" s="1882"/>
      <c r="N50" s="1882"/>
      <c r="O50" s="1882"/>
      <c r="P50" s="1882"/>
      <c r="Q50" s="1882"/>
      <c r="R50" s="1882"/>
      <c r="S50" s="1882"/>
      <c r="T50" s="1882"/>
      <c r="U50" s="1882"/>
      <c r="V50" s="1882"/>
      <c r="W50" s="1882"/>
      <c r="X50" s="1882"/>
      <c r="Y50" s="1882"/>
      <c r="Z50" s="1882"/>
      <c r="AA50" s="1882"/>
      <c r="AB50" s="1882"/>
      <c r="AC50" s="1882"/>
      <c r="AD50" s="1882"/>
      <c r="AE50" s="1882"/>
      <c r="AF50" s="1882"/>
      <c r="AG50" s="1882"/>
      <c r="AH50" s="1883"/>
      <c r="AI50" s="463"/>
    </row>
    <row r="51" spans="2:35">
      <c r="B51" s="487"/>
      <c r="C51" s="1881"/>
      <c r="D51" s="1882"/>
      <c r="E51" s="1882"/>
      <c r="F51" s="1882"/>
      <c r="G51" s="1882"/>
      <c r="H51" s="1882"/>
      <c r="I51" s="1882"/>
      <c r="J51" s="1882"/>
      <c r="K51" s="1882"/>
      <c r="L51" s="1882"/>
      <c r="M51" s="1882"/>
      <c r="N51" s="1882"/>
      <c r="O51" s="1882"/>
      <c r="P51" s="1882"/>
      <c r="Q51" s="1882"/>
      <c r="R51" s="1882"/>
      <c r="S51" s="1882"/>
      <c r="T51" s="1882"/>
      <c r="U51" s="1882"/>
      <c r="V51" s="1882"/>
      <c r="W51" s="1882"/>
      <c r="X51" s="1882"/>
      <c r="Y51" s="1882"/>
      <c r="Z51" s="1882"/>
      <c r="AA51" s="1882"/>
      <c r="AB51" s="1882"/>
      <c r="AC51" s="1882"/>
      <c r="AD51" s="1882"/>
      <c r="AE51" s="1882"/>
      <c r="AF51" s="1882"/>
      <c r="AG51" s="1882"/>
      <c r="AH51" s="1883"/>
      <c r="AI51" s="463"/>
    </row>
    <row r="52" spans="2:35">
      <c r="B52" s="487"/>
      <c r="C52" s="1881"/>
      <c r="D52" s="1882"/>
      <c r="E52" s="1882"/>
      <c r="F52" s="1882"/>
      <c r="G52" s="1882"/>
      <c r="H52" s="1882"/>
      <c r="I52" s="1882"/>
      <c r="J52" s="1882"/>
      <c r="K52" s="1882"/>
      <c r="L52" s="1882"/>
      <c r="M52" s="1882"/>
      <c r="N52" s="1882"/>
      <c r="O52" s="1882"/>
      <c r="P52" s="1882"/>
      <c r="Q52" s="1882"/>
      <c r="R52" s="1882"/>
      <c r="S52" s="1882"/>
      <c r="T52" s="1882"/>
      <c r="U52" s="1882"/>
      <c r="V52" s="1882"/>
      <c r="W52" s="1882"/>
      <c r="X52" s="1882"/>
      <c r="Y52" s="1882"/>
      <c r="Z52" s="1882"/>
      <c r="AA52" s="1882"/>
      <c r="AB52" s="1882"/>
      <c r="AC52" s="1882"/>
      <c r="AD52" s="1882"/>
      <c r="AE52" s="1882"/>
      <c r="AF52" s="1882"/>
      <c r="AG52" s="1882"/>
      <c r="AH52" s="1883"/>
      <c r="AI52" s="463"/>
    </row>
    <row r="53" spans="2:35">
      <c r="B53" s="487"/>
      <c r="C53" s="1881"/>
      <c r="D53" s="1882"/>
      <c r="E53" s="1882"/>
      <c r="F53" s="1882"/>
      <c r="G53" s="1882"/>
      <c r="H53" s="1882"/>
      <c r="I53" s="1882"/>
      <c r="J53" s="1882"/>
      <c r="K53" s="1882"/>
      <c r="L53" s="1882"/>
      <c r="M53" s="1882"/>
      <c r="N53" s="1882"/>
      <c r="O53" s="1882"/>
      <c r="P53" s="1882"/>
      <c r="Q53" s="1882"/>
      <c r="R53" s="1882"/>
      <c r="S53" s="1882"/>
      <c r="T53" s="1882"/>
      <c r="U53" s="1882"/>
      <c r="V53" s="1882"/>
      <c r="W53" s="1882"/>
      <c r="X53" s="1882"/>
      <c r="Y53" s="1882"/>
      <c r="Z53" s="1882"/>
      <c r="AA53" s="1882"/>
      <c r="AB53" s="1882"/>
      <c r="AC53" s="1882"/>
      <c r="AD53" s="1882"/>
      <c r="AE53" s="1882"/>
      <c r="AF53" s="1882"/>
      <c r="AG53" s="1882"/>
      <c r="AH53" s="1883"/>
      <c r="AI53" s="463"/>
    </row>
    <row r="54" spans="2:35">
      <c r="B54" s="487"/>
      <c r="C54" s="1881"/>
      <c r="D54" s="1882"/>
      <c r="E54" s="1882"/>
      <c r="F54" s="1882"/>
      <c r="G54" s="1882"/>
      <c r="H54" s="1882"/>
      <c r="I54" s="1882"/>
      <c r="J54" s="1882"/>
      <c r="K54" s="1882"/>
      <c r="L54" s="1882"/>
      <c r="M54" s="1882"/>
      <c r="N54" s="1882"/>
      <c r="O54" s="1882"/>
      <c r="P54" s="1882"/>
      <c r="Q54" s="1882"/>
      <c r="R54" s="1882"/>
      <c r="S54" s="1882"/>
      <c r="T54" s="1882"/>
      <c r="U54" s="1882"/>
      <c r="V54" s="1882"/>
      <c r="W54" s="1882"/>
      <c r="X54" s="1882"/>
      <c r="Y54" s="1882"/>
      <c r="Z54" s="1882"/>
      <c r="AA54" s="1882"/>
      <c r="AB54" s="1882"/>
      <c r="AC54" s="1882"/>
      <c r="AD54" s="1882"/>
      <c r="AE54" s="1882"/>
      <c r="AF54" s="1882"/>
      <c r="AG54" s="1882"/>
      <c r="AH54" s="1883"/>
      <c r="AI54" s="463"/>
    </row>
    <row r="55" spans="2:35">
      <c r="B55" s="487"/>
      <c r="C55" s="1881"/>
      <c r="D55" s="1882"/>
      <c r="E55" s="1882"/>
      <c r="F55" s="1882"/>
      <c r="G55" s="1882"/>
      <c r="H55" s="1882"/>
      <c r="I55" s="1882"/>
      <c r="J55" s="1882"/>
      <c r="K55" s="1882"/>
      <c r="L55" s="1882"/>
      <c r="M55" s="1882"/>
      <c r="N55" s="1882"/>
      <c r="O55" s="1882"/>
      <c r="P55" s="1882"/>
      <c r="Q55" s="1882"/>
      <c r="R55" s="1882"/>
      <c r="S55" s="1882"/>
      <c r="T55" s="1882"/>
      <c r="U55" s="1882"/>
      <c r="V55" s="1882"/>
      <c r="W55" s="1882"/>
      <c r="X55" s="1882"/>
      <c r="Y55" s="1882"/>
      <c r="Z55" s="1882"/>
      <c r="AA55" s="1882"/>
      <c r="AB55" s="1882"/>
      <c r="AC55" s="1882"/>
      <c r="AD55" s="1882"/>
      <c r="AE55" s="1882"/>
      <c r="AF55" s="1882"/>
      <c r="AG55" s="1882"/>
      <c r="AH55" s="1883"/>
      <c r="AI55" s="463"/>
    </row>
    <row r="56" spans="2:35">
      <c r="B56" s="487"/>
      <c r="C56" s="1881"/>
      <c r="D56" s="1882"/>
      <c r="E56" s="1882"/>
      <c r="F56" s="1882"/>
      <c r="G56" s="1882"/>
      <c r="H56" s="1882"/>
      <c r="I56" s="1882"/>
      <c r="J56" s="1882"/>
      <c r="K56" s="1882"/>
      <c r="L56" s="1882"/>
      <c r="M56" s="1882"/>
      <c r="N56" s="1882"/>
      <c r="O56" s="1882"/>
      <c r="P56" s="1882"/>
      <c r="Q56" s="1882"/>
      <c r="R56" s="1882"/>
      <c r="S56" s="1882"/>
      <c r="T56" s="1882"/>
      <c r="U56" s="1882"/>
      <c r="V56" s="1882"/>
      <c r="W56" s="1882"/>
      <c r="X56" s="1882"/>
      <c r="Y56" s="1882"/>
      <c r="Z56" s="1882"/>
      <c r="AA56" s="1882"/>
      <c r="AB56" s="1882"/>
      <c r="AC56" s="1882"/>
      <c r="AD56" s="1882"/>
      <c r="AE56" s="1882"/>
      <c r="AF56" s="1882"/>
      <c r="AG56" s="1882"/>
      <c r="AH56" s="1883"/>
      <c r="AI56" s="463"/>
    </row>
    <row r="57" spans="2:35">
      <c r="B57" s="487"/>
      <c r="C57" s="1881"/>
      <c r="D57" s="1882"/>
      <c r="E57" s="1882"/>
      <c r="F57" s="1882"/>
      <c r="G57" s="1882"/>
      <c r="H57" s="1882"/>
      <c r="I57" s="1882"/>
      <c r="J57" s="1882"/>
      <c r="K57" s="1882"/>
      <c r="L57" s="1882"/>
      <c r="M57" s="1882"/>
      <c r="N57" s="1882"/>
      <c r="O57" s="1882"/>
      <c r="P57" s="1882"/>
      <c r="Q57" s="1882"/>
      <c r="R57" s="1882"/>
      <c r="S57" s="1882"/>
      <c r="T57" s="1882"/>
      <c r="U57" s="1882"/>
      <c r="V57" s="1882"/>
      <c r="W57" s="1882"/>
      <c r="X57" s="1882"/>
      <c r="Y57" s="1882"/>
      <c r="Z57" s="1882"/>
      <c r="AA57" s="1882"/>
      <c r="AB57" s="1882"/>
      <c r="AC57" s="1882"/>
      <c r="AD57" s="1882"/>
      <c r="AE57" s="1882"/>
      <c r="AF57" s="1882"/>
      <c r="AG57" s="1882"/>
      <c r="AH57" s="1883"/>
      <c r="AI57" s="463"/>
    </row>
    <row r="58" spans="2:35">
      <c r="B58" s="487"/>
      <c r="C58" s="1881"/>
      <c r="D58" s="1882"/>
      <c r="E58" s="1882"/>
      <c r="F58" s="1882"/>
      <c r="G58" s="1882"/>
      <c r="H58" s="1882"/>
      <c r="I58" s="1882"/>
      <c r="J58" s="1882"/>
      <c r="K58" s="1882"/>
      <c r="L58" s="1882"/>
      <c r="M58" s="1882"/>
      <c r="N58" s="1882"/>
      <c r="O58" s="1882"/>
      <c r="P58" s="1882"/>
      <c r="Q58" s="1882"/>
      <c r="R58" s="1882"/>
      <c r="S58" s="1882"/>
      <c r="T58" s="1882"/>
      <c r="U58" s="1882"/>
      <c r="V58" s="1882"/>
      <c r="W58" s="1882"/>
      <c r="X58" s="1882"/>
      <c r="Y58" s="1882"/>
      <c r="Z58" s="1882"/>
      <c r="AA58" s="1882"/>
      <c r="AB58" s="1882"/>
      <c r="AC58" s="1882"/>
      <c r="AD58" s="1882"/>
      <c r="AE58" s="1882"/>
      <c r="AF58" s="1882"/>
      <c r="AG58" s="1882"/>
      <c r="AH58" s="1883"/>
      <c r="AI58" s="463"/>
    </row>
    <row r="59" spans="2:35">
      <c r="B59" s="487"/>
      <c r="C59" s="1881"/>
      <c r="D59" s="1882"/>
      <c r="E59" s="1882"/>
      <c r="F59" s="1882"/>
      <c r="G59" s="1882"/>
      <c r="H59" s="1882"/>
      <c r="I59" s="1882"/>
      <c r="J59" s="1882"/>
      <c r="K59" s="1882"/>
      <c r="L59" s="1882"/>
      <c r="M59" s="1882"/>
      <c r="N59" s="1882"/>
      <c r="O59" s="1882"/>
      <c r="P59" s="1882"/>
      <c r="Q59" s="1882"/>
      <c r="R59" s="1882"/>
      <c r="S59" s="1882"/>
      <c r="T59" s="1882"/>
      <c r="U59" s="1882"/>
      <c r="V59" s="1882"/>
      <c r="W59" s="1882"/>
      <c r="X59" s="1882"/>
      <c r="Y59" s="1882"/>
      <c r="Z59" s="1882"/>
      <c r="AA59" s="1882"/>
      <c r="AB59" s="1882"/>
      <c r="AC59" s="1882"/>
      <c r="AD59" s="1882"/>
      <c r="AE59" s="1882"/>
      <c r="AF59" s="1882"/>
      <c r="AG59" s="1882"/>
      <c r="AH59" s="1883"/>
      <c r="AI59" s="463"/>
    </row>
    <row r="60" spans="2:35">
      <c r="B60" s="487"/>
      <c r="C60" s="1881"/>
      <c r="D60" s="1882"/>
      <c r="E60" s="1882"/>
      <c r="F60" s="1882"/>
      <c r="G60" s="1882"/>
      <c r="H60" s="1882"/>
      <c r="I60" s="1882"/>
      <c r="J60" s="1882"/>
      <c r="K60" s="1882"/>
      <c r="L60" s="1882"/>
      <c r="M60" s="1882"/>
      <c r="N60" s="1882"/>
      <c r="O60" s="1882"/>
      <c r="P60" s="1882"/>
      <c r="Q60" s="1882"/>
      <c r="R60" s="1882"/>
      <c r="S60" s="1882"/>
      <c r="T60" s="1882"/>
      <c r="U60" s="1882"/>
      <c r="V60" s="1882"/>
      <c r="W60" s="1882"/>
      <c r="X60" s="1882"/>
      <c r="Y60" s="1882"/>
      <c r="Z60" s="1882"/>
      <c r="AA60" s="1882"/>
      <c r="AB60" s="1882"/>
      <c r="AC60" s="1882"/>
      <c r="AD60" s="1882"/>
      <c r="AE60" s="1882"/>
      <c r="AF60" s="1882"/>
      <c r="AG60" s="1882"/>
      <c r="AH60" s="1883"/>
      <c r="AI60" s="463"/>
    </row>
    <row r="61" spans="2:35">
      <c r="B61" s="487"/>
      <c r="C61" s="1884"/>
      <c r="D61" s="1885"/>
      <c r="E61" s="1885"/>
      <c r="F61" s="1885"/>
      <c r="G61" s="1885"/>
      <c r="H61" s="1885"/>
      <c r="I61" s="1885"/>
      <c r="J61" s="1885"/>
      <c r="K61" s="1885"/>
      <c r="L61" s="1885"/>
      <c r="M61" s="1885"/>
      <c r="N61" s="1885"/>
      <c r="O61" s="1885"/>
      <c r="P61" s="1885"/>
      <c r="Q61" s="1885"/>
      <c r="R61" s="1885"/>
      <c r="S61" s="1885"/>
      <c r="T61" s="1885"/>
      <c r="U61" s="1885"/>
      <c r="V61" s="1885"/>
      <c r="W61" s="1885"/>
      <c r="X61" s="1885"/>
      <c r="Y61" s="1885"/>
      <c r="Z61" s="1885"/>
      <c r="AA61" s="1885"/>
      <c r="AB61" s="1885"/>
      <c r="AC61" s="1885"/>
      <c r="AD61" s="1885"/>
      <c r="AE61" s="1885"/>
      <c r="AF61" s="1885"/>
      <c r="AG61" s="1885"/>
      <c r="AH61" s="1886"/>
      <c r="AI61" s="463"/>
    </row>
    <row r="62" spans="2:35" ht="13.5" customHeight="1">
      <c r="B62" s="487"/>
      <c r="C62" s="1887" t="s">
        <v>606</v>
      </c>
      <c r="D62" s="1887"/>
      <c r="E62" s="1887"/>
      <c r="F62" s="1887"/>
      <c r="G62" s="1887"/>
      <c r="H62" s="1887"/>
      <c r="I62" s="1887"/>
      <c r="J62" s="1887"/>
      <c r="K62" s="1887"/>
      <c r="L62" s="1887"/>
      <c r="M62" s="1887"/>
      <c r="N62" s="1887"/>
      <c r="O62" s="1887"/>
      <c r="P62" s="1887"/>
      <c r="Q62" s="1887"/>
      <c r="R62" s="1887"/>
      <c r="S62" s="1887"/>
      <c r="T62" s="1887"/>
      <c r="U62" s="1887"/>
      <c r="V62" s="1887"/>
      <c r="W62" s="1887"/>
      <c r="X62" s="1887"/>
      <c r="Y62" s="1887"/>
      <c r="Z62" s="1887"/>
      <c r="AA62" s="1887"/>
      <c r="AB62" s="1887"/>
      <c r="AC62" s="1887"/>
      <c r="AD62" s="1887"/>
      <c r="AE62" s="1887"/>
      <c r="AF62" s="1887"/>
      <c r="AG62" s="1887"/>
      <c r="AH62" s="1887"/>
      <c r="AI62" s="463"/>
    </row>
    <row r="63" spans="2:35" ht="19">
      <c r="B63" s="494"/>
      <c r="C63" s="1841" t="s">
        <v>1</v>
      </c>
      <c r="D63" s="1841"/>
      <c r="E63" s="1841"/>
      <c r="F63" s="1841"/>
      <c r="G63" s="1841"/>
      <c r="H63" s="1841"/>
      <c r="I63" s="1841"/>
      <c r="J63" s="1841"/>
      <c r="K63" s="1841"/>
      <c r="L63" s="1841"/>
      <c r="M63" s="1841"/>
      <c r="N63" s="1841"/>
      <c r="O63" s="1841"/>
      <c r="P63" s="1841"/>
      <c r="Q63" s="1841"/>
      <c r="R63" s="1841"/>
      <c r="S63" s="1841"/>
      <c r="T63" s="1841"/>
      <c r="U63" s="1841"/>
      <c r="V63" s="1841"/>
      <c r="W63" s="1841"/>
      <c r="X63" s="1841"/>
      <c r="Y63" s="1841"/>
      <c r="Z63" s="1841"/>
      <c r="AA63" s="1841"/>
      <c r="AB63" s="1841"/>
      <c r="AC63" s="1841"/>
      <c r="AD63" s="1841"/>
      <c r="AE63" s="1841"/>
      <c r="AF63" s="1841"/>
      <c r="AG63" s="1841"/>
      <c r="AH63" s="1841"/>
      <c r="AI63" s="497"/>
    </row>
    <row r="64" spans="2:35" ht="22.5" customHeight="1"/>
  </sheetData>
  <sheetProtection sheet="1" objects="1" scenarios="1"/>
  <mergeCells count="13">
    <mergeCell ref="AC2:AH2"/>
    <mergeCell ref="C3:C6"/>
    <mergeCell ref="D3:G6"/>
    <mergeCell ref="AC3:AH5"/>
    <mergeCell ref="H6:AB6"/>
    <mergeCell ref="AC6:AH6"/>
    <mergeCell ref="C63:AH63"/>
    <mergeCell ref="C8:I9"/>
    <mergeCell ref="J8:AH9"/>
    <mergeCell ref="C10:I11"/>
    <mergeCell ref="J10:AH11"/>
    <mergeCell ref="C13:AH61"/>
    <mergeCell ref="C62:AH62"/>
  </mergeCells>
  <phoneticPr fontId="10"/>
  <printOptions horizontalCentered="1"/>
  <pageMargins left="0.70866141732283472" right="0.70866141732283472"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34</vt:i4>
      </vt:variant>
    </vt:vector>
  </HeadingPairs>
  <TitlesOfParts>
    <vt:vector size="68" baseType="lpstr">
      <vt:lpstr>提出書</vt:lpstr>
      <vt:lpstr>社名情報</vt:lpstr>
      <vt:lpstr>配置予定技術者</vt:lpstr>
      <vt:lpstr>ア(ｱ)</vt:lpstr>
      <vt:lpstr>ア(ｲ)</vt:lpstr>
      <vt:lpstr>イ(ｱ)</vt:lpstr>
      <vt:lpstr>イ(ｲ)</vt:lpstr>
      <vt:lpstr>ウ(ｱ)</vt:lpstr>
      <vt:lpstr>ウ(ｲ)</vt:lpstr>
      <vt:lpstr>カ(ｱ)~(ｳ)</vt:lpstr>
      <vt:lpstr>キ(ｱ)</vt:lpstr>
      <vt:lpstr>キ(ｲ) </vt:lpstr>
      <vt:lpstr>キ(ｳ)</vt:lpstr>
      <vt:lpstr>キ(エ)</vt:lpstr>
      <vt:lpstr>キ(オ) </vt:lpstr>
      <vt:lpstr>ク(ｴ)</vt:lpstr>
      <vt:lpstr>ク(ｵ)</vt:lpstr>
      <vt:lpstr>ク(ｶ)</vt:lpstr>
      <vt:lpstr>コ(ｱ)</vt:lpstr>
      <vt:lpstr>コ(ｲ)</vt:lpstr>
      <vt:lpstr>コ(ｳ)</vt:lpstr>
      <vt:lpstr>コ(ｴ)</vt:lpstr>
      <vt:lpstr>コ(ｵ) </vt:lpstr>
      <vt:lpstr>コ(ｷ)</vt:lpstr>
      <vt:lpstr>コ(ｸ)</vt:lpstr>
      <vt:lpstr>コ(ｹ)</vt:lpstr>
      <vt:lpstr>サ(ｱ)</vt:lpstr>
      <vt:lpstr>サ(ｲ)</vt:lpstr>
      <vt:lpstr>サ(ｴ)</vt:lpstr>
      <vt:lpstr>ス(ｱ)</vt:lpstr>
      <vt:lpstr>ス(ｲ)</vt:lpstr>
      <vt:lpstr>ｽ(ｳ)</vt:lpstr>
      <vt:lpstr>エ</vt:lpstr>
      <vt:lpstr>オ</vt:lpstr>
      <vt:lpstr>'ア(ｱ)'!Print_Area</vt:lpstr>
      <vt:lpstr>'ア(ｲ)'!Print_Area</vt:lpstr>
      <vt:lpstr>'イ(ｱ)'!Print_Area</vt:lpstr>
      <vt:lpstr>'イ(ｲ)'!Print_Area</vt:lpstr>
      <vt:lpstr>'ウ(ｱ)'!Print_Area</vt:lpstr>
      <vt:lpstr>'ウ(ｲ)'!Print_Area</vt:lpstr>
      <vt:lpstr>エ!Print_Area</vt:lpstr>
      <vt:lpstr>オ!Print_Area</vt:lpstr>
      <vt:lpstr>'カ(ｱ)~(ｳ)'!Print_Area</vt:lpstr>
      <vt:lpstr>'キ(ｱ)'!Print_Area</vt:lpstr>
      <vt:lpstr>'キ(ｲ) '!Print_Area</vt:lpstr>
      <vt:lpstr>'キ(ｳ)'!Print_Area</vt:lpstr>
      <vt:lpstr>'キ(エ)'!Print_Area</vt:lpstr>
      <vt:lpstr>'キ(オ) '!Print_Area</vt:lpstr>
      <vt:lpstr>'ク(ｴ)'!Print_Area</vt:lpstr>
      <vt:lpstr>'ク(ｵ)'!Print_Area</vt:lpstr>
      <vt:lpstr>'ク(ｶ)'!Print_Area</vt:lpstr>
      <vt:lpstr>'コ(ｱ)'!Print_Area</vt:lpstr>
      <vt:lpstr>'コ(ｲ)'!Print_Area</vt:lpstr>
      <vt:lpstr>'コ(ｳ)'!Print_Area</vt:lpstr>
      <vt:lpstr>'コ(ｴ)'!Print_Area</vt:lpstr>
      <vt:lpstr>'コ(ｵ) '!Print_Area</vt:lpstr>
      <vt:lpstr>'コ(ｷ)'!Print_Area</vt:lpstr>
      <vt:lpstr>'コ(ｸ)'!Print_Area</vt:lpstr>
      <vt:lpstr>'コ(ｹ)'!Print_Area</vt:lpstr>
      <vt:lpstr>'サ(ｱ)'!Print_Area</vt:lpstr>
      <vt:lpstr>'サ(ｲ)'!Print_Area</vt:lpstr>
      <vt:lpstr>'サ(ｴ)'!Print_Area</vt:lpstr>
      <vt:lpstr>'ス(ｱ)'!Print_Area</vt:lpstr>
      <vt:lpstr>'ス(ｲ)'!Print_Area</vt:lpstr>
      <vt:lpstr>'ｽ(ｳ)'!Print_Area</vt:lpstr>
      <vt:lpstr>社名情報!Print_Area</vt:lpstr>
      <vt:lpstr>提出書!Print_Area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中澤 忠誠（総合技術センター）</cp:lastModifiedBy>
  <cp:lastPrinted>2026-05-13T00:14:36Z</cp:lastPrinted>
  <dcterms:created xsi:type="dcterms:W3CDTF">2010-12-14T05:07:15Z</dcterms:created>
  <dcterms:modified xsi:type="dcterms:W3CDTF">2026-07-03T03:43:23Z</dcterms:modified>
</cp:coreProperties>
</file>