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showInkAnnotation="0" updateLinks="never" codeName="ThisWorkbook" defaultThemeVersion="124226"/>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8142E83E-43CC-4DFA-BFD0-4722F5B742C5}"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ウ(ｱ)" sheetId="170" r:id="rId6"/>
    <sheet name="ウ(ｲ)" sheetId="171" r:id="rId7"/>
    <sheet name="カ(ｱ)~(ｳ)" sheetId="254" r:id="rId8"/>
    <sheet name="キ(ｳ)" sheetId="184" r:id="rId9"/>
    <sheet name="キ(ｴ)" sheetId="186" r:id="rId10"/>
    <sheet name="ク(ｵ)" sheetId="190" r:id="rId11"/>
    <sheet name="コ(ｱ)" sheetId="192" r:id="rId12"/>
    <sheet name="コ(ｳ)" sheetId="252" r:id="rId13"/>
    <sheet name="コ(ｴ)" sheetId="246" r:id="rId14"/>
    <sheet name="コ(ｶ)" sheetId="249" r:id="rId15"/>
    <sheet name="コ(ｷ)" sheetId="250" r:id="rId16"/>
    <sheet name="サ(ｱ)" sheetId="197" r:id="rId17"/>
    <sheet name="サ(ｲ)" sheetId="198" r:id="rId18"/>
    <sheet name="ス(ｱ)" sheetId="218" r:id="rId19"/>
  </sheets>
  <definedNames>
    <definedName name="_xlnm.Print_Area" localSheetId="2">'ア(ｱ)'!$A$1:$AI$49</definedName>
    <definedName name="_xlnm.Print_Area" localSheetId="3">'ア(ｲ)'!$A$1:$N$62</definedName>
    <definedName name="_xlnm.Print_Area" localSheetId="4">'イ(ｱ)'!$A$1:$N$61</definedName>
    <definedName name="_xlnm.Print_Area" localSheetId="5">'ウ(ｱ)'!$A$1:$AI$58</definedName>
    <definedName name="_xlnm.Print_Area" localSheetId="6">'ウ(ｲ)'!$A$1:$N$61</definedName>
    <definedName name="_xlnm.Print_Area" localSheetId="7">'カ(ｱ)~(ｳ)'!$A$1:$N$86</definedName>
    <definedName name="_xlnm.Print_Area" localSheetId="8">'キ(ｳ)'!$A$1:$N$62</definedName>
    <definedName name="_xlnm.Print_Area" localSheetId="9">'キ(ｴ)'!$A$1:$N$62</definedName>
    <definedName name="_xlnm.Print_Area" localSheetId="10">'ク(ｵ)'!$A$1:$N$61</definedName>
    <definedName name="_xlnm.Print_Area" localSheetId="11">'コ(ｱ)'!$A$1:$N$52</definedName>
    <definedName name="_xlnm.Print_Area" localSheetId="12">'コ(ｳ)'!$A$1:$N$69</definedName>
    <definedName name="_xlnm.Print_Area" localSheetId="13">'コ(ｴ)'!$A$1:$N$52</definedName>
    <definedName name="_xlnm.Print_Area" localSheetId="14">'コ(ｶ)'!$A$1:$N$59</definedName>
    <definedName name="_xlnm.Print_Area" localSheetId="15">'コ(ｷ)'!$A$1:$N$56</definedName>
    <definedName name="_xlnm.Print_Area" localSheetId="16">'サ(ｱ)'!$A$1:$N$54</definedName>
    <definedName name="_xlnm.Print_Area" localSheetId="17">'サ(ｲ)'!$A$1:$N$60</definedName>
    <definedName name="_xlnm.Print_Area" localSheetId="18">'ス(ｱ)'!$A$1:$N$57</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25" i="254" l="1"/>
  <c r="D12" i="254"/>
  <c r="J49" i="252" l="1"/>
  <c r="I44" i="252"/>
  <c r="F43" i="252"/>
  <c r="O41" i="252"/>
  <c r="C31" i="252"/>
  <c r="C30" i="252"/>
  <c r="C29" i="252"/>
  <c r="D28" i="252"/>
  <c r="O14" i="252"/>
  <c r="O11" i="252"/>
  <c r="D10" i="252"/>
  <c r="D15" i="250" l="1"/>
  <c r="D19" i="249"/>
  <c r="H50" i="170" l="1"/>
  <c r="I46" i="166"/>
  <c r="D17" i="246" l="1"/>
  <c r="E21" i="244" l="1"/>
  <c r="D23" i="218" l="1"/>
  <c r="O43" i="218" l="1"/>
  <c r="D10" i="218" l="1"/>
  <c r="O42" i="218" s="1"/>
  <c r="D29" i="198" l="1"/>
  <c r="D17" i="197"/>
  <c r="D17" i="192"/>
  <c r="D37" i="190"/>
  <c r="D34" i="184"/>
  <c r="T16" i="166" l="1"/>
  <c r="D22" i="190" l="1"/>
  <c r="D17" i="186" l="1"/>
  <c r="D17" i="184" l="1"/>
  <c r="D20" i="171" l="1"/>
  <c r="H49" i="170" l="1"/>
  <c r="M17" i="170"/>
  <c r="D16" i="168" l="1"/>
  <c r="B43" i="167" l="1"/>
  <c r="D16" i="167"/>
  <c r="M15" i="166" l="1"/>
  <c r="I45" i="166"/>
</calcChain>
</file>

<file path=xl/sharedStrings.xml><?xml version="1.0" encoding="utf-8"?>
<sst xmlns="http://schemas.openxmlformats.org/spreadsheetml/2006/main" count="456" uniqueCount="304">
  <si>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</si>
  <si>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</si>
  <si>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</si>
  <si>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</si>
  <si>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</si>
  <si>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</si>
  <si>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</si>
  <si>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</si>
  <si>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</si>
  <si>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</si>
  <si>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</si>
  <si>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</si>
  <si>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</si>
  <si>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</si>
  <si>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</si>
  <si>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</si>
  <si>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</si>
  <si>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</si>
  <si>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</si>
  <si>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</si>
  <si>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</si>
  <si>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</si>
  <si>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</si>
  <si>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</si>
  <si>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</si>
  <si>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</si>
  <si>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</si>
  <si>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</si>
  <si>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</si>
  <si>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</si>
  <si>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</si>
  <si>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</si>
  <si>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</si>
  <si>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</si>
  <si>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</si>
  <si>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</si>
  <si>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</si>
  <si>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</si>
  <si>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</si>
  <si>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</si>
  <si>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</si>
  <si>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</si>
  <si>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</si>
  <si>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</si>
  <si>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</si>
  <si>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</si>
  <si>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</si>
  <si>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</si>
  <si>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</si>
  <si>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</si>
  <si>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</si>
  <si>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</si>
  <si>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</si>
  <si>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</si>
  <si>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</si>
  <si>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</si>
  <si>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</si>
  <si>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</si>
  <si>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</si>
  <si>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</si>
  <si>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</si>
  <si>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</si>
  <si>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</si>
  <si>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</si>
  <si>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</si>
  <si>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</si>
  <si>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</si>
  <si>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</si>
  <si>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</si>
  <si>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</si>
  <si>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</si>
  <si>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</si>
  <si>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</si>
  <si>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</si>
  <si>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</si>
  <si>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</si>
  <si>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</si>
  <si>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</si>
  <si>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</si>
  <si>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</si>
  <si>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</si>
  <si>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</si>
  <si>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</si>
  <si>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</si>
  <si>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</si>
  <si>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</si>
  <si>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</si>
  <si>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</si>
  <si>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</si>
  <si>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</si>
  <si>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</si>
  <si>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</si>
  <si>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</si>
  <si>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</si>
  <si>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</si>
  <si>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</si>
  <si>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</si>
  <si>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</si>
  <si>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</si>
  <si>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</si>
  <si>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</si>
  <si>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</si>
  <si>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</si>
  <si>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</si>
  <si>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</si>
  <si>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</si>
  <si>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</si>
  <si>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</si>
  <si>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</si>
  <si>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</si>
  <si>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</si>
  <si>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</si>
  <si>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</si>
  <si>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</si>
  <si>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</si>
  <si>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</si>
  <si>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</si>
  <si>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</si>
  <si>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</si>
  <si>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</si>
  <si>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t>
    <phoneticPr fontId="80"/>
  </si>
  <si>
    <t>／</t>
    <phoneticPr fontId="80"/>
  </si>
  <si>
    <t>上記に該当しない</t>
    <rPh sb="0" eb="2">
      <t>ジョウキ</t>
    </rPh>
    <rPh sb="3" eb="5">
      <t>ガイトウ</t>
    </rPh>
    <phoneticPr fontId="80"/>
  </si>
  <si>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</si>
  <si>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</si>
  <si>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</si>
  <si>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</si>
  <si>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</si>
  <si>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</si>
  <si>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</si>
  <si>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0"/>
  </si>
  <si>
    <t>該当する
表彰１つに○</t>
    <rPh sb="5" eb="7">
      <t>ヒョウショウ</t>
    </rPh>
    <phoneticPr fontId="5"/>
  </si>
  <si>
    <t xml:space="preserve"> ３　埼玉県農林部優秀建設工事施工者表彰</t>
    <rPh sb="3" eb="6">
      <t>サイタマケン</t>
    </rPh>
    <phoneticPr fontId="80"/>
  </si>
  <si>
    <t xml:space="preserve"> ４　埼玉県企業局優秀施工業者等表彰</t>
    <rPh sb="3" eb="6">
      <t>サイタマケン</t>
    </rPh>
    <phoneticPr fontId="80"/>
  </si>
  <si>
    <t>※ １の受賞実績がある場合、２，３，４ではなく、１を優先して申告してください。</t>
    <rPh sb="4" eb="6">
      <t>ジュショウ</t>
    </rPh>
    <rPh sb="6" eb="8">
      <t>ジッセキ</t>
    </rPh>
    <rPh sb="26" eb="28">
      <t>ユウセン</t>
    </rPh>
    <phoneticPr fontId="5"/>
  </si>
  <si>
    <t>ＩＳＯ９００１の取得</t>
    <phoneticPr fontId="80"/>
  </si>
  <si>
    <t>ＩＳＯ9001
取得の
有無</t>
    <rPh sb="8" eb="10">
      <t>シュトク</t>
    </rPh>
    <rPh sb="12" eb="14">
      <t>ウム</t>
    </rPh>
    <phoneticPr fontId="5"/>
  </si>
  <si>
    <t>配置予定技術者の氏名</t>
    <rPh sb="0" eb="2">
      <t>ハイチ</t>
    </rPh>
    <rPh sb="2" eb="4">
      <t>ヨテイ</t>
    </rPh>
    <rPh sb="4" eb="7">
      <t>ギジュツシャ</t>
    </rPh>
    <rPh sb="8" eb="9">
      <t>シ</t>
    </rPh>
    <rPh sb="9" eb="10">
      <t>メイ</t>
    </rPh>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</si>
  <si>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</si>
  <si>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</si>
  <si>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</si>
  <si>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</si>
  <si>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</si>
  <si>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</si>
  <si>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</si>
  <si>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</si>
  <si>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</si>
  <si>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</si>
  <si>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</si>
  <si>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</si>
  <si>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</si>
  <si>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</si>
  <si>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</si>
  <si>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</si>
  <si>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</si>
  <si>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</si>
  <si>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</si>
  <si>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</si>
  <si>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</si>
  <si>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</si>
  <si>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土木</t>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</si>
  <si>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</si>
  <si>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</si>
  <si>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</si>
  <si>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</si>
  <si>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</si>
  <si>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2"/>
  </si>
  <si>
    <t>％</t>
    <phoneticPr fontId="102"/>
  </si>
  <si>
    <t>割合設定しない場合</t>
    <rPh sb="0" eb="2">
      <t>ワリアイ</t>
    </rPh>
    <rPh sb="2" eb="4">
      <t>セッテイ</t>
    </rPh>
    <rPh sb="7" eb="9">
      <t>バアイ</t>
    </rPh>
    <phoneticPr fontId="102"/>
  </si>
  <si>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2"/>
  </si>
  <si>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2"/>
  </si>
  <si>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</si>
  <si>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</si>
  <si>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</si>
  <si>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</si>
  <si>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</si>
  <si>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</si>
  <si>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</si>
  <si>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</si>
  <si>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</si>
  <si>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</si>
  <si>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</si>
  <si>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</si>
  <si>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</si>
  <si>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</si>
  <si>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</si>
  <si>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</si>
  <si>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</si>
  <si>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</si>
  <si>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</si>
  <si>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</si>
  <si>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</si>
  <si>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</si>
  <si>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</si>
  <si>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</si>
  <si>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上記に該当しない</t>
    <rPh sb="3" eb="5">
      <t>ガイトウ</t>
    </rPh>
    <phoneticPr fontId="5"/>
  </si>
  <si>
    <t>　　 から</t>
    <phoneticPr fontId="5"/>
  </si>
  <si>
    <t>　 　まで</t>
    <phoneticPr fontId="5"/>
  </si>
  <si>
    <t>　　 から</t>
  </si>
  <si>
    <t>　 　まで</t>
  </si>
  <si>
    <t>から</t>
    <phoneticPr fontId="5"/>
  </si>
  <si>
    <t>まで</t>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</si>
  <si>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</si>
  <si>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</si>
  <si>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</si>
  <si>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</si>
  <si>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</si>
  <si>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</si>
  <si>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</si>
  <si>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</si>
  <si>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</si>
  <si>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</si>
  <si>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5"/>
  </si>
  <si>
    <t>令和　　　　　　　年　　　　　　　月　　　　　　　日</t>
    <phoneticPr fontId="5"/>
  </si>
  <si>
    <t>※1</t>
    <phoneticPr fontId="5"/>
  </si>
  <si>
    <t>①法定雇用義務の有無確認</t>
    <phoneticPr fontId="5"/>
  </si>
  <si>
    <t>(ｲ) + [ (ﾛ) × 0.5 ]</t>
    <phoneticPr fontId="10"/>
  </si>
  <si>
    <t>※2</t>
    <phoneticPr fontId="5"/>
  </si>
  <si>
    <t>※3</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</si>
  <si>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</si>
  <si>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</si>
  <si>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</si>
  <si>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</si>
  <si>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</si>
  <si>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</si>
  <si>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</si>
  <si>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</si>
  <si>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</si>
  <si>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様式ス（ア）</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</si>
  <si>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</si>
  <si>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</si>
  <si>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</si>
  <si>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</si>
  <si>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</si>
  <si>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</si>
  <si>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</si>
  <si>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</si>
  <si>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</si>
  <si>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</si>
  <si>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</si>
  <si>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</si>
  <si>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</si>
  <si>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</si>
  <si>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</si>
  <si>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　←小数点第2位以下切り捨て</t>
    <phoneticPr fontId="5"/>
  </si>
  <si>
    <t>様式コ（カ）</t>
    <rPh sb="0" eb="2">
      <t>ヨウシキ</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</si>
  <si>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</si>
  <si>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</si>
  <si>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</si>
  <si>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</si>
  <si>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</si>
  <si>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</si>
  <si>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</si>
  <si>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</si>
  <si>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</si>
  <si>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</si>
  <si>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ｶﾞｲﾄﾞﾗｲﾝVer.19対応</t>
    <rPh sb="14" eb="16">
      <t>タイオウ</t>
    </rPh>
    <phoneticPr fontId="10"/>
  </si>
  <si>
    <t>ｶﾞｲﾄﾞﾗｲﾝVer.19対応</t>
    <phoneticPr fontId="10"/>
  </si>
  <si>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</si>
  <si>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</si>
  <si>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</si>
  <si>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</si>
  <si>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</si>
  <si>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該当する</t>
    <rPh sb="0" eb="2">
      <t>ガイトウ</t>
    </rPh>
    <phoneticPr fontId="10"/>
  </si>
  <si>
    <t>「過積載による法令違反」 により入札参加停止措置を受けた</t>
    <phoneticPr fontId="5"/>
  </si>
  <si>
    <t>該当する</t>
    <phoneticPr fontId="10"/>
  </si>
  <si>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</si>
  <si>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</si>
  <si>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</si>
  <si>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暴力団排除措置要綱に基づく入札参加除外措置を受けた</t>
    <rPh sb="19" eb="21">
      <t>ソチ</t>
    </rPh>
    <rPh sb="22" eb="23">
      <t>ウ</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</si>
  <si>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</si>
  <si>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</si>
  <si>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</si>
  <si>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</si>
  <si>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令和　　　　年　　　　月　　　　日</t>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</si>
  <si>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</si>
  <si>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</si>
  <si>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</si>
  <si>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</si>
  <si>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</si>
  <si>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カ（イ）　総合評価の不履行により 「添付資料等で確認した結果、履行されていないことを確認」 との通知を受けた場合</t>
    <phoneticPr fontId="10"/>
  </si>
  <si>
    <t>（　下記の場合を除き 「添付資料等で確認した結果、履行されていないことを確認」 との通知を受けた場合　）</t>
    <rPh sb="48" eb="50">
      <t>バアイ</t>
    </rPh>
    <phoneticPr fontId="10"/>
  </si>
  <si>
    <t>（　配置技術者の死亡など、真にやむを得ない理由により配置技術者を交代し、交代前の配置技術者と同等以上の技術能力を確保できなかったため</t>
    <phoneticPr fontId="10"/>
  </si>
  <si>
    <t>　 「添付資料等で確認した結果、履行されていないことを確認」 との通知を受けた場合　）</t>
    <rPh sb="39" eb="41">
      <t>バアイ</t>
    </rPh>
    <phoneticPr fontId="10"/>
  </si>
  <si>
    <t>ｶﾞｲﾄﾞﾗｲﾝVer.19対応</t>
    <phoneticPr fontId="5"/>
  </si>
  <si>
    <r>
      <rPr>
        <sz val="12"/>
        <rFont val="ＭＳ Ｐゴシック"/>
        <family val="3"/>
        <charset val="128"/>
      </rPr>
      <t>受賞の
有無</t>
    </r>
    <rPh sb="0" eb="2">
      <t>ジュショウ</t>
    </rPh>
    <rPh sb="4" eb="6">
      <t>ウム</t>
    </rPh>
    <phoneticPr fontId="5"/>
  </si>
  <si>
    <t>障害者
雇用の
有　 無</t>
    <rPh sb="0" eb="1">
      <t>ショウ</t>
    </rPh>
    <rPh sb="1" eb="2">
      <t>ガイ</t>
    </rPh>
    <rPh sb="2" eb="3">
      <t>シャ</t>
    </rPh>
    <rPh sb="4" eb="6">
      <t>コヨウ</t>
    </rPh>
    <rPh sb="8" eb="9">
      <t>ユウ</t>
    </rPh>
    <rPh sb="11" eb="12">
      <t>ム</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</si>
  <si>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</si>
  <si>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</si>
  <si>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2"/>
  </si>
  <si>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</si>
  <si>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</si>
  <si>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r>
      <t>(ﾛ)短時間労働者の数</t>
    </r>
    <r>
      <rPr>
        <sz val="9"/>
        <rFont val="ＭＳ ゴシック"/>
        <family val="3"/>
        <charset val="128"/>
      </rPr>
      <t>(※3)</t>
    </r>
    <rPh sb="3" eb="6">
      <t>タンジカン</t>
    </rPh>
    <rPh sb="6" eb="9">
      <t>ロウドウシャ</t>
    </rPh>
    <rPh sb="10" eb="11">
      <t>カズ</t>
    </rPh>
    <phoneticPr fontId="10"/>
  </si>
  <si>
    <t>②障害者（常用労働者）雇用の状況</t>
    <rPh sb="5" eb="7">
      <t>ジョウヨウ</t>
    </rPh>
    <rPh sb="7" eb="10">
      <t>ロウドウシャ</t>
    </rPh>
    <phoneticPr fontId="5"/>
  </si>
  <si>
    <r>
      <t>雇用人数</t>
    </r>
    <r>
      <rPr>
        <sz val="9"/>
        <rFont val="ＭＳ ゴシック"/>
        <family val="3"/>
        <charset val="128"/>
      </rPr>
      <t>(※4)</t>
    </r>
    <rPh sb="0" eb="2">
      <t>コヨウ</t>
    </rPh>
    <rPh sb="2" eb="4">
      <t>ニンズウ</t>
    </rPh>
    <phoneticPr fontId="10"/>
  </si>
  <si>
    <t>※4</t>
    <phoneticPr fontId="5"/>
  </si>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</sst>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38">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22"/>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0"/>
      <color theme="0"/>
      <name val="ＭＳ Ｐゴシック"/>
      <family val="3"/>
      <charset val="128"/>
      <scheme val="minor"/>
    </font>
    <font>
      <sz val="9"/>
      <name val="ＭＳ Ｐゴシック"/>
      <family val="3"/>
      <charset val="128"/>
      <scheme val="minor"/>
    </font>
    <font>
      <sz val="11"/>
      <color rgb="FF0070C0"/>
      <name val="ＭＳ Ｐゴシック"/>
      <family val="3"/>
      <charset val="128"/>
      <scheme val="minor"/>
    </font>
    <font>
      <sz val="10"/>
      <color theme="1"/>
      <name val="ＭＳ ゴシック"/>
      <family val="3"/>
      <charset val="128"/>
    </font>
    <font>
      <sz val="24"/>
      <color rgb="FF0066CC"/>
      <name val="ＭＳ ゴシック"/>
      <family val="3"/>
      <charset val="128"/>
    </font>
    <font>
      <sz val="12"/>
      <color theme="1"/>
      <name val="ＭＳ ゴシック"/>
      <family val="3"/>
      <charset val="128"/>
    </font>
    <font>
      <b/>
      <sz val="22"/>
      <color rgb="FFFF0000"/>
      <name val="ＭＳ Ｐゴシック"/>
      <family val="3"/>
      <charset val="128"/>
      <scheme val="minor"/>
    </font>
    <font>
      <sz val="28"/>
      <name val="ＭＳ ゴシック"/>
      <family val="3"/>
      <charset val="128"/>
    </font>
    <font>
      <b/>
      <sz val="11"/>
      <name val="ＭＳ Ｐゴシック"/>
      <family val="3"/>
      <charset val="128"/>
    </font>
    <font>
      <sz val="22"/>
      <name val="ＭＳ Ｐゴシック"/>
      <family val="3"/>
      <charset val="128"/>
    </font>
    <font>
      <sz val="26"/>
      <color indexed="9"/>
      <name val="ＭＳ Ｐゴシック"/>
      <family val="3"/>
      <charset val="128"/>
    </font>
    <font>
      <u/>
      <sz val="12"/>
      <color theme="1"/>
      <name val="ＭＳ Ｐゴシック"/>
      <family val="3"/>
      <charset val="128"/>
      <scheme val="minor"/>
    </font>
    <font>
      <sz val="22"/>
      <color rgb="FFFF0000"/>
      <name val="ＭＳ Ｐゴシック"/>
      <family val="3"/>
      <charset val="128"/>
    </font>
    <font>
      <b/>
      <sz val="12"/>
      <color theme="1"/>
      <name val="ＭＳ Ｐゴシック"/>
      <family val="3"/>
      <charset val="128"/>
      <scheme val="minor"/>
    </font>
    <font>
      <b/>
      <sz val="12"/>
      <color theme="1"/>
      <name val="ＭＳ 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171">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1" fillId="5" borderId="0" xfId="0" applyFont="1" applyFill="1" applyProtection="1">
      <alignment vertical="center"/>
    </xf>
    <xf numFmtId="0" fontId="31" fillId="5" borderId="0" xfId="0" applyFont="1" applyFill="1" applyAlignment="1" applyProtection="1">
      <alignment horizontal="left" vertical="center"/>
    </xf>
    <xf numFmtId="38" fontId="31" fillId="5" borderId="0" xfId="3" applyFont="1" applyFill="1" applyProtection="1">
      <alignment vertical="center"/>
    </xf>
    <xf numFmtId="0" fontId="31" fillId="5" borderId="0" xfId="0" applyFont="1" applyFill="1" applyAlignment="1" applyProtection="1">
      <alignment horizontal="center" vertical="center"/>
    </xf>
    <xf numFmtId="0" fontId="31" fillId="0" borderId="0" xfId="0" applyFont="1" applyFill="1" applyProtection="1">
      <alignment vertical="center"/>
    </xf>
    <xf numFmtId="38" fontId="31" fillId="0" borderId="0" xfId="3" applyFont="1" applyFill="1" applyProtection="1">
      <alignment vertical="center"/>
    </xf>
    <xf numFmtId="0" fontId="31" fillId="0" borderId="0" xfId="0" applyFont="1" applyFill="1" applyAlignment="1" applyProtection="1">
      <alignment horizontal="center" vertical="center"/>
    </xf>
    <xf numFmtId="0" fontId="32" fillId="0" borderId="0" xfId="0" applyFont="1" applyFill="1" applyBorder="1" applyAlignment="1" applyProtection="1">
      <alignment vertical="top"/>
    </xf>
    <xf numFmtId="0" fontId="33" fillId="0" borderId="0" xfId="0" applyFont="1" applyFill="1" applyBorder="1" applyAlignment="1" applyProtection="1">
      <alignment vertical="top"/>
    </xf>
    <xf numFmtId="0" fontId="34" fillId="5" borderId="0" xfId="0" applyFont="1" applyFill="1" applyProtection="1">
      <alignment vertical="center"/>
    </xf>
    <xf numFmtId="0" fontId="34" fillId="5" borderId="0" xfId="0" applyFont="1" applyFill="1" applyAlignment="1" applyProtection="1">
      <alignment horizontal="left" vertical="center"/>
    </xf>
    <xf numFmtId="0" fontId="34" fillId="0" borderId="0" xfId="0" applyFont="1" applyFill="1" applyProtection="1">
      <alignment vertical="center"/>
    </xf>
    <xf numFmtId="38" fontId="34" fillId="0" borderId="0" xfId="3" applyFont="1" applyFill="1" applyProtection="1">
      <alignment vertical="center"/>
    </xf>
    <xf numFmtId="0" fontId="34" fillId="0" borderId="0" xfId="0" applyFont="1" applyFill="1" applyAlignment="1" applyProtection="1">
      <alignment horizontal="center" vertical="center"/>
    </xf>
    <xf numFmtId="0" fontId="35" fillId="0" borderId="0" xfId="0" applyFont="1" applyFill="1" applyProtection="1">
      <alignment vertical="center"/>
    </xf>
    <xf numFmtId="0" fontId="39"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39" fillId="0" borderId="0" xfId="0" applyFont="1" applyFill="1" applyAlignment="1" applyProtection="1">
      <alignment vertical="center"/>
    </xf>
    <xf numFmtId="0" fontId="40"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2" fillId="0" borderId="0" xfId="0" applyFont="1" applyFill="1" applyAlignment="1" applyProtection="1">
      <alignment horizontal="right" vertical="center"/>
    </xf>
    <xf numFmtId="0" fontId="31" fillId="0" borderId="0" xfId="0" applyFont="1" applyFill="1" applyBorder="1" applyProtection="1">
      <alignment vertical="center"/>
    </xf>
    <xf numFmtId="0" fontId="31" fillId="0" borderId="0" xfId="0" applyFont="1" applyFill="1" applyAlignment="1" applyProtection="1">
      <alignment horizontal="left" vertical="center"/>
    </xf>
    <xf numFmtId="0" fontId="42" fillId="0" borderId="0" xfId="0" applyFont="1" applyFill="1" applyAlignment="1" applyProtection="1">
      <alignment horizontal="center" vertical="center"/>
    </xf>
    <xf numFmtId="0" fontId="46" fillId="0" borderId="2" xfId="0" applyFont="1" applyFill="1" applyBorder="1" applyAlignment="1" applyProtection="1">
      <alignment vertical="center"/>
    </xf>
    <xf numFmtId="0" fontId="0" fillId="0" borderId="0" xfId="0" applyFill="1" applyAlignment="1" applyProtection="1">
      <alignment vertical="center" shrinkToFit="1"/>
    </xf>
    <xf numFmtId="0" fontId="48" fillId="0" borderId="0" xfId="0" applyFont="1" applyFill="1" applyProtection="1">
      <alignment vertical="center"/>
    </xf>
    <xf numFmtId="0" fontId="48" fillId="5" borderId="0" xfId="0" applyFont="1" applyFill="1" applyProtection="1">
      <alignment vertical="center"/>
    </xf>
    <xf numFmtId="0" fontId="13" fillId="0" borderId="0" xfId="0" applyFont="1" applyFill="1" applyAlignment="1" applyProtection="1">
      <alignment horizontal="center" vertical="center"/>
    </xf>
    <xf numFmtId="0" fontId="48" fillId="0" borderId="0" xfId="0" applyFont="1" applyFill="1" applyAlignment="1" applyProtection="1">
      <alignment vertical="center"/>
    </xf>
    <xf numFmtId="0" fontId="48" fillId="0" borderId="0" xfId="0" applyFont="1" applyFill="1" applyAlignment="1" applyProtection="1">
      <alignment vertical="center" wrapText="1"/>
    </xf>
    <xf numFmtId="0" fontId="13" fillId="0" borderId="0" xfId="0" applyFont="1" applyFill="1" applyProtection="1">
      <alignment vertical="center"/>
    </xf>
    <xf numFmtId="0" fontId="42" fillId="0" borderId="0" xfId="0" applyFont="1" applyFill="1" applyProtection="1">
      <alignment vertical="center"/>
    </xf>
    <xf numFmtId="0" fontId="42"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6" fillId="0"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60" fillId="0" borderId="0" xfId="0" applyFont="1" applyFill="1" applyAlignment="1" applyProtection="1">
      <alignment horizontal="center" vertical="center"/>
    </xf>
    <xf numFmtId="0" fontId="61" fillId="0" borderId="0" xfId="0" applyFont="1" applyFill="1" applyBorder="1" applyAlignment="1" applyProtection="1">
      <alignment horizontal="center" vertical="center"/>
    </xf>
    <xf numFmtId="0" fontId="62" fillId="0" borderId="0" xfId="0" applyFont="1" applyFill="1" applyAlignment="1" applyProtection="1">
      <alignment horizontal="left" vertical="center"/>
    </xf>
    <xf numFmtId="0" fontId="63" fillId="0" borderId="0" xfId="0" applyFont="1" applyFill="1" applyProtection="1">
      <alignment vertical="center"/>
    </xf>
    <xf numFmtId="0" fontId="64" fillId="0" borderId="0" xfId="0" applyFont="1" applyFill="1" applyAlignment="1" applyProtection="1">
      <alignment horizontal="left" vertical="center"/>
    </xf>
    <xf numFmtId="178" fontId="66" fillId="2" borderId="6" xfId="0" applyNumberFormat="1" applyFont="1" applyFill="1" applyBorder="1" applyAlignment="1" applyProtection="1">
      <alignment horizontal="center" vertical="center"/>
    </xf>
    <xf numFmtId="178" fontId="66" fillId="2" borderId="1" xfId="0" applyNumberFormat="1" applyFont="1" applyFill="1" applyBorder="1" applyAlignment="1" applyProtection="1">
      <alignment horizontal="center" vertical="center"/>
    </xf>
    <xf numFmtId="0" fontId="68" fillId="0" borderId="0" xfId="0" applyFont="1" applyFill="1" applyProtection="1">
      <alignment vertical="center"/>
    </xf>
    <xf numFmtId="0" fontId="69" fillId="0" borderId="0" xfId="0" applyFont="1" applyFill="1" applyAlignment="1" applyProtection="1">
      <alignment horizontal="center" vertical="center"/>
    </xf>
    <xf numFmtId="0" fontId="69" fillId="0" borderId="0" xfId="0" applyFont="1" applyFill="1" applyProtection="1">
      <alignment vertical="center"/>
    </xf>
    <xf numFmtId="0" fontId="13" fillId="0" borderId="0" xfId="0" applyFont="1" applyFill="1" applyAlignment="1" applyProtection="1">
      <alignment horizontal="left" vertical="center" wrapText="1"/>
    </xf>
    <xf numFmtId="0" fontId="71" fillId="0" borderId="0" xfId="0" applyFont="1" applyFill="1" applyAlignment="1" applyProtection="1">
      <alignment vertical="center" wrapText="1"/>
    </xf>
    <xf numFmtId="0" fontId="71" fillId="0" borderId="0" xfId="0" applyFont="1" applyFill="1" applyProtection="1">
      <alignment vertical="center"/>
    </xf>
    <xf numFmtId="0" fontId="14" fillId="0" borderId="0" xfId="0" applyFont="1" applyFill="1" applyAlignment="1" applyProtection="1">
      <alignment horizontal="center" vertical="center"/>
    </xf>
    <xf numFmtId="0" fontId="72"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3" fillId="0" borderId="0" xfId="0" applyFont="1" applyFill="1" applyBorder="1" applyAlignment="1" applyProtection="1">
      <alignment horizontal="center" vertical="center"/>
    </xf>
    <xf numFmtId="0" fontId="31" fillId="0" borderId="0" xfId="0" applyFont="1" applyFill="1" applyBorder="1" applyAlignment="1" applyProtection="1">
      <alignment horizontal="center" vertical="center"/>
    </xf>
    <xf numFmtId="0" fontId="74" fillId="2" borderId="7" xfId="0" applyFont="1" applyFill="1" applyBorder="1" applyAlignment="1" applyProtection="1">
      <alignment vertical="center"/>
    </xf>
    <xf numFmtId="0" fontId="74" fillId="2" borderId="8" xfId="0" applyFont="1" applyFill="1" applyBorder="1" applyAlignment="1" applyProtection="1">
      <alignment vertical="center"/>
    </xf>
    <xf numFmtId="0" fontId="74"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7" fillId="0" borderId="0" xfId="0" applyFont="1" applyFill="1" applyAlignment="1" applyProtection="1">
      <alignment horizontal="center" vertical="center"/>
    </xf>
    <xf numFmtId="0" fontId="76" fillId="0" borderId="0" xfId="0" applyFont="1" applyFill="1" applyProtection="1">
      <alignment vertical="center"/>
    </xf>
    <xf numFmtId="0" fontId="77" fillId="0" borderId="0" xfId="0" applyFont="1" applyFill="1" applyProtection="1">
      <alignment vertical="center"/>
    </xf>
    <xf numFmtId="0" fontId="9" fillId="8" borderId="0" xfId="4" applyFill="1" applyProtection="1">
      <alignmen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6" fillId="8" borderId="2" xfId="6" applyFont="1" applyFill="1" applyBorder="1" applyAlignment="1" applyProtection="1">
      <alignment vertical="center"/>
    </xf>
    <xf numFmtId="0" fontId="48"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7" fillId="8" borderId="0" xfId="9" applyFont="1" applyFill="1" applyProtection="1">
      <alignment vertical="center"/>
    </xf>
    <xf numFmtId="0" fontId="20" fillId="8" borderId="0" xfId="9" applyFont="1" applyFill="1" applyAlignment="1" applyProtection="1">
      <alignment horizontal="center" vertical="center"/>
    </xf>
    <xf numFmtId="0" fontId="67" fillId="8" borderId="0" xfId="9" applyFont="1" applyFill="1" applyProtection="1">
      <alignment vertical="center"/>
    </xf>
    <xf numFmtId="0" fontId="48"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4" fillId="8" borderId="0" xfId="9" applyFont="1" applyFill="1" applyProtection="1">
      <alignment vertical="center"/>
    </xf>
    <xf numFmtId="0" fontId="3" fillId="4" borderId="0" xfId="6" applyFill="1" applyProtection="1">
      <alignment vertical="center"/>
    </xf>
    <xf numFmtId="0" fontId="46" fillId="8" borderId="0" xfId="9" applyFont="1" applyFill="1" applyBorder="1" applyAlignment="1" applyProtection="1">
      <alignment vertical="center"/>
    </xf>
    <xf numFmtId="0" fontId="70"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39" fillId="0" borderId="0" xfId="0" applyFont="1" applyFill="1" applyProtection="1">
      <alignment vertical="center"/>
    </xf>
    <xf numFmtId="0" fontId="0" fillId="5" borderId="0" xfId="0" applyFill="1" applyAlignment="1" applyProtection="1">
      <alignment horizontal="center" vertical="center"/>
    </xf>
    <xf numFmtId="0" fontId="88"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7" xfId="0" applyFont="1" applyFill="1" applyBorder="1" applyProtection="1">
      <alignmen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89" fillId="0" borderId="0" xfId="0" applyFont="1" applyFill="1" applyBorder="1" applyProtection="1">
      <alignment vertical="center"/>
    </xf>
    <xf numFmtId="0" fontId="0" fillId="0" borderId="0" xfId="0" applyFont="1" applyFill="1" applyBorder="1" applyProtection="1">
      <alignment vertical="center"/>
    </xf>
    <xf numFmtId="0" fontId="89" fillId="0" borderId="42" xfId="0" applyFont="1" applyFill="1" applyBorder="1" applyProtection="1">
      <alignment vertical="center"/>
    </xf>
    <xf numFmtId="0" fontId="0" fillId="0" borderId="43" xfId="0" applyFont="1" applyFill="1" applyBorder="1" applyProtection="1">
      <alignment vertical="center"/>
    </xf>
    <xf numFmtId="0" fontId="0" fillId="0" borderId="44"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6" fillId="0" borderId="0" xfId="0" applyFont="1" applyFill="1" applyAlignment="1" applyProtection="1">
      <alignment horizontal="center" vertical="center"/>
    </xf>
    <xf numFmtId="0" fontId="77" fillId="0" borderId="0" xfId="0" applyFont="1" applyFill="1" applyBorder="1" applyAlignment="1" applyProtection="1">
      <alignment horizontal="center" vertical="center" wrapText="1"/>
    </xf>
    <xf numFmtId="0" fontId="34" fillId="4" borderId="0" xfId="0" applyFont="1" applyFill="1" applyProtection="1">
      <alignment vertical="center"/>
    </xf>
    <xf numFmtId="0" fontId="31" fillId="4" borderId="0" xfId="0" applyFont="1" applyFill="1" applyProtection="1">
      <alignment vertical="center"/>
    </xf>
    <xf numFmtId="0" fontId="0" fillId="10" borderId="0" xfId="0" applyFill="1" applyProtection="1">
      <alignment vertical="center"/>
    </xf>
    <xf numFmtId="0" fontId="92" fillId="0" borderId="0" xfId="0" applyFont="1" applyFill="1" applyProtection="1">
      <alignment vertical="center"/>
    </xf>
    <xf numFmtId="0" fontId="93" fillId="0" borderId="0" xfId="0" applyFont="1" applyFill="1" applyProtection="1">
      <alignment vertical="center"/>
    </xf>
    <xf numFmtId="0" fontId="93" fillId="0" borderId="0" xfId="0" applyFont="1" applyFill="1" applyAlignment="1" applyProtection="1">
      <alignment horizontal="center" vertical="center"/>
    </xf>
    <xf numFmtId="0" fontId="95" fillId="0" borderId="0" xfId="0" applyFont="1" applyFill="1" applyBorder="1" applyAlignment="1" applyProtection="1">
      <alignment vertical="top"/>
    </xf>
    <xf numFmtId="0" fontId="96" fillId="0" borderId="0" xfId="0" applyFont="1" applyFill="1" applyAlignment="1" applyProtection="1">
      <alignment horizontal="left" vertical="center"/>
    </xf>
    <xf numFmtId="0" fontId="96" fillId="8" borderId="0" xfId="4" applyFont="1" applyFill="1" applyAlignment="1" applyProtection="1">
      <alignment horizontal="left" vertical="center"/>
    </xf>
    <xf numFmtId="0" fontId="98" fillId="0" borderId="0" xfId="0" applyFont="1" applyFill="1" applyAlignment="1" applyProtection="1">
      <alignment horizontal="left" vertical="center"/>
    </xf>
    <xf numFmtId="0" fontId="100" fillId="0" borderId="0" xfId="0" applyFont="1" applyFill="1" applyProtection="1">
      <alignment vertical="center"/>
    </xf>
    <xf numFmtId="0" fontId="99"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1" fillId="0" borderId="0" xfId="0" applyFont="1" applyFill="1" applyAlignment="1" applyProtection="1">
      <alignment vertical="center"/>
    </xf>
    <xf numFmtId="0" fontId="31" fillId="4" borderId="0" xfId="0" applyFont="1" applyFill="1" applyAlignment="1" applyProtection="1">
      <alignment horizontal="center" vertical="center"/>
    </xf>
    <xf numFmtId="0" fontId="31" fillId="10" borderId="0" xfId="0" applyFont="1" applyFill="1" applyProtection="1">
      <alignment vertical="center"/>
    </xf>
    <xf numFmtId="0" fontId="31" fillId="10" borderId="0" xfId="0" applyFont="1" applyFill="1" applyAlignment="1" applyProtection="1">
      <alignment horizontal="center" vertical="center"/>
    </xf>
    <xf numFmtId="0" fontId="34"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1" fillId="10" borderId="0" xfId="0" applyFont="1" applyFill="1" applyProtection="1">
      <alignment vertical="center"/>
    </xf>
    <xf numFmtId="0" fontId="71"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8" fillId="10" borderId="0" xfId="0" applyFont="1" applyFill="1" applyProtection="1">
      <alignment vertical="center"/>
    </xf>
    <xf numFmtId="0" fontId="14" fillId="10" borderId="0" xfId="0" applyFont="1" applyFill="1" applyAlignment="1" applyProtection="1">
      <alignment horizontal="left" vertical="center" wrapText="1"/>
    </xf>
    <xf numFmtId="0" fontId="70" fillId="10" borderId="0" xfId="0" applyFont="1" applyFill="1" applyAlignment="1" applyProtection="1">
      <alignment vertical="top"/>
    </xf>
    <xf numFmtId="0" fontId="0" fillId="0" borderId="0" xfId="0" applyFill="1" applyAlignment="1" applyProtection="1">
      <alignment horizontal="center" vertical="center"/>
    </xf>
    <xf numFmtId="0" fontId="9" fillId="5" borderId="0" xfId="4" applyFill="1" applyProtection="1">
      <alignment vertical="center"/>
    </xf>
    <xf numFmtId="0" fontId="46" fillId="0" borderId="1" xfId="4" applyFont="1" applyFill="1" applyBorder="1" applyAlignment="1" applyProtection="1">
      <alignment vertical="center"/>
    </xf>
    <xf numFmtId="0" fontId="92" fillId="0" borderId="0" xfId="4" applyFont="1" applyFill="1" applyProtection="1">
      <alignment vertical="center"/>
    </xf>
    <xf numFmtId="0" fontId="9" fillId="5" borderId="0" xfId="4" applyFill="1" applyBorder="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79" fillId="0" borderId="0" xfId="4" applyFont="1" applyFill="1" applyBorder="1" applyAlignment="1" applyProtection="1">
      <alignment horizontal="left" vertical="center"/>
    </xf>
    <xf numFmtId="0" fontId="85" fillId="0" borderId="0" xfId="4" applyFont="1" applyFill="1" applyBorder="1" applyAlignment="1" applyProtection="1">
      <alignment horizontal="center" vertical="center" wrapText="1"/>
    </xf>
    <xf numFmtId="0" fontId="103" fillId="0" borderId="0" xfId="4" applyFont="1" applyFill="1" applyBorder="1" applyAlignment="1" applyProtection="1">
      <alignment vertical="center"/>
    </xf>
    <xf numFmtId="0" fontId="85" fillId="0" borderId="0" xfId="4" applyFont="1" applyFill="1" applyBorder="1" applyAlignment="1" applyProtection="1">
      <alignment horizontal="left" vertical="center"/>
    </xf>
    <xf numFmtId="0" fontId="104" fillId="0" borderId="0" xfId="4" applyFont="1" applyFill="1" applyAlignment="1" applyProtection="1">
      <alignment horizontal="center" vertical="center"/>
    </xf>
    <xf numFmtId="0" fontId="78" fillId="0" borderId="0" xfId="4" applyFont="1" applyFill="1" applyBorder="1" applyAlignment="1" applyProtection="1">
      <alignment vertical="center"/>
    </xf>
    <xf numFmtId="0" fontId="78" fillId="0" borderId="0" xfId="4" applyFont="1" applyFill="1" applyProtection="1">
      <alignmen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0" fillId="0" borderId="0" xfId="0" applyFont="1" applyFill="1" applyAlignment="1" applyProtection="1">
      <alignment horizontal="left" vertical="center" wrapText="1"/>
    </xf>
    <xf numFmtId="0" fontId="72" fillId="0" borderId="0" xfId="0" applyFont="1" applyFill="1" applyBorder="1" applyAlignment="1" applyProtection="1">
      <alignment horizontal="center" vertical="center"/>
    </xf>
    <xf numFmtId="0" fontId="79" fillId="0" borderId="0" xfId="4" applyFont="1" applyFill="1" applyBorder="1" applyAlignment="1" applyProtection="1">
      <alignment horizontal="left" vertical="top" wrapText="1"/>
    </xf>
    <xf numFmtId="0" fontId="88"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4" fillId="4" borderId="0" xfId="6" applyFont="1" applyFill="1" applyProtection="1">
      <alignment vertical="center"/>
    </xf>
    <xf numFmtId="0" fontId="3" fillId="8" borderId="0" xfId="6" applyFill="1" applyProtection="1">
      <alignment vertical="center"/>
    </xf>
    <xf numFmtId="0" fontId="67"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2" fillId="0" borderId="0" xfId="0" applyFont="1" applyFill="1" applyBorder="1" applyAlignment="1" applyProtection="1">
      <alignment vertical="center" wrapText="1"/>
    </xf>
    <xf numFmtId="0" fontId="82" fillId="0" borderId="0" xfId="0" applyFont="1" applyFill="1" applyBorder="1" applyAlignment="1" applyProtection="1">
      <alignment horizontal="right" vertical="center"/>
    </xf>
    <xf numFmtId="0" fontId="119" fillId="0" borderId="40" xfId="0" applyFont="1" applyFill="1" applyBorder="1" applyAlignment="1" applyProtection="1">
      <alignment horizontal="left" vertical="center" indent="1"/>
    </xf>
    <xf numFmtId="0" fontId="82" fillId="0" borderId="0" xfId="0" applyFont="1" applyFill="1" applyBorder="1" applyProtection="1">
      <alignment vertical="center"/>
    </xf>
    <xf numFmtId="0" fontId="82" fillId="0" borderId="41" xfId="0" applyFont="1" applyFill="1" applyBorder="1" applyProtection="1">
      <alignment vertical="center"/>
    </xf>
    <xf numFmtId="0" fontId="82" fillId="5" borderId="0" xfId="0" applyFont="1" applyFill="1" applyBorder="1" applyProtection="1">
      <alignment vertical="center"/>
    </xf>
    <xf numFmtId="0" fontId="82" fillId="0" borderId="40" xfId="0" applyFont="1" applyFill="1" applyBorder="1" applyAlignment="1" applyProtection="1">
      <alignment horizontal="right" vertical="center"/>
    </xf>
    <xf numFmtId="0" fontId="120" fillId="0" borderId="0" xfId="0" applyFont="1" applyFill="1" applyBorder="1" applyProtection="1">
      <alignment vertical="center"/>
    </xf>
    <xf numFmtId="0" fontId="121" fillId="0" borderId="0" xfId="0" applyFont="1" applyFill="1" applyBorder="1" applyProtection="1">
      <alignment vertical="center"/>
    </xf>
    <xf numFmtId="0" fontId="118" fillId="0" borderId="2" xfId="0" applyFont="1" applyFill="1" applyBorder="1" applyAlignment="1" applyProtection="1">
      <alignment vertical="center"/>
    </xf>
    <xf numFmtId="0" fontId="118" fillId="0" borderId="0" xfId="0" applyFont="1" applyFill="1" applyBorder="1" applyAlignment="1" applyProtection="1">
      <alignment vertical="center"/>
    </xf>
    <xf numFmtId="0" fontId="119" fillId="0" borderId="0" xfId="0" applyFont="1" applyFill="1" applyBorder="1" applyAlignment="1" applyProtection="1">
      <alignment horizontal="left" vertical="center"/>
    </xf>
    <xf numFmtId="0" fontId="67" fillId="0" borderId="2" xfId="0" applyFont="1" applyFill="1" applyBorder="1" applyAlignment="1" applyProtection="1">
      <alignment horizontal="center" vertical="center" wrapText="1"/>
    </xf>
    <xf numFmtId="0" fontId="88" fillId="0" borderId="0" xfId="4" applyFont="1" applyFill="1" applyAlignment="1" applyProtection="1">
      <alignment vertical="center" wrapText="1"/>
    </xf>
    <xf numFmtId="0" fontId="77" fillId="5" borderId="0" xfId="0" applyFont="1" applyFill="1" applyProtection="1">
      <alignment vertical="center"/>
    </xf>
    <xf numFmtId="0" fontId="77" fillId="5" borderId="0" xfId="0" applyFont="1" applyFill="1" applyBorder="1" applyProtection="1">
      <alignment vertical="center"/>
    </xf>
    <xf numFmtId="0" fontId="123" fillId="5" borderId="0" xfId="0" applyFont="1" applyFill="1" applyBorder="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2" fillId="0" borderId="0" xfId="0" applyFont="1" applyFill="1" applyBorder="1" applyAlignment="1" applyProtection="1">
      <alignment vertical="center" shrinkToFit="1"/>
    </xf>
    <xf numFmtId="0" fontId="112" fillId="0" borderId="0" xfId="0" applyFont="1" applyFill="1" applyBorder="1" applyAlignment="1" applyProtection="1">
      <alignment vertical="center"/>
      <protection locked="0"/>
    </xf>
    <xf numFmtId="0" fontId="0" fillId="0" borderId="0" xfId="0" applyFill="1" applyBorder="1" applyAlignment="1" applyProtection="1">
      <alignment horizontal="center" vertical="center"/>
    </xf>
    <xf numFmtId="0" fontId="27" fillId="0" borderId="0" xfId="0" applyFont="1" applyFill="1" applyAlignment="1" applyProtection="1">
      <alignment vertical="top" wrapText="1"/>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0" fillId="8" borderId="0" xfId="4" applyFont="1" applyFill="1" applyProtection="1">
      <alignment vertical="center"/>
    </xf>
    <xf numFmtId="0" fontId="9" fillId="8" borderId="0" xfId="4" applyFill="1" applyBorder="1" applyProtection="1">
      <alignment vertical="center"/>
    </xf>
    <xf numFmtId="0" fontId="72" fillId="8" borderId="2" xfId="4" applyFont="1" applyFill="1" applyBorder="1" applyAlignment="1" applyProtection="1">
      <alignment horizontal="center" vertical="center" wrapText="1"/>
    </xf>
    <xf numFmtId="0" fontId="46" fillId="8" borderId="0" xfId="13" applyFont="1" applyFill="1" applyBorder="1" applyAlignment="1" applyProtection="1">
      <alignment vertical="center"/>
    </xf>
    <xf numFmtId="0" fontId="72" fillId="8" borderId="0" xfId="4" applyFont="1" applyFill="1" applyBorder="1" applyAlignment="1" applyProtection="1">
      <alignment horizontal="center" vertical="center" wrapText="1"/>
    </xf>
    <xf numFmtId="0" fontId="9" fillId="8" borderId="17" xfId="4" applyFill="1" applyBorder="1" applyProtection="1">
      <alignment vertical="center"/>
    </xf>
    <xf numFmtId="0" fontId="0" fillId="8" borderId="0" xfId="4" applyFont="1" applyFill="1" applyBorder="1" applyAlignment="1" applyProtection="1">
      <alignment vertical="center"/>
    </xf>
    <xf numFmtId="0" fontId="29" fillId="0" borderId="0" xfId="0" applyFont="1" applyFill="1" applyAlignment="1" applyProtection="1">
      <alignment horizontal="center" vertical="center"/>
    </xf>
    <xf numFmtId="0" fontId="13" fillId="0" borderId="0" xfId="0" applyFont="1" applyFill="1" applyAlignment="1" applyProtection="1">
      <alignment vertical="center"/>
    </xf>
    <xf numFmtId="0" fontId="67" fillId="0" borderId="0" xfId="0" applyFont="1" applyFill="1" applyAlignment="1" applyProtection="1">
      <alignment horizontal="center" vertical="center"/>
    </xf>
    <xf numFmtId="0" fontId="67" fillId="0" borderId="0" xfId="0" applyFont="1" applyFill="1" applyProtection="1">
      <alignment vertical="center"/>
    </xf>
    <xf numFmtId="0" fontId="6" fillId="0" borderId="0" xfId="0" applyFont="1" applyFill="1" applyProtection="1">
      <alignment vertical="center"/>
    </xf>
    <xf numFmtId="0" fontId="67" fillId="0" borderId="0" xfId="0" applyFont="1" applyFill="1" applyBorder="1" applyAlignment="1" applyProtection="1">
      <alignment vertical="center"/>
    </xf>
    <xf numFmtId="0" fontId="67" fillId="0" borderId="2" xfId="0" applyFont="1" applyFill="1" applyBorder="1" applyAlignment="1" applyProtection="1">
      <alignment vertical="center"/>
    </xf>
    <xf numFmtId="0" fontId="131" fillId="0" borderId="0" xfId="0" applyFont="1" applyFill="1" applyBorder="1" applyAlignment="1" applyProtection="1">
      <alignment vertical="center"/>
    </xf>
    <xf numFmtId="0" fontId="72"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0" fillId="8" borderId="62" xfId="4" applyFont="1" applyFill="1" applyBorder="1" applyAlignment="1" applyProtection="1">
      <alignment horizontal="left" vertical="center" wrapText="1" indent="1"/>
    </xf>
    <xf numFmtId="0" fontId="0" fillId="8" borderId="63" xfId="4" applyFont="1" applyFill="1" applyBorder="1" applyAlignment="1" applyProtection="1">
      <alignment horizontal="left" vertical="center" wrapText="1" indent="1"/>
    </xf>
    <xf numFmtId="0" fontId="0" fillId="8" borderId="67" xfId="4" applyFont="1" applyFill="1" applyBorder="1" applyAlignment="1" applyProtection="1">
      <alignment horizontal="left" vertical="center" wrapText="1" indent="1"/>
    </xf>
    <xf numFmtId="0" fontId="9" fillId="8" borderId="9" xfId="4" applyFont="1" applyFill="1" applyBorder="1" applyAlignment="1" applyProtection="1">
      <alignment vertical="center" wrapText="1"/>
    </xf>
    <xf numFmtId="0" fontId="0" fillId="8" borderId="71" xfId="4" applyFont="1" applyFill="1" applyBorder="1" applyAlignment="1" applyProtection="1">
      <alignment horizontal="left" vertical="center" wrapText="1" inden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134" fillId="8" borderId="0" xfId="4" applyFont="1" applyFill="1" applyBorder="1" applyAlignment="1" applyProtection="1">
      <alignment vertical="center"/>
    </xf>
    <xf numFmtId="0" fontId="0" fillId="4" borderId="2" xfId="0" applyFont="1" applyFill="1" applyBorder="1" applyAlignment="1" applyProtection="1">
      <alignment horizontal="center" vertical="center"/>
    </xf>
    <xf numFmtId="176" fontId="59" fillId="4" borderId="2" xfId="13" applyNumberFormat="1" applyFont="1" applyFill="1" applyBorder="1" applyAlignment="1" applyProtection="1">
      <alignment horizontal="center" vertical="center"/>
    </xf>
    <xf numFmtId="176" fontId="78"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59" fillId="4" borderId="0" xfId="13" applyNumberFormat="1" applyFont="1" applyFill="1" applyBorder="1" applyAlignment="1" applyProtection="1">
      <alignment horizontal="center"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0" fillId="0" borderId="0" xfId="0" applyFill="1" applyBorder="1" applyAlignment="1" applyProtection="1">
      <alignment horizontal="center" vertical="center"/>
    </xf>
    <xf numFmtId="0" fontId="136" fillId="8" borderId="7" xfId="4" applyFont="1" applyFill="1" applyBorder="1" applyAlignment="1" applyProtection="1">
      <alignment horizontal="center" vertical="center" wrapText="1"/>
    </xf>
    <xf numFmtId="0" fontId="136" fillId="0" borderId="5" xfId="4" applyFont="1" applyFill="1" applyBorder="1" applyAlignment="1" applyProtection="1">
      <alignment horizontal="left" vertical="center" wrapText="1" indent="1"/>
    </xf>
    <xf numFmtId="0" fontId="136" fillId="8" borderId="7" xfId="4" applyFont="1" applyFill="1" applyBorder="1" applyAlignment="1" applyProtection="1">
      <alignment horizontal="center" vertical="center"/>
    </xf>
    <xf numFmtId="0" fontId="136" fillId="8" borderId="5" xfId="4" applyFont="1" applyFill="1" applyBorder="1" applyAlignment="1" applyProtection="1">
      <alignment horizontal="left" vertical="center" wrapText="1" indent="1"/>
    </xf>
    <xf numFmtId="0" fontId="136" fillId="8" borderId="4" xfId="4" applyFont="1" applyFill="1" applyBorder="1" applyAlignment="1" applyProtection="1">
      <alignment horizontal="center" vertical="center"/>
    </xf>
    <xf numFmtId="0" fontId="67" fillId="0" borderId="3" xfId="0" applyFont="1" applyFill="1" applyBorder="1" applyAlignment="1" applyProtection="1">
      <alignment horizontal="center" vertical="center" wrapText="1"/>
    </xf>
    <xf numFmtId="0" fontId="67" fillId="0" borderId="3" xfId="0" applyFont="1" applyFill="1" applyBorder="1" applyAlignment="1" applyProtection="1">
      <alignment horizontal="center" vertical="center"/>
    </xf>
    <xf numFmtId="0" fontId="67" fillId="6" borderId="7" xfId="0" applyFont="1" applyFill="1" applyBorder="1" applyAlignment="1" applyProtection="1">
      <alignment horizontal="center" vertical="center" wrapText="1"/>
      <protection locked="0"/>
    </xf>
    <xf numFmtId="0" fontId="67" fillId="6" borderId="2" xfId="0" applyFont="1" applyFill="1" applyBorder="1" applyAlignment="1" applyProtection="1">
      <alignment horizontal="center" vertical="center" wrapText="1"/>
      <protection locked="0"/>
    </xf>
    <xf numFmtId="0" fontId="67" fillId="6" borderId="16" xfId="0" applyFont="1" applyFill="1" applyBorder="1" applyAlignment="1" applyProtection="1">
      <alignment horizontal="center" vertical="center" wrapText="1"/>
      <protection locked="0"/>
    </xf>
    <xf numFmtId="0" fontId="67" fillId="6" borderId="8" xfId="0" applyFont="1" applyFill="1" applyBorder="1" applyAlignment="1" applyProtection="1">
      <alignment horizontal="center" vertical="center" wrapText="1"/>
      <protection locked="0"/>
    </xf>
    <xf numFmtId="0" fontId="67" fillId="6" borderId="0" xfId="0" applyFont="1" applyFill="1" applyBorder="1" applyAlignment="1" applyProtection="1">
      <alignment horizontal="center" vertical="center" wrapText="1"/>
      <protection locked="0"/>
    </xf>
    <xf numFmtId="0" fontId="67" fillId="6" borderId="17" xfId="0" applyFont="1" applyFill="1" applyBorder="1" applyAlignment="1" applyProtection="1">
      <alignment horizontal="center" vertical="center" wrapText="1"/>
      <protection locked="0"/>
    </xf>
    <xf numFmtId="0" fontId="67" fillId="6" borderId="9" xfId="0" applyFont="1" applyFill="1" applyBorder="1" applyAlignment="1" applyProtection="1">
      <alignment horizontal="center" vertical="center" wrapText="1"/>
      <protection locked="0"/>
    </xf>
    <xf numFmtId="0" fontId="67" fillId="6" borderId="1" xfId="0" applyFont="1" applyFill="1" applyBorder="1" applyAlignment="1" applyProtection="1">
      <alignment horizontal="center" vertical="center" wrapText="1"/>
      <protection locked="0"/>
    </xf>
    <xf numFmtId="0" fontId="67"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54" xfId="0" applyFill="1" applyBorder="1" applyAlignment="1" applyProtection="1">
      <alignment horizontal="center" vertical="center" wrapText="1"/>
    </xf>
    <xf numFmtId="0" fontId="0" fillId="0" borderId="55" xfId="0" applyFill="1" applyBorder="1" applyAlignment="1" applyProtection="1">
      <alignment horizontal="center" vertical="center"/>
    </xf>
    <xf numFmtId="0" fontId="0" fillId="0" borderId="56" xfId="0" applyFill="1" applyBorder="1" applyAlignment="1" applyProtection="1">
      <alignment horizontal="center" vertical="center" wrapText="1"/>
    </xf>
    <xf numFmtId="0" fontId="0" fillId="0" borderId="57" xfId="0" applyFill="1" applyBorder="1" applyAlignment="1" applyProtection="1">
      <alignment horizontal="center" vertical="center"/>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28" fillId="6" borderId="54"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0" fontId="28" fillId="6" borderId="55"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34"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49" fontId="28" fillId="6" borderId="54"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34"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97" fillId="3" borderId="7" xfId="0" applyFont="1" applyFill="1" applyBorder="1" applyAlignment="1" applyProtection="1">
      <alignment horizontal="center" vertical="center"/>
      <protection locked="0"/>
    </xf>
    <xf numFmtId="0" fontId="97" fillId="3" borderId="16" xfId="0" applyFont="1" applyFill="1" applyBorder="1" applyAlignment="1" applyProtection="1">
      <alignment horizontal="center" vertical="center"/>
      <protection locked="0"/>
    </xf>
    <xf numFmtId="0" fontId="97" fillId="3" borderId="8" xfId="0" applyFont="1" applyFill="1" applyBorder="1" applyAlignment="1" applyProtection="1">
      <alignment horizontal="center" vertical="center"/>
      <protection locked="0"/>
    </xf>
    <xf numFmtId="0" fontId="97" fillId="3" borderId="17" xfId="0" applyFont="1" applyFill="1" applyBorder="1" applyAlignment="1" applyProtection="1">
      <alignment horizontal="center" vertical="center"/>
      <protection locked="0"/>
    </xf>
    <xf numFmtId="0" fontId="97" fillId="3" borderId="9" xfId="0" applyFont="1" applyFill="1" applyBorder="1" applyAlignment="1" applyProtection="1">
      <alignment horizontal="center" vertical="center"/>
      <protection locked="0"/>
    </xf>
    <xf numFmtId="0" fontId="97" fillId="3" borderId="18" xfId="0" applyFont="1" applyFill="1" applyBorder="1" applyAlignment="1" applyProtection="1">
      <alignment horizontal="center" vertical="center"/>
      <protection locked="0"/>
    </xf>
    <xf numFmtId="0" fontId="83" fillId="3" borderId="2" xfId="0" applyFont="1" applyFill="1" applyBorder="1" applyAlignment="1" applyProtection="1">
      <alignment horizontal="center" vertical="center"/>
    </xf>
    <xf numFmtId="0" fontId="83" fillId="3" borderId="16" xfId="0" applyFont="1" applyFill="1" applyBorder="1" applyAlignment="1" applyProtection="1">
      <alignment horizontal="center" vertical="center"/>
    </xf>
    <xf numFmtId="0" fontId="83" fillId="3" borderId="0" xfId="0" applyFont="1" applyFill="1" applyBorder="1" applyAlignment="1" applyProtection="1">
      <alignment horizontal="center" vertical="center"/>
    </xf>
    <xf numFmtId="0" fontId="83" fillId="3" borderId="17" xfId="0" applyFont="1" applyFill="1" applyBorder="1" applyAlignment="1" applyProtection="1">
      <alignment horizontal="center" vertical="center"/>
    </xf>
    <xf numFmtId="0" fontId="83" fillId="3" borderId="1" xfId="0" applyFont="1" applyFill="1" applyBorder="1" applyAlignment="1" applyProtection="1">
      <alignment horizontal="center" vertical="center"/>
    </xf>
    <xf numFmtId="0" fontId="83"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90" fillId="0" borderId="7" xfId="0" applyFont="1" applyFill="1" applyBorder="1" applyAlignment="1" applyProtection="1">
      <alignment horizontal="distributed" vertical="center" wrapText="1" indent="1"/>
    </xf>
    <xf numFmtId="0" fontId="90" fillId="0" borderId="16" xfId="0" applyFont="1" applyFill="1" applyBorder="1" applyAlignment="1" applyProtection="1">
      <alignment horizontal="distributed" vertical="center" wrapText="1" indent="1"/>
    </xf>
    <xf numFmtId="0" fontId="90" fillId="0" borderId="8" xfId="0" applyFont="1" applyFill="1" applyBorder="1" applyAlignment="1" applyProtection="1">
      <alignment horizontal="distributed" vertical="center" wrapText="1" indent="1"/>
    </xf>
    <xf numFmtId="0" fontId="90" fillId="0" borderId="17" xfId="0" applyFont="1" applyFill="1" applyBorder="1" applyAlignment="1" applyProtection="1">
      <alignment horizontal="distributed" vertical="center" wrapText="1" indent="1"/>
    </xf>
    <xf numFmtId="0" fontId="90" fillId="0" borderId="9" xfId="0" applyFont="1" applyFill="1" applyBorder="1" applyAlignment="1" applyProtection="1">
      <alignment horizontal="distributed" vertical="center" wrapText="1" indent="1"/>
    </xf>
    <xf numFmtId="0" fontId="90"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45"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5"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132" fillId="0" borderId="23" xfId="0" applyFont="1" applyFill="1" applyBorder="1" applyAlignment="1" applyProtection="1">
      <alignment horizontal="center" vertical="center"/>
    </xf>
    <xf numFmtId="0" fontId="132" fillId="0" borderId="24" xfId="0" applyFont="1" applyFill="1" applyBorder="1" applyAlignment="1" applyProtection="1">
      <alignment horizontal="center" vertical="center"/>
    </xf>
    <xf numFmtId="0" fontId="132" fillId="0" borderId="30" xfId="0" applyFont="1" applyFill="1" applyBorder="1" applyAlignment="1" applyProtection="1">
      <alignment horizontal="center" vertical="center"/>
    </xf>
    <xf numFmtId="0" fontId="132" fillId="0" borderId="25" xfId="0" applyFont="1" applyFill="1" applyBorder="1" applyAlignment="1" applyProtection="1">
      <alignment horizontal="center" vertical="center"/>
    </xf>
    <xf numFmtId="0" fontId="132" fillId="0" borderId="0" xfId="0" applyFont="1" applyFill="1" applyBorder="1" applyAlignment="1" applyProtection="1">
      <alignment horizontal="center" vertical="center"/>
    </xf>
    <xf numFmtId="0" fontId="132" fillId="0" borderId="31" xfId="0" applyFont="1" applyFill="1" applyBorder="1" applyAlignment="1" applyProtection="1">
      <alignment horizontal="center" vertical="center"/>
    </xf>
    <xf numFmtId="0" fontId="132" fillId="0" borderId="26" xfId="0" applyFont="1" applyFill="1" applyBorder="1" applyAlignment="1" applyProtection="1">
      <alignment horizontal="center" vertical="center"/>
    </xf>
    <xf numFmtId="0" fontId="132" fillId="0" borderId="15" xfId="0" applyFont="1" applyFill="1" applyBorder="1" applyAlignment="1" applyProtection="1">
      <alignment horizontal="center" vertical="center"/>
    </xf>
    <xf numFmtId="0" fontId="132" fillId="0" borderId="32" xfId="0" applyFont="1" applyFill="1" applyBorder="1" applyAlignment="1" applyProtection="1">
      <alignment horizontal="center" vertical="center"/>
    </xf>
    <xf numFmtId="0" fontId="29"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28" fillId="0" borderId="0" xfId="0" applyFont="1" applyFill="1" applyAlignment="1" applyProtection="1">
      <alignment horizontal="left" vertical="center" wrapText="1"/>
    </xf>
    <xf numFmtId="0" fontId="2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0" fillId="0" borderId="0" xfId="0" applyFont="1" applyFill="1" applyBorder="1" applyAlignment="1" applyProtection="1">
      <alignment horizontal="center" vertical="center"/>
      <protection locked="0"/>
    </xf>
    <xf numFmtId="0" fontId="132" fillId="0" borderId="23" xfId="0" applyFont="1" applyFill="1" applyBorder="1" applyAlignment="1" applyProtection="1">
      <alignment horizontal="center" vertical="center" shrinkToFit="1"/>
    </xf>
    <xf numFmtId="0" fontId="132" fillId="0" borderId="24" xfId="0" applyFont="1" applyFill="1" applyBorder="1" applyAlignment="1" applyProtection="1">
      <alignment horizontal="center" vertical="center" shrinkToFit="1"/>
    </xf>
    <xf numFmtId="0" fontId="132" fillId="0" borderId="30" xfId="0" applyFont="1" applyFill="1" applyBorder="1" applyAlignment="1" applyProtection="1">
      <alignment horizontal="center" vertical="center" shrinkToFit="1"/>
    </xf>
    <xf numFmtId="0" fontId="132" fillId="0" borderId="25" xfId="0" applyFont="1" applyFill="1" applyBorder="1" applyAlignment="1" applyProtection="1">
      <alignment horizontal="center" vertical="center" shrinkToFit="1"/>
    </xf>
    <xf numFmtId="0" fontId="132" fillId="0" borderId="0" xfId="0" applyFont="1" applyFill="1" applyBorder="1" applyAlignment="1" applyProtection="1">
      <alignment horizontal="center" vertical="center" shrinkToFit="1"/>
    </xf>
    <xf numFmtId="0" fontId="132" fillId="0" borderId="31" xfId="0" applyFont="1" applyFill="1" applyBorder="1" applyAlignment="1" applyProtection="1">
      <alignment horizontal="center" vertical="center" shrinkToFit="1"/>
    </xf>
    <xf numFmtId="0" fontId="132" fillId="0" borderId="26" xfId="0" applyFont="1" applyFill="1" applyBorder="1" applyAlignment="1" applyProtection="1">
      <alignment horizontal="center" vertical="center" shrinkToFit="1"/>
    </xf>
    <xf numFmtId="0" fontId="132" fillId="0" borderId="15" xfId="0" applyFont="1" applyFill="1" applyBorder="1" applyAlignment="1" applyProtection="1">
      <alignment horizontal="center" vertical="center" shrinkToFit="1"/>
    </xf>
    <xf numFmtId="0" fontId="132" fillId="0" borderId="32" xfId="0" applyFont="1" applyFill="1" applyBorder="1" applyAlignment="1" applyProtection="1">
      <alignment horizontal="center" vertical="center" shrinkToFit="1"/>
    </xf>
    <xf numFmtId="0" fontId="30" fillId="0" borderId="19" xfId="0" applyFont="1" applyFill="1" applyBorder="1" applyAlignment="1" applyProtection="1">
      <alignment horizontal="center" vertical="center" shrinkToFit="1"/>
    </xf>
    <xf numFmtId="0" fontId="30" fillId="0" borderId="35" xfId="0" applyFont="1" applyFill="1" applyBorder="1" applyAlignment="1" applyProtection="1">
      <alignment horizontal="center" vertical="center" shrinkToFit="1"/>
    </xf>
    <xf numFmtId="0" fontId="30" fillId="0" borderId="27" xfId="0" applyFont="1" applyFill="1" applyBorder="1" applyAlignment="1" applyProtection="1">
      <alignment horizontal="center" vertical="center" shrinkToFit="1"/>
    </xf>
    <xf numFmtId="0" fontId="30" fillId="0" borderId="20" xfId="0" applyFont="1" applyFill="1" applyBorder="1" applyAlignment="1" applyProtection="1">
      <alignment horizontal="center" vertical="center" shrinkToFit="1"/>
    </xf>
    <xf numFmtId="0" fontId="30" fillId="0" borderId="0" xfId="0" applyFont="1" applyFill="1" applyBorder="1" applyAlignment="1" applyProtection="1">
      <alignment horizontal="center" vertical="center" shrinkToFit="1"/>
    </xf>
    <xf numFmtId="0" fontId="30" fillId="0" borderId="28" xfId="0" applyFont="1" applyFill="1" applyBorder="1" applyAlignment="1" applyProtection="1">
      <alignment horizontal="center" vertical="center" shrinkToFit="1"/>
    </xf>
    <xf numFmtId="0" fontId="30" fillId="0" borderId="21" xfId="0" applyFont="1" applyFill="1" applyBorder="1" applyAlignment="1" applyProtection="1">
      <alignment horizontal="center" vertical="center" shrinkToFit="1"/>
    </xf>
    <xf numFmtId="0" fontId="30" fillId="0" borderId="33" xfId="0" applyFont="1" applyFill="1" applyBorder="1" applyAlignment="1" applyProtection="1">
      <alignment horizontal="center" vertical="center" shrinkToFit="1"/>
    </xf>
    <xf numFmtId="0" fontId="30" fillId="0" borderId="29" xfId="0" applyFont="1" applyFill="1" applyBorder="1" applyAlignment="1" applyProtection="1">
      <alignment horizontal="center" vertical="center" shrinkToFit="1"/>
    </xf>
    <xf numFmtId="0" fontId="0" fillId="0" borderId="4"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6"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4" xfId="0" applyFill="1" applyBorder="1" applyAlignment="1" applyProtection="1">
      <alignment horizontal="center" vertical="center"/>
      <protection locked="0"/>
    </xf>
    <xf numFmtId="0" fontId="0" fillId="6" borderId="36" xfId="0" applyFill="1" applyBorder="1" applyAlignment="1" applyProtection="1">
      <alignment horizontal="center" vertical="center"/>
      <protection locked="0"/>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100" fillId="6" borderId="36" xfId="0" applyFont="1" applyFill="1" applyBorder="1" applyAlignment="1" applyProtection="1">
      <alignment horizontal="center" vertical="center"/>
      <protection locked="0"/>
    </xf>
    <xf numFmtId="0" fontId="100" fillId="6" borderId="5" xfId="0" applyFont="1" applyFill="1" applyBorder="1" applyAlignment="1" applyProtection="1">
      <alignment horizontal="center" vertical="center"/>
      <protection locked="0"/>
    </xf>
    <xf numFmtId="0" fontId="108" fillId="3" borderId="2" xfId="0" applyFont="1" applyFill="1" applyBorder="1" applyAlignment="1" applyProtection="1">
      <alignment horizontal="center" vertical="center"/>
      <protection locked="0"/>
    </xf>
    <xf numFmtId="0" fontId="108" fillId="3" borderId="16" xfId="0" applyFont="1" applyFill="1" applyBorder="1" applyAlignment="1" applyProtection="1">
      <alignment horizontal="center" vertical="center"/>
      <protection locked="0"/>
    </xf>
    <xf numFmtId="0" fontId="108" fillId="3" borderId="1" xfId="0" applyFont="1" applyFill="1" applyBorder="1" applyAlignment="1" applyProtection="1">
      <alignment horizontal="center" vertical="center"/>
      <protection locked="0"/>
    </xf>
    <xf numFmtId="0" fontId="108" fillId="3" borderId="18" xfId="0" applyFont="1"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59" fillId="0" borderId="7" xfId="0" applyFont="1" applyFill="1" applyBorder="1" applyAlignment="1" applyProtection="1">
      <alignment horizontal="center" vertical="center"/>
      <protection locked="0"/>
    </xf>
    <xf numFmtId="0" fontId="59" fillId="0" borderId="16" xfId="0" applyFont="1" applyFill="1" applyBorder="1" applyAlignment="1" applyProtection="1">
      <alignment horizontal="center" vertical="center"/>
      <protection locked="0"/>
    </xf>
    <xf numFmtId="0" fontId="59" fillId="0" borderId="9" xfId="0" applyFont="1" applyFill="1" applyBorder="1" applyAlignment="1" applyProtection="1">
      <alignment horizontal="center" vertical="center"/>
      <protection locked="0"/>
    </xf>
    <xf numFmtId="0" fontId="59" fillId="0" borderId="18" xfId="0" applyFont="1" applyFill="1" applyBorder="1" applyAlignment="1" applyProtection="1">
      <alignment horizontal="center" vertical="center"/>
      <protection locked="0"/>
    </xf>
    <xf numFmtId="0" fontId="125"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100" fillId="0" borderId="0" xfId="0" applyFont="1" applyFill="1" applyAlignment="1" applyProtection="1">
      <alignment horizontal="left" vertical="top" wrapText="1"/>
    </xf>
    <xf numFmtId="178" fontId="110" fillId="2" borderId="4" xfId="0" applyNumberFormat="1" applyFont="1" applyFill="1" applyBorder="1" applyAlignment="1" applyProtection="1">
      <alignment horizontal="center" vertical="center" shrinkToFit="1"/>
      <protection locked="0"/>
    </xf>
    <xf numFmtId="178" fontId="110" fillId="2" borderId="36" xfId="0" applyNumberFormat="1" applyFont="1" applyFill="1" applyBorder="1" applyAlignment="1" applyProtection="1">
      <alignment horizontal="center" vertical="center" shrinkToFit="1"/>
      <protection locked="0"/>
    </xf>
    <xf numFmtId="178" fontId="110" fillId="2" borderId="5" xfId="0" applyNumberFormat="1" applyFont="1" applyFill="1" applyBorder="1" applyAlignment="1" applyProtection="1">
      <alignment horizontal="center" vertical="center" shrinkToFit="1"/>
      <protection locked="0"/>
    </xf>
    <xf numFmtId="56" fontId="110" fillId="2" borderId="4" xfId="0" applyNumberFormat="1" applyFont="1" applyFill="1" applyBorder="1" applyAlignment="1" applyProtection="1">
      <alignment horizontal="center" vertical="center"/>
      <protection locked="0"/>
    </xf>
    <xf numFmtId="56" fontId="110" fillId="2" borderId="36" xfId="0" applyNumberFormat="1" applyFont="1" applyFill="1" applyBorder="1" applyAlignment="1" applyProtection="1">
      <alignment horizontal="center" vertical="center"/>
      <protection locked="0"/>
    </xf>
    <xf numFmtId="56" fontId="110" fillId="2" borderId="5" xfId="0" applyNumberFormat="1" applyFont="1" applyFill="1" applyBorder="1" applyAlignment="1" applyProtection="1">
      <alignment horizontal="center" vertical="center"/>
      <protection locked="0"/>
    </xf>
    <xf numFmtId="0" fontId="110" fillId="2" borderId="4" xfId="0" applyFont="1" applyFill="1" applyBorder="1" applyAlignment="1" applyProtection="1">
      <alignment horizontal="center" vertical="center" wrapText="1"/>
      <protection locked="0"/>
    </xf>
    <xf numFmtId="0" fontId="110" fillId="2" borderId="36" xfId="0" applyFont="1" applyFill="1" applyBorder="1" applyAlignment="1" applyProtection="1">
      <alignment horizontal="center" vertical="center" wrapText="1"/>
      <protection locked="0"/>
    </xf>
    <xf numFmtId="0" fontId="110" fillId="2" borderId="5" xfId="0" applyFont="1" applyFill="1" applyBorder="1" applyAlignment="1" applyProtection="1">
      <alignment horizontal="center" vertical="center" wrapText="1"/>
      <protection locked="0"/>
    </xf>
    <xf numFmtId="0" fontId="45" fillId="0" borderId="0" xfId="0" applyFont="1" applyFill="1" applyAlignment="1" applyProtection="1">
      <alignment horizontal="center" vertical="center" shrinkToFit="1"/>
    </xf>
    <xf numFmtId="0" fontId="38" fillId="0" borderId="4" xfId="0" applyFont="1" applyFill="1" applyBorder="1" applyAlignment="1" applyProtection="1">
      <alignment horizontal="center" vertical="center" wrapText="1"/>
    </xf>
    <xf numFmtId="0" fontId="38" fillId="0" borderId="36" xfId="0" applyFont="1" applyFill="1" applyBorder="1" applyAlignment="1" applyProtection="1">
      <alignment horizontal="center" vertical="center" wrapText="1"/>
    </xf>
    <xf numFmtId="0" fontId="38" fillId="0" borderId="5" xfId="0" applyFont="1" applyFill="1" applyBorder="1" applyAlignment="1" applyProtection="1">
      <alignment horizontal="center" vertical="center" wrapText="1"/>
    </xf>
    <xf numFmtId="0" fontId="29" fillId="0" borderId="4" xfId="0" applyFont="1" applyFill="1" applyBorder="1" applyAlignment="1" applyProtection="1">
      <alignment horizontal="center" vertical="center" shrinkToFit="1"/>
    </xf>
    <xf numFmtId="0" fontId="29"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6" xfId="0" applyBorder="1" applyAlignment="1">
      <alignment horizontal="center" vertical="center"/>
    </xf>
    <xf numFmtId="0" fontId="0" fillId="0" borderId="5" xfId="0" applyBorder="1" applyAlignment="1">
      <alignment horizontal="center" vertical="center"/>
    </xf>
    <xf numFmtId="0" fontId="37" fillId="0" borderId="4" xfId="0" applyFont="1" applyFill="1" applyBorder="1" applyAlignment="1" applyProtection="1">
      <alignment horizontal="center" vertical="center"/>
    </xf>
    <xf numFmtId="0" fontId="37" fillId="0" borderId="36" xfId="0" applyFont="1" applyFill="1" applyBorder="1" applyAlignment="1" applyProtection="1">
      <alignment horizontal="center" vertical="center"/>
    </xf>
    <xf numFmtId="0" fontId="37"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6" fillId="0" borderId="4" xfId="0" applyFont="1" applyFill="1" applyBorder="1" applyAlignment="1" applyProtection="1">
      <alignment horizontal="left" vertical="center"/>
    </xf>
    <xf numFmtId="0" fontId="36" fillId="0" borderId="36" xfId="0" applyFont="1" applyFill="1" applyBorder="1" applyAlignment="1" applyProtection="1">
      <alignment horizontal="left" vertical="center"/>
    </xf>
    <xf numFmtId="0" fontId="36" fillId="0" borderId="5" xfId="0" applyFont="1" applyFill="1" applyBorder="1" applyAlignment="1" applyProtection="1">
      <alignment horizontal="left" vertical="center"/>
    </xf>
    <xf numFmtId="0" fontId="110" fillId="2" borderId="4" xfId="0" applyFont="1" applyFill="1" applyBorder="1" applyAlignment="1" applyProtection="1">
      <alignment horizontal="center" vertical="center"/>
      <protection locked="0"/>
    </xf>
    <xf numFmtId="0" fontId="110" fillId="2" borderId="36" xfId="0" applyFont="1" applyFill="1" applyBorder="1" applyAlignment="1" applyProtection="1">
      <alignment horizontal="center" vertical="center"/>
      <protection locked="0"/>
    </xf>
    <xf numFmtId="0" fontId="110" fillId="2" borderId="5" xfId="0" applyFont="1" applyFill="1" applyBorder="1" applyAlignment="1" applyProtection="1">
      <alignment horizontal="center" vertical="center"/>
      <protection locked="0"/>
    </xf>
    <xf numFmtId="0" fontId="110" fillId="9" borderId="4" xfId="0" applyFont="1" applyFill="1" applyBorder="1" applyAlignment="1" applyProtection="1">
      <alignment horizontal="center" vertical="center" wrapText="1"/>
      <protection locked="0"/>
    </xf>
    <xf numFmtId="0" fontId="110" fillId="9" borderId="36" xfId="0" applyFont="1" applyFill="1" applyBorder="1" applyAlignment="1" applyProtection="1">
      <alignment horizontal="center" vertical="center" wrapText="1"/>
      <protection locked="0"/>
    </xf>
    <xf numFmtId="0" fontId="110" fillId="9" borderId="5" xfId="0" applyFont="1" applyFill="1" applyBorder="1" applyAlignment="1" applyProtection="1">
      <alignment horizontal="center" vertical="center" wrapText="1"/>
      <protection locked="0"/>
    </xf>
    <xf numFmtId="0" fontId="31" fillId="0" borderId="4" xfId="0" applyFont="1" applyFill="1" applyBorder="1" applyAlignment="1" applyProtection="1">
      <alignment horizontal="center" vertical="center"/>
    </xf>
    <xf numFmtId="0" fontId="31" fillId="0" borderId="36" xfId="0" applyFont="1" applyFill="1" applyBorder="1" applyAlignment="1" applyProtection="1">
      <alignment horizontal="center" vertical="center"/>
    </xf>
    <xf numFmtId="0" fontId="31" fillId="0" borderId="5" xfId="0" applyFont="1" applyFill="1" applyBorder="1" applyAlignment="1" applyProtection="1">
      <alignment horizontal="center" vertical="center"/>
    </xf>
    <xf numFmtId="0" fontId="133" fillId="7" borderId="0" xfId="0" applyFont="1" applyFill="1" applyAlignment="1" applyProtection="1">
      <alignment horizontal="center" vertical="center" shrinkToFit="1"/>
    </xf>
    <xf numFmtId="0" fontId="44" fillId="0" borderId="0" xfId="0" applyFont="1" applyFill="1" applyAlignment="1" applyProtection="1">
      <alignment horizontal="center" vertical="center"/>
    </xf>
    <xf numFmtId="0" fontId="42" fillId="0" borderId="3" xfId="0" applyFont="1" applyFill="1" applyBorder="1" applyAlignment="1" applyProtection="1">
      <alignment horizontal="center" vertical="center"/>
    </xf>
    <xf numFmtId="0" fontId="109" fillId="3" borderId="7" xfId="0" applyFont="1" applyFill="1" applyBorder="1" applyAlignment="1" applyProtection="1">
      <alignment horizontal="center" vertical="center"/>
      <protection locked="0"/>
    </xf>
    <xf numFmtId="0" fontId="109" fillId="3" borderId="2" xfId="0" applyFont="1" applyFill="1" applyBorder="1" applyAlignment="1" applyProtection="1">
      <alignment horizontal="center" vertical="center"/>
      <protection locked="0"/>
    </xf>
    <xf numFmtId="0" fontId="109" fillId="3" borderId="9" xfId="0" applyFont="1" applyFill="1" applyBorder="1" applyAlignment="1" applyProtection="1">
      <alignment horizontal="center" vertical="center"/>
      <protection locked="0"/>
    </xf>
    <xf numFmtId="0" fontId="109"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2" fillId="0" borderId="7" xfId="0" applyFont="1" applyFill="1" applyBorder="1" applyAlignment="1" applyProtection="1">
      <alignment horizontal="distributed" vertical="center" wrapText="1" indent="1"/>
    </xf>
    <xf numFmtId="0" fontId="42" fillId="0" borderId="2" xfId="0" applyFont="1" applyFill="1" applyBorder="1" applyAlignment="1" applyProtection="1">
      <alignment horizontal="distributed" vertical="center" wrapText="1" indent="1"/>
    </xf>
    <xf numFmtId="0" fontId="42" fillId="0" borderId="16" xfId="0" applyFont="1" applyFill="1" applyBorder="1" applyAlignment="1" applyProtection="1">
      <alignment horizontal="distributed" vertical="center" wrapText="1" indent="1"/>
    </xf>
    <xf numFmtId="0" fontId="42" fillId="0" borderId="8" xfId="0" applyFont="1" applyFill="1" applyBorder="1" applyAlignment="1" applyProtection="1">
      <alignment horizontal="distributed" vertical="center" wrapText="1" indent="1"/>
    </xf>
    <xf numFmtId="0" fontId="42" fillId="0" borderId="0" xfId="0" applyFont="1" applyFill="1" applyBorder="1" applyAlignment="1" applyProtection="1">
      <alignment horizontal="distributed" vertical="center" wrapText="1" indent="1"/>
    </xf>
    <xf numFmtId="0" fontId="42" fillId="0" borderId="17" xfId="0" applyFont="1" applyFill="1" applyBorder="1" applyAlignment="1" applyProtection="1">
      <alignment horizontal="distributed" vertical="center" wrapText="1" indent="1"/>
    </xf>
    <xf numFmtId="0" fontId="42" fillId="0" borderId="9" xfId="0" applyFont="1" applyFill="1" applyBorder="1" applyAlignment="1" applyProtection="1">
      <alignment horizontal="distributed" vertical="center" wrapText="1" indent="1"/>
    </xf>
    <xf numFmtId="0" fontId="42" fillId="0" borderId="1" xfId="0" applyFont="1" applyFill="1" applyBorder="1" applyAlignment="1" applyProtection="1">
      <alignment horizontal="distributed" vertical="center" wrapText="1" indent="1"/>
    </xf>
    <xf numFmtId="0" fontId="42" fillId="0" borderId="18" xfId="0" applyFont="1" applyFill="1" applyBorder="1" applyAlignment="1" applyProtection="1">
      <alignment horizontal="distributed" vertical="center" wrapText="1" indent="1"/>
    </xf>
    <xf numFmtId="0" fontId="97" fillId="3" borderId="7" xfId="0" applyFont="1" applyFill="1" applyBorder="1" applyAlignment="1" applyProtection="1">
      <alignment horizontal="center" vertical="center" wrapText="1"/>
      <protection locked="0"/>
    </xf>
    <xf numFmtId="0" fontId="97" fillId="3" borderId="2" xfId="0" applyFont="1" applyFill="1" applyBorder="1" applyAlignment="1" applyProtection="1">
      <alignment horizontal="center" vertical="center" wrapText="1"/>
      <protection locked="0"/>
    </xf>
    <xf numFmtId="0" fontId="97" fillId="3" borderId="16" xfId="0" applyFont="1" applyFill="1" applyBorder="1" applyAlignment="1" applyProtection="1">
      <alignment horizontal="center" vertical="center" wrapText="1"/>
      <protection locked="0"/>
    </xf>
    <xf numFmtId="0" fontId="97" fillId="3" borderId="9" xfId="0" applyFont="1" applyFill="1" applyBorder="1" applyAlignment="1" applyProtection="1">
      <alignment horizontal="center" vertical="center" wrapText="1"/>
      <protection locked="0"/>
    </xf>
    <xf numFmtId="0" fontId="97" fillId="3" borderId="1" xfId="0" applyFont="1" applyFill="1" applyBorder="1" applyAlignment="1" applyProtection="1">
      <alignment horizontal="center" vertical="center" wrapText="1"/>
      <protection locked="0"/>
    </xf>
    <xf numFmtId="0" fontId="97" fillId="3" borderId="18" xfId="0" applyFont="1" applyFill="1" applyBorder="1" applyAlignment="1" applyProtection="1">
      <alignment horizontal="center" vertical="center" wrapText="1"/>
      <protection locked="0"/>
    </xf>
    <xf numFmtId="0" fontId="43" fillId="6" borderId="3" xfId="0" applyFont="1" applyFill="1" applyBorder="1" applyAlignment="1" applyProtection="1">
      <alignment horizontal="center" vertical="center"/>
    </xf>
    <xf numFmtId="0" fontId="41" fillId="3" borderId="3" xfId="0" applyFont="1" applyFill="1" applyBorder="1" applyAlignment="1" applyProtection="1">
      <alignment horizontal="center" vertical="center"/>
    </xf>
    <xf numFmtId="0" fontId="39"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1" fillId="0" borderId="4" xfId="0" applyFont="1" applyFill="1" applyBorder="1" applyAlignment="1" applyProtection="1">
      <alignment horizontal="center" vertical="center" wrapText="1"/>
    </xf>
    <xf numFmtId="0" fontId="31" fillId="0" borderId="5" xfId="0" applyFont="1" applyFill="1" applyBorder="1" applyAlignment="1" applyProtection="1">
      <alignment horizontal="center" vertical="center" wrapText="1"/>
    </xf>
    <xf numFmtId="0" fontId="31" fillId="0" borderId="36" xfId="0" applyFont="1" applyFill="1" applyBorder="1" applyAlignment="1" applyProtection="1">
      <alignment horizontal="center" vertical="center" wrapText="1"/>
    </xf>
    <xf numFmtId="0" fontId="54" fillId="0" borderId="7" xfId="0" applyFont="1" applyFill="1" applyBorder="1" applyAlignment="1" applyProtection="1">
      <alignment horizontal="distributed" vertical="center" wrapText="1" indent="1"/>
    </xf>
    <xf numFmtId="0" fontId="54" fillId="0" borderId="16" xfId="0" applyFont="1" applyFill="1" applyBorder="1" applyAlignment="1" applyProtection="1">
      <alignment horizontal="distributed" vertical="center" wrapText="1" indent="1"/>
    </xf>
    <xf numFmtId="0" fontId="54" fillId="0" borderId="8" xfId="0" applyFont="1" applyFill="1" applyBorder="1" applyAlignment="1" applyProtection="1">
      <alignment horizontal="distributed" vertical="center" wrapText="1" indent="1"/>
    </xf>
    <xf numFmtId="0" fontId="54" fillId="0" borderId="17" xfId="0" applyFont="1" applyFill="1" applyBorder="1" applyAlignment="1" applyProtection="1">
      <alignment horizontal="distributed" vertical="center" wrapText="1" indent="1"/>
    </xf>
    <xf numFmtId="0" fontId="111" fillId="2" borderId="7" xfId="0" applyFont="1" applyFill="1" applyBorder="1" applyAlignment="1" applyProtection="1">
      <alignment horizontal="left" vertical="top"/>
      <protection locked="0"/>
    </xf>
    <xf numFmtId="0" fontId="111" fillId="2" borderId="2" xfId="0" applyFont="1" applyFill="1" applyBorder="1" applyAlignment="1" applyProtection="1">
      <alignment horizontal="left" vertical="top"/>
      <protection locked="0"/>
    </xf>
    <xf numFmtId="0" fontId="111" fillId="2" borderId="16" xfId="0" applyFont="1" applyFill="1" applyBorder="1" applyAlignment="1" applyProtection="1">
      <alignment horizontal="left" vertical="top"/>
      <protection locked="0"/>
    </xf>
    <xf numFmtId="0" fontId="111" fillId="2" borderId="8" xfId="0" applyFont="1" applyFill="1" applyBorder="1" applyAlignment="1" applyProtection="1">
      <alignment horizontal="left" vertical="top"/>
      <protection locked="0"/>
    </xf>
    <xf numFmtId="0" fontId="111" fillId="2" borderId="0" xfId="0" applyFont="1" applyFill="1" applyBorder="1" applyAlignment="1" applyProtection="1">
      <alignment horizontal="left" vertical="top"/>
      <protection locked="0"/>
    </xf>
    <xf numFmtId="0" fontId="111" fillId="2" borderId="17" xfId="0" applyFont="1" applyFill="1" applyBorder="1" applyAlignment="1" applyProtection="1">
      <alignment horizontal="left" vertical="top"/>
      <protection locked="0"/>
    </xf>
    <xf numFmtId="0" fontId="111" fillId="2" borderId="9" xfId="0" applyFont="1" applyFill="1" applyBorder="1" applyAlignment="1" applyProtection="1">
      <alignment horizontal="left" vertical="top"/>
      <protection locked="0"/>
    </xf>
    <xf numFmtId="0" fontId="111" fillId="2" borderId="1" xfId="0" applyFont="1" applyFill="1" applyBorder="1" applyAlignment="1" applyProtection="1">
      <alignment horizontal="left" vertical="top"/>
      <protection locked="0"/>
    </xf>
    <xf numFmtId="0" fontId="111" fillId="2" borderId="18" xfId="0" applyFont="1" applyFill="1" applyBorder="1" applyAlignment="1" applyProtection="1">
      <alignment horizontal="left" vertical="top"/>
      <protection locked="0"/>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indent="1"/>
    </xf>
    <xf numFmtId="0" fontId="55" fillId="0" borderId="8" xfId="0" applyFont="1" applyFill="1" applyBorder="1" applyAlignment="1" applyProtection="1">
      <alignment horizontal="distributed" vertical="center" indent="1"/>
    </xf>
    <xf numFmtId="0" fontId="55" fillId="0" borderId="9" xfId="0" applyFont="1" applyFill="1" applyBorder="1" applyAlignment="1" applyProtection="1">
      <alignment horizontal="distributed" vertical="center" indent="1"/>
    </xf>
    <xf numFmtId="0" fontId="55" fillId="0" borderId="18" xfId="0" applyFont="1" applyFill="1" applyBorder="1" applyAlignment="1" applyProtection="1">
      <alignment horizontal="distributed" vertical="center" indent="1"/>
    </xf>
    <xf numFmtId="0" fontId="50" fillId="0" borderId="3" xfId="0" applyFont="1" applyFill="1" applyBorder="1" applyAlignment="1" applyProtection="1">
      <alignment horizontal="distributed" vertical="center" wrapText="1" indent="1"/>
    </xf>
    <xf numFmtId="0" fontId="51" fillId="0" borderId="3" xfId="0" applyFont="1" applyFill="1" applyBorder="1" applyAlignment="1" applyProtection="1">
      <alignment horizontal="distributed" vertical="center" indent="1"/>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0" fontId="47" fillId="0" borderId="7" xfId="0" applyFont="1" applyFill="1" applyBorder="1" applyAlignment="1" applyProtection="1">
      <alignment horizontal="center"/>
    </xf>
    <xf numFmtId="0" fontId="47" fillId="0" borderId="16" xfId="0" applyFont="1" applyFill="1" applyBorder="1" applyAlignment="1" applyProtection="1">
      <alignment horizontal="center"/>
    </xf>
    <xf numFmtId="0" fontId="47" fillId="0" borderId="8" xfId="0" applyFont="1" applyFill="1" applyBorder="1" applyAlignment="1" applyProtection="1">
      <alignment horizontal="center"/>
    </xf>
    <xf numFmtId="0" fontId="47" fillId="0" borderId="17" xfId="0" applyFont="1" applyFill="1" applyBorder="1" applyAlignment="1" applyProtection="1">
      <alignment horizontal="center"/>
    </xf>
    <xf numFmtId="0" fontId="107" fillId="2" borderId="3" xfId="0" applyFont="1" applyFill="1" applyBorder="1" applyAlignment="1" applyProtection="1">
      <alignment horizontal="center" vertical="center" shrinkToFit="1"/>
      <protection locked="0"/>
    </xf>
    <xf numFmtId="0" fontId="52"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1" fillId="2" borderId="7" xfId="0" applyNumberFormat="1" applyFont="1" applyFill="1" applyBorder="1" applyAlignment="1" applyProtection="1">
      <alignment horizontal="center" vertical="center"/>
      <protection locked="0"/>
    </xf>
    <xf numFmtId="49" fontId="111" fillId="2" borderId="2" xfId="0" applyNumberFormat="1" applyFont="1" applyFill="1" applyBorder="1" applyAlignment="1" applyProtection="1">
      <alignment horizontal="center" vertical="center"/>
      <protection locked="0"/>
    </xf>
    <xf numFmtId="49" fontId="111" fillId="2" borderId="16" xfId="0" applyNumberFormat="1" applyFont="1" applyFill="1" applyBorder="1" applyAlignment="1" applyProtection="1">
      <alignment horizontal="center" vertical="center"/>
      <protection locked="0"/>
    </xf>
    <xf numFmtId="49" fontId="111" fillId="2" borderId="8" xfId="0" applyNumberFormat="1" applyFont="1" applyFill="1" applyBorder="1" applyAlignment="1" applyProtection="1">
      <alignment horizontal="center" vertical="center"/>
      <protection locked="0"/>
    </xf>
    <xf numFmtId="49" fontId="111" fillId="2" borderId="0" xfId="0" applyNumberFormat="1" applyFont="1" applyFill="1" applyBorder="1" applyAlignment="1" applyProtection="1">
      <alignment horizontal="center" vertical="center"/>
      <protection locked="0"/>
    </xf>
    <xf numFmtId="49" fontId="111" fillId="2" borderId="17" xfId="0" applyNumberFormat="1" applyFont="1" applyFill="1" applyBorder="1" applyAlignment="1" applyProtection="1">
      <alignment horizontal="center" vertical="center"/>
      <protection locked="0"/>
    </xf>
    <xf numFmtId="49" fontId="111" fillId="2" borderId="9" xfId="0" applyNumberFormat="1" applyFont="1" applyFill="1" applyBorder="1" applyAlignment="1" applyProtection="1">
      <alignment horizontal="center" vertical="center"/>
      <protection locked="0"/>
    </xf>
    <xf numFmtId="49" fontId="111" fillId="2" borderId="1" xfId="0" applyNumberFormat="1" applyFont="1" applyFill="1" applyBorder="1" applyAlignment="1" applyProtection="1">
      <alignment horizontal="center" vertical="center"/>
      <protection locked="0"/>
    </xf>
    <xf numFmtId="49" fontId="111" fillId="2" borderId="18" xfId="0" applyNumberFormat="1" applyFont="1" applyFill="1" applyBorder="1" applyAlignment="1" applyProtection="1">
      <alignment horizontal="center" vertical="center"/>
      <protection locked="0"/>
    </xf>
    <xf numFmtId="0" fontId="53" fillId="0" borderId="8" xfId="0" applyFont="1" applyFill="1" applyBorder="1" applyAlignment="1" applyProtection="1">
      <alignment horizontal="right" vertical="center"/>
    </xf>
    <xf numFmtId="0" fontId="53" fillId="0" borderId="17" xfId="0" applyFont="1" applyFill="1" applyBorder="1" applyAlignment="1" applyProtection="1">
      <alignment horizontal="right" vertical="center"/>
    </xf>
    <xf numFmtId="0" fontId="53" fillId="0" borderId="9" xfId="0" applyFont="1" applyFill="1" applyBorder="1" applyAlignment="1" applyProtection="1">
      <alignment horizontal="right" vertical="center"/>
    </xf>
    <xf numFmtId="0" fontId="53" fillId="0" borderId="18" xfId="0" applyFont="1" applyFill="1" applyBorder="1" applyAlignment="1" applyProtection="1">
      <alignment horizontal="right" vertical="center"/>
    </xf>
    <xf numFmtId="0" fontId="52" fillId="2" borderId="7" xfId="0" applyFont="1" applyFill="1" applyBorder="1" applyAlignment="1" applyProtection="1">
      <alignment horizontal="center" vertical="center" shrinkToFit="1"/>
    </xf>
    <xf numFmtId="0" fontId="52" fillId="2" borderId="16" xfId="0" applyFont="1" applyFill="1" applyBorder="1" applyAlignment="1" applyProtection="1">
      <alignment horizontal="center" vertical="center" shrinkToFit="1"/>
    </xf>
    <xf numFmtId="0" fontId="52" fillId="2" borderId="9" xfId="0" applyFont="1" applyFill="1" applyBorder="1" applyAlignment="1" applyProtection="1">
      <alignment horizontal="center" vertical="center" shrinkToFit="1"/>
    </xf>
    <xf numFmtId="0" fontId="52" fillId="2" borderId="18" xfId="0" applyFont="1" applyFill="1" applyBorder="1" applyAlignment="1" applyProtection="1">
      <alignment horizontal="center" vertical="center" shrinkToFi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38" fontId="111" fillId="2" borderId="7" xfId="3" applyFont="1" applyFill="1" applyBorder="1" applyAlignment="1" applyProtection="1">
      <alignment horizontal="center" vertical="center"/>
      <protection locked="0"/>
    </xf>
    <xf numFmtId="38" fontId="111" fillId="2" borderId="2" xfId="3" applyFont="1" applyFill="1" applyBorder="1" applyAlignment="1" applyProtection="1">
      <alignment horizontal="center" vertical="center"/>
      <protection locked="0"/>
    </xf>
    <xf numFmtId="38" fontId="111" fillId="2" borderId="8" xfId="3" applyFont="1" applyFill="1" applyBorder="1" applyAlignment="1" applyProtection="1">
      <alignment horizontal="center" vertical="center"/>
      <protection locked="0"/>
    </xf>
    <xf numFmtId="38" fontId="111" fillId="2" borderId="0" xfId="3" applyFont="1" applyFill="1" applyBorder="1" applyAlignment="1" applyProtection="1">
      <alignment horizontal="center" vertical="center"/>
      <protection locked="0"/>
    </xf>
    <xf numFmtId="38" fontId="111" fillId="2" borderId="9" xfId="3" applyFont="1" applyFill="1" applyBorder="1" applyAlignment="1" applyProtection="1">
      <alignment horizontal="center" vertical="center"/>
      <protection locked="0"/>
    </xf>
    <xf numFmtId="38" fontId="111"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0" fontId="47"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ill="1" applyBorder="1" applyAlignment="1" applyProtection="1">
      <alignment horizontal="center" vertical="center"/>
    </xf>
    <xf numFmtId="0" fontId="56"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2" fillId="0" borderId="7" xfId="0" applyFont="1" applyFill="1" applyBorder="1" applyAlignment="1" applyProtection="1">
      <alignment horizontal="distributed" vertical="center" wrapText="1" indent="1"/>
    </xf>
    <xf numFmtId="0" fontId="72" fillId="0" borderId="16" xfId="0" applyFont="1" applyFill="1" applyBorder="1" applyAlignment="1" applyProtection="1">
      <alignment horizontal="distributed" vertical="center" wrapText="1" indent="1"/>
    </xf>
    <xf numFmtId="0" fontId="72" fillId="0" borderId="8" xfId="0" applyFont="1" applyFill="1" applyBorder="1" applyAlignment="1" applyProtection="1">
      <alignment horizontal="distributed" vertical="center" wrapText="1" indent="1"/>
    </xf>
    <xf numFmtId="0" fontId="72" fillId="0" borderId="17" xfId="0" applyFont="1" applyFill="1" applyBorder="1" applyAlignment="1" applyProtection="1">
      <alignment horizontal="distributed" vertical="center" wrapText="1" indent="1"/>
    </xf>
    <xf numFmtId="0" fontId="72" fillId="0" borderId="9" xfId="0" applyFont="1" applyFill="1" applyBorder="1" applyAlignment="1" applyProtection="1">
      <alignment horizontal="distributed" vertical="center" wrapText="1" indent="1"/>
    </xf>
    <xf numFmtId="0" fontId="72" fillId="0" borderId="18" xfId="0" applyFont="1" applyFill="1" applyBorder="1" applyAlignment="1" applyProtection="1">
      <alignment horizontal="distributed" vertical="center" wrapText="1" indent="1"/>
    </xf>
    <xf numFmtId="0" fontId="111" fillId="2" borderId="7" xfId="0" applyFont="1" applyFill="1" applyBorder="1" applyAlignment="1" applyProtection="1">
      <alignment horizontal="center" vertical="center"/>
      <protection locked="0"/>
    </xf>
    <xf numFmtId="0" fontId="111" fillId="2" borderId="2" xfId="0" applyFont="1" applyFill="1" applyBorder="1" applyAlignment="1" applyProtection="1">
      <alignment horizontal="center" vertical="center"/>
      <protection locked="0"/>
    </xf>
    <xf numFmtId="0" fontId="111" fillId="2" borderId="16" xfId="0" applyFont="1" applyFill="1" applyBorder="1" applyAlignment="1" applyProtection="1">
      <alignment horizontal="center" vertical="center"/>
      <protection locked="0"/>
    </xf>
    <xf numFmtId="0" fontId="111" fillId="2" borderId="8" xfId="0" applyFont="1" applyFill="1" applyBorder="1" applyAlignment="1" applyProtection="1">
      <alignment horizontal="center" vertical="center"/>
      <protection locked="0"/>
    </xf>
    <xf numFmtId="0" fontId="111" fillId="2" borderId="0" xfId="0" applyFont="1" applyFill="1" applyBorder="1" applyAlignment="1" applyProtection="1">
      <alignment horizontal="center" vertical="center"/>
      <protection locked="0"/>
    </xf>
    <xf numFmtId="0" fontId="111" fillId="2" borderId="17" xfId="0" applyFont="1" applyFill="1" applyBorder="1" applyAlignment="1" applyProtection="1">
      <alignment horizontal="center" vertical="center"/>
      <protection locked="0"/>
    </xf>
    <xf numFmtId="0" fontId="111" fillId="2" borderId="9" xfId="0" applyFont="1" applyFill="1" applyBorder="1" applyAlignment="1" applyProtection="1">
      <alignment horizontal="center" vertical="center"/>
      <protection locked="0"/>
    </xf>
    <xf numFmtId="0" fontId="111" fillId="2" borderId="1" xfId="0" applyFont="1" applyFill="1" applyBorder="1" applyAlignment="1" applyProtection="1">
      <alignment horizontal="center" vertical="center"/>
      <protection locked="0"/>
    </xf>
    <xf numFmtId="0" fontId="111" fillId="2" borderId="18" xfId="0" applyFont="1" applyFill="1" applyBorder="1" applyAlignment="1" applyProtection="1">
      <alignment horizontal="center" vertical="center"/>
      <protection locked="0"/>
    </xf>
    <xf numFmtId="0" fontId="49" fillId="0" borderId="3" xfId="0" applyFont="1" applyFill="1" applyBorder="1" applyAlignment="1" applyProtection="1">
      <alignment horizontal="distributed" vertical="center" indent="1"/>
    </xf>
    <xf numFmtId="0" fontId="0" fillId="0" borderId="0" xfId="0" applyFill="1" applyBorder="1" applyAlignment="1" applyProtection="1">
      <alignment horizontal="center" vertical="center" wrapText="1"/>
    </xf>
    <xf numFmtId="0" fontId="48"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48" fillId="0" borderId="0" xfId="0" applyFont="1" applyFill="1" applyBorder="1" applyAlignment="1" applyProtection="1">
      <alignment vertical="center" wrapText="1"/>
    </xf>
    <xf numFmtId="0" fontId="48" fillId="0" borderId="0" xfId="0" applyFont="1" applyFill="1" applyBorder="1" applyAlignment="1" applyProtection="1">
      <alignment vertical="center"/>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57" fillId="0" borderId="0" xfId="0" applyFont="1" applyFill="1" applyAlignment="1" applyProtection="1">
      <alignment horizontal="center" vertical="center"/>
    </xf>
    <xf numFmtId="0" fontId="38" fillId="0" borderId="4" xfId="0" applyFont="1" applyFill="1" applyBorder="1" applyAlignment="1" applyProtection="1">
      <alignment horizontal="center" vertical="center"/>
    </xf>
    <xf numFmtId="0" fontId="38" fillId="0" borderId="36"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0" fontId="29" fillId="0" borderId="36" xfId="0" applyFont="1" applyFill="1" applyBorder="1" applyAlignment="1" applyProtection="1">
      <alignment horizontal="center" vertical="center" shrinkToFit="1"/>
    </xf>
    <xf numFmtId="0" fontId="66" fillId="0" borderId="4" xfId="0" applyFont="1" applyFill="1" applyBorder="1" applyAlignment="1" applyProtection="1">
      <alignment horizontal="center" vertical="center"/>
    </xf>
    <xf numFmtId="0" fontId="66" fillId="0" borderId="36" xfId="0" applyFont="1" applyFill="1" applyBorder="1" applyAlignment="1" applyProtection="1">
      <alignment horizontal="center" vertical="center"/>
    </xf>
    <xf numFmtId="0" fontId="66"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1" fillId="0" borderId="4" xfId="0" applyFont="1" applyFill="1" applyBorder="1" applyAlignment="1" applyProtection="1">
      <alignment horizontal="left" vertical="center"/>
    </xf>
    <xf numFmtId="0" fontId="31" fillId="0" borderId="36" xfId="0" applyFont="1" applyFill="1" applyBorder="1" applyAlignment="1" applyProtection="1">
      <alignment horizontal="left" vertical="center"/>
    </xf>
    <xf numFmtId="0" fontId="31" fillId="0" borderId="5" xfId="0" applyFont="1" applyFill="1" applyBorder="1" applyAlignment="1" applyProtection="1">
      <alignment horizontal="left" vertical="center"/>
    </xf>
    <xf numFmtId="178" fontId="114" fillId="2" borderId="6" xfId="0" applyNumberFormat="1" applyFont="1" applyFill="1" applyBorder="1" applyAlignment="1" applyProtection="1">
      <alignment horizontal="center" vertical="center" shrinkToFit="1"/>
      <protection locked="0"/>
    </xf>
    <xf numFmtId="178" fontId="114" fillId="2" borderId="22" xfId="0" applyNumberFormat="1" applyFont="1" applyFill="1" applyBorder="1" applyAlignment="1" applyProtection="1">
      <alignment horizontal="center" vertical="center" shrinkToFit="1"/>
      <protection locked="0"/>
    </xf>
    <xf numFmtId="178" fontId="114" fillId="2" borderId="7" xfId="0" applyNumberFormat="1" applyFont="1" applyFill="1" applyBorder="1" applyAlignment="1" applyProtection="1">
      <alignment horizontal="center" vertical="center" shrinkToFit="1"/>
      <protection locked="0"/>
    </xf>
    <xf numFmtId="178" fontId="114" fillId="2" borderId="16" xfId="0" applyNumberFormat="1" applyFont="1" applyFill="1" applyBorder="1" applyAlignment="1" applyProtection="1">
      <alignment horizontal="center" vertical="center" shrinkToFit="1"/>
      <protection locked="0"/>
    </xf>
    <xf numFmtId="178" fontId="114" fillId="2" borderId="9" xfId="0" applyNumberFormat="1" applyFont="1" applyFill="1" applyBorder="1" applyAlignment="1" applyProtection="1">
      <alignment horizontal="center" vertical="center" shrinkToFit="1"/>
      <protection locked="0"/>
    </xf>
    <xf numFmtId="178" fontId="114" fillId="2" borderId="18" xfId="0" applyNumberFormat="1" applyFont="1" applyFill="1" applyBorder="1" applyAlignment="1" applyProtection="1">
      <alignment horizontal="center" vertical="center" shrinkToFit="1"/>
      <protection locked="0"/>
    </xf>
    <xf numFmtId="178" fontId="114" fillId="2" borderId="11" xfId="0" applyNumberFormat="1" applyFont="1" applyFill="1" applyBorder="1" applyAlignment="1" applyProtection="1">
      <alignment horizontal="center" vertical="center" shrinkToFit="1"/>
      <protection locked="0"/>
    </xf>
    <xf numFmtId="0" fontId="100" fillId="0" borderId="22" xfId="0" applyFont="1" applyBorder="1" applyAlignment="1" applyProtection="1">
      <alignment horizontal="center" vertical="center" shrinkToFit="1"/>
      <protection locked="0"/>
    </xf>
    <xf numFmtId="178" fontId="114" fillId="2" borderId="1" xfId="0" applyNumberFormat="1" applyFont="1" applyFill="1" applyBorder="1" applyAlignment="1" applyProtection="1">
      <alignment horizontal="center" vertical="center" shrinkToFit="1"/>
      <protection locked="0"/>
    </xf>
    <xf numFmtId="0" fontId="100" fillId="0" borderId="18" xfId="0" applyFont="1" applyBorder="1" applyAlignment="1" applyProtection="1">
      <alignment horizontal="center" vertical="center" shrinkToFit="1"/>
      <protection locked="0"/>
    </xf>
    <xf numFmtId="0" fontId="113" fillId="2" borderId="7" xfId="0" applyFont="1" applyFill="1" applyBorder="1" applyAlignment="1" applyProtection="1">
      <alignment horizontal="center" vertical="center"/>
      <protection locked="0"/>
    </xf>
    <xf numFmtId="0" fontId="113" fillId="2" borderId="16" xfId="0" applyFont="1" applyFill="1" applyBorder="1" applyAlignment="1" applyProtection="1">
      <alignment horizontal="center" vertical="center"/>
      <protection locked="0"/>
    </xf>
    <xf numFmtId="0" fontId="113" fillId="2" borderId="9" xfId="0" applyFont="1" applyFill="1" applyBorder="1" applyAlignment="1" applyProtection="1">
      <alignment horizontal="center" vertical="center"/>
      <protection locked="0"/>
    </xf>
    <xf numFmtId="0" fontId="113" fillId="2" borderId="18" xfId="0" applyFont="1" applyFill="1" applyBorder="1" applyAlignment="1" applyProtection="1">
      <alignment horizontal="center" vertical="center"/>
      <protection locked="0"/>
    </xf>
    <xf numFmtId="0" fontId="114" fillId="2" borderId="7" xfId="0" applyFont="1" applyFill="1" applyBorder="1" applyAlignment="1" applyProtection="1">
      <alignment horizontal="center" vertical="center" wrapText="1"/>
      <protection locked="0"/>
    </xf>
    <xf numFmtId="0" fontId="114" fillId="2" borderId="2" xfId="0" applyFont="1" applyFill="1" applyBorder="1" applyAlignment="1" applyProtection="1">
      <alignment horizontal="center" vertical="center" wrapText="1"/>
      <protection locked="0"/>
    </xf>
    <xf numFmtId="0" fontId="114" fillId="2" borderId="16" xfId="0" applyFont="1" applyFill="1" applyBorder="1" applyAlignment="1" applyProtection="1">
      <alignment horizontal="center" vertical="center" wrapText="1"/>
      <protection locked="0"/>
    </xf>
    <xf numFmtId="0" fontId="114" fillId="2" borderId="9" xfId="0" applyFont="1" applyFill="1" applyBorder="1" applyAlignment="1" applyProtection="1">
      <alignment horizontal="center" vertical="center" wrapText="1"/>
      <protection locked="0"/>
    </xf>
    <xf numFmtId="0" fontId="114" fillId="2" borderId="1" xfId="0" applyFont="1" applyFill="1" applyBorder="1" applyAlignment="1" applyProtection="1">
      <alignment horizontal="center" vertical="center" wrapText="1"/>
      <protection locked="0"/>
    </xf>
    <xf numFmtId="0" fontId="114" fillId="2" borderId="18" xfId="0" applyFont="1" applyFill="1" applyBorder="1" applyAlignment="1" applyProtection="1">
      <alignment horizontal="center" vertical="center" wrapText="1"/>
      <protection locked="0"/>
    </xf>
    <xf numFmtId="0" fontId="113" fillId="2" borderId="7" xfId="0" applyFont="1" applyFill="1" applyBorder="1" applyAlignment="1" applyProtection="1">
      <alignment horizontal="center" vertical="center" shrinkToFit="1"/>
      <protection locked="0"/>
    </xf>
    <xf numFmtId="0" fontId="113" fillId="2" borderId="16" xfId="0" applyFont="1" applyFill="1" applyBorder="1" applyAlignment="1" applyProtection="1">
      <alignment horizontal="center" vertical="center" shrinkToFit="1"/>
      <protection locked="0"/>
    </xf>
    <xf numFmtId="0" fontId="113" fillId="2" borderId="9" xfId="0" applyFont="1" applyFill="1" applyBorder="1" applyAlignment="1" applyProtection="1">
      <alignment horizontal="center" vertical="center" shrinkToFit="1"/>
      <protection locked="0"/>
    </xf>
    <xf numFmtId="0" fontId="113" fillId="2" borderId="18" xfId="0" applyFont="1" applyFill="1" applyBorder="1" applyAlignment="1" applyProtection="1">
      <alignment horizontal="center" vertical="center" shrinkToFit="1"/>
      <protection locked="0"/>
    </xf>
    <xf numFmtId="0" fontId="114" fillId="2" borderId="7" xfId="0" applyFont="1" applyFill="1" applyBorder="1" applyAlignment="1" applyProtection="1">
      <alignment horizontal="center" vertical="center" shrinkToFit="1"/>
      <protection locked="0"/>
    </xf>
    <xf numFmtId="0" fontId="114" fillId="2" borderId="2" xfId="0" applyFont="1" applyFill="1" applyBorder="1" applyAlignment="1" applyProtection="1">
      <alignment horizontal="center" vertical="center" shrinkToFit="1"/>
      <protection locked="0"/>
    </xf>
    <xf numFmtId="0" fontId="114" fillId="2" borderId="16" xfId="0" applyFont="1" applyFill="1" applyBorder="1" applyAlignment="1" applyProtection="1">
      <alignment horizontal="center" vertical="center" shrinkToFit="1"/>
      <protection locked="0"/>
    </xf>
    <xf numFmtId="0" fontId="114" fillId="2" borderId="9" xfId="0" applyFont="1" applyFill="1" applyBorder="1" applyAlignment="1" applyProtection="1">
      <alignment horizontal="center" vertical="center" shrinkToFit="1"/>
      <protection locked="0"/>
    </xf>
    <xf numFmtId="0" fontId="114" fillId="2" borderId="1" xfId="0" applyFont="1" applyFill="1" applyBorder="1" applyAlignment="1" applyProtection="1">
      <alignment horizontal="center" vertical="center" shrinkToFit="1"/>
      <protection locked="0"/>
    </xf>
    <xf numFmtId="0" fontId="114" fillId="2" borderId="18" xfId="0" applyFont="1" applyFill="1" applyBorder="1" applyAlignment="1" applyProtection="1">
      <alignment horizontal="center" vertical="center" shrinkToFit="1"/>
      <protection locked="0"/>
    </xf>
    <xf numFmtId="0" fontId="114" fillId="2" borderId="7" xfId="0" applyFont="1" applyFill="1" applyBorder="1" applyAlignment="1" applyProtection="1">
      <alignment horizontal="left" vertical="center" wrapText="1"/>
      <protection locked="0"/>
    </xf>
    <xf numFmtId="0" fontId="114" fillId="2" borderId="2" xfId="0" applyFont="1" applyFill="1" applyBorder="1" applyAlignment="1" applyProtection="1">
      <alignment horizontal="left" vertical="center" wrapText="1"/>
      <protection locked="0"/>
    </xf>
    <xf numFmtId="0" fontId="114" fillId="2" borderId="16" xfId="0" applyFont="1" applyFill="1" applyBorder="1" applyAlignment="1" applyProtection="1">
      <alignment horizontal="left" vertical="center" wrapText="1"/>
      <protection locked="0"/>
    </xf>
    <xf numFmtId="0" fontId="114" fillId="2" borderId="9" xfId="0" applyFont="1" applyFill="1" applyBorder="1" applyAlignment="1" applyProtection="1">
      <alignment horizontal="left" vertical="center" wrapText="1"/>
      <protection locked="0"/>
    </xf>
    <xf numFmtId="0" fontId="114" fillId="2" borderId="1" xfId="0" applyFont="1" applyFill="1" applyBorder="1" applyAlignment="1" applyProtection="1">
      <alignment horizontal="left" vertical="center" wrapText="1"/>
      <protection locked="0"/>
    </xf>
    <xf numFmtId="0" fontId="114" fillId="2" borderId="18" xfId="0" applyFont="1" applyFill="1" applyBorder="1" applyAlignment="1" applyProtection="1">
      <alignment horizontal="left" vertical="center" wrapText="1"/>
      <protection locked="0"/>
    </xf>
    <xf numFmtId="178" fontId="65" fillId="0" borderId="6" xfId="0" applyNumberFormat="1" applyFont="1" applyFill="1" applyBorder="1" applyAlignment="1" applyProtection="1">
      <alignment horizontal="center" vertical="center" wrapText="1" shrinkToFit="1"/>
    </xf>
    <xf numFmtId="178" fontId="65" fillId="0" borderId="22" xfId="0" applyNumberFormat="1" applyFont="1" applyFill="1" applyBorder="1" applyAlignment="1" applyProtection="1">
      <alignment horizontal="center" vertical="center" wrapText="1" shrinkToFit="1"/>
    </xf>
    <xf numFmtId="178" fontId="65" fillId="0" borderId="7" xfId="0" applyNumberFormat="1" applyFont="1" applyFill="1" applyBorder="1" applyAlignment="1" applyProtection="1">
      <alignment horizontal="center" vertical="center" shrinkToFit="1"/>
    </xf>
    <xf numFmtId="178" fontId="65" fillId="0" borderId="16" xfId="0" applyNumberFormat="1" applyFont="1" applyFill="1" applyBorder="1" applyAlignment="1" applyProtection="1">
      <alignment horizontal="center" vertical="center" shrinkToFit="1"/>
    </xf>
    <xf numFmtId="178" fontId="65" fillId="0" borderId="9" xfId="0" applyNumberFormat="1" applyFont="1" applyFill="1" applyBorder="1" applyAlignment="1" applyProtection="1">
      <alignment horizontal="center" vertical="center" shrinkToFit="1"/>
    </xf>
    <xf numFmtId="178" fontId="65" fillId="0" borderId="18" xfId="0" applyNumberFormat="1" applyFont="1" applyFill="1" applyBorder="1" applyAlignment="1" applyProtection="1">
      <alignment horizontal="center" vertical="center" shrinkToFit="1"/>
    </xf>
    <xf numFmtId="178" fontId="65" fillId="0" borderId="13" xfId="0" applyNumberFormat="1" applyFont="1" applyFill="1" applyBorder="1" applyAlignment="1" applyProtection="1">
      <alignment horizontal="center" vertical="center" shrinkToFit="1"/>
    </xf>
    <xf numFmtId="178" fontId="65" fillId="0" borderId="14" xfId="0" applyNumberFormat="1" applyFont="1" applyFill="1" applyBorder="1" applyAlignment="1" applyProtection="1">
      <alignment horizontal="center" vertical="center" shrinkToFit="1"/>
    </xf>
    <xf numFmtId="0" fontId="42" fillId="0" borderId="3" xfId="0" applyFont="1" applyFill="1" applyBorder="1" applyAlignment="1" applyProtection="1">
      <alignment horizontal="center" vertical="center" wrapText="1"/>
    </xf>
    <xf numFmtId="0" fontId="95" fillId="2" borderId="7" xfId="0" applyFont="1" applyFill="1" applyBorder="1" applyAlignment="1" applyProtection="1">
      <alignment horizontal="left" vertical="center" wrapText="1"/>
      <protection locked="0"/>
    </xf>
    <xf numFmtId="0" fontId="95" fillId="2" borderId="2" xfId="0" applyFont="1" applyFill="1" applyBorder="1" applyAlignment="1" applyProtection="1">
      <alignment horizontal="left" vertical="center" wrapText="1"/>
      <protection locked="0"/>
    </xf>
    <xf numFmtId="0" fontId="95" fillId="2" borderId="16" xfId="0" applyFont="1" applyFill="1" applyBorder="1" applyAlignment="1" applyProtection="1">
      <alignment horizontal="left" vertical="center" wrapText="1"/>
      <protection locked="0"/>
    </xf>
    <xf numFmtId="0" fontId="95" fillId="2" borderId="8" xfId="0" applyFont="1" applyFill="1" applyBorder="1" applyAlignment="1" applyProtection="1">
      <alignment horizontal="left" vertical="center" wrapText="1"/>
      <protection locked="0"/>
    </xf>
    <xf numFmtId="0" fontId="95" fillId="2" borderId="0" xfId="0" applyFont="1" applyFill="1" applyBorder="1" applyAlignment="1" applyProtection="1">
      <alignment horizontal="left" vertical="center" wrapText="1"/>
      <protection locked="0"/>
    </xf>
    <xf numFmtId="0" fontId="95" fillId="2" borderId="17" xfId="0" applyFont="1" applyFill="1" applyBorder="1" applyAlignment="1" applyProtection="1">
      <alignment horizontal="left" vertical="center" wrapText="1"/>
      <protection locked="0"/>
    </xf>
    <xf numFmtId="0" fontId="95" fillId="2" borderId="9" xfId="0" applyFont="1" applyFill="1" applyBorder="1" applyAlignment="1" applyProtection="1">
      <alignment horizontal="left" vertical="center" wrapText="1"/>
      <protection locked="0"/>
    </xf>
    <xf numFmtId="0" fontId="95" fillId="2" borderId="1" xfId="0" applyFont="1" applyFill="1" applyBorder="1" applyAlignment="1" applyProtection="1">
      <alignment horizontal="left" vertical="center" wrapText="1"/>
      <protection locked="0"/>
    </xf>
    <xf numFmtId="0" fontId="95"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2" fillId="0" borderId="2" xfId="0" applyFont="1" applyFill="1" applyBorder="1" applyAlignment="1" applyProtection="1">
      <alignment horizontal="distributed" vertical="center" wrapText="1" indent="1"/>
    </xf>
    <xf numFmtId="0" fontId="72" fillId="0" borderId="0" xfId="0" applyFont="1" applyFill="1" applyBorder="1" applyAlignment="1" applyProtection="1">
      <alignment horizontal="distributed" vertical="center" wrapText="1" indent="1"/>
    </xf>
    <xf numFmtId="0" fontId="72" fillId="0" borderId="1" xfId="0" applyFont="1" applyFill="1" applyBorder="1" applyAlignment="1" applyProtection="1">
      <alignment horizontal="distributed" vertical="center" wrapText="1" indent="1"/>
    </xf>
    <xf numFmtId="0" fontId="97" fillId="6" borderId="7" xfId="0" applyFont="1" applyFill="1" applyBorder="1" applyAlignment="1" applyProtection="1">
      <alignment horizontal="center" vertical="center" wrapText="1"/>
      <protection locked="0"/>
    </xf>
    <xf numFmtId="0" fontId="97" fillId="6" borderId="2" xfId="0" applyFont="1" applyFill="1" applyBorder="1" applyAlignment="1" applyProtection="1">
      <alignment horizontal="center" vertical="center" wrapText="1"/>
      <protection locked="0"/>
    </xf>
    <xf numFmtId="0" fontId="97" fillId="6" borderId="16" xfId="0" applyFont="1" applyFill="1" applyBorder="1" applyAlignment="1" applyProtection="1">
      <alignment horizontal="center" vertical="center" wrapText="1"/>
      <protection locked="0"/>
    </xf>
    <xf numFmtId="0" fontId="97" fillId="6" borderId="9" xfId="0" applyFont="1" applyFill="1" applyBorder="1" applyAlignment="1" applyProtection="1">
      <alignment horizontal="center" vertical="center" wrapText="1"/>
      <protection locked="0"/>
    </xf>
    <xf numFmtId="0" fontId="97" fillId="6" borderId="1" xfId="0" applyFont="1" applyFill="1" applyBorder="1" applyAlignment="1" applyProtection="1">
      <alignment horizontal="center" vertical="center" wrapText="1"/>
      <protection locked="0"/>
    </xf>
    <xf numFmtId="0" fontId="97" fillId="6" borderId="18" xfId="0" applyFont="1" applyFill="1" applyBorder="1" applyAlignment="1" applyProtection="1">
      <alignment horizontal="center" vertical="center" wrapText="1"/>
      <protection locked="0"/>
    </xf>
    <xf numFmtId="0" fontId="41" fillId="6" borderId="3" xfId="0" applyFont="1" applyFill="1" applyBorder="1" applyAlignment="1" applyProtection="1">
      <alignment horizontal="center" vertical="center"/>
    </xf>
    <xf numFmtId="0" fontId="65" fillId="0" borderId="7" xfId="0" applyFont="1" applyFill="1" applyBorder="1" applyAlignment="1" applyProtection="1">
      <alignment horizontal="center" vertical="center"/>
    </xf>
    <xf numFmtId="0" fontId="65" fillId="0" borderId="16" xfId="0" applyFont="1" applyFill="1" applyBorder="1" applyAlignment="1" applyProtection="1">
      <alignment horizontal="center" vertical="center"/>
    </xf>
    <xf numFmtId="0" fontId="65" fillId="0" borderId="9" xfId="0" applyFont="1" applyFill="1" applyBorder="1" applyAlignment="1" applyProtection="1">
      <alignment horizontal="center" vertical="center"/>
    </xf>
    <xf numFmtId="0" fontId="65" fillId="0" borderId="18" xfId="0" applyFont="1" applyFill="1" applyBorder="1" applyAlignment="1" applyProtection="1">
      <alignment horizontal="center" vertical="center"/>
    </xf>
    <xf numFmtId="0" fontId="65" fillId="0" borderId="7" xfId="0" applyFont="1" applyFill="1" applyBorder="1" applyAlignment="1" applyProtection="1">
      <alignment horizontal="center" vertical="center" wrapText="1"/>
    </xf>
    <xf numFmtId="0" fontId="65" fillId="0" borderId="2" xfId="0" applyFont="1" applyFill="1" applyBorder="1" applyAlignment="1" applyProtection="1">
      <alignment horizontal="center" vertical="center" wrapText="1"/>
    </xf>
    <xf numFmtId="0" fontId="65" fillId="0" borderId="16" xfId="0" applyFont="1" applyFill="1" applyBorder="1" applyAlignment="1" applyProtection="1">
      <alignment horizontal="center" vertical="center" wrapText="1"/>
    </xf>
    <xf numFmtId="0" fontId="65" fillId="0" borderId="9" xfId="0" applyFont="1" applyFill="1" applyBorder="1" applyAlignment="1" applyProtection="1">
      <alignment horizontal="center" vertical="center" wrapText="1"/>
    </xf>
    <xf numFmtId="0" fontId="65" fillId="0" borderId="1" xfId="0" applyFont="1" applyFill="1" applyBorder="1" applyAlignment="1" applyProtection="1">
      <alignment horizontal="center" vertical="center" wrapText="1"/>
    </xf>
    <xf numFmtId="0" fontId="65" fillId="0" borderId="18" xfId="0" applyFont="1" applyFill="1" applyBorder="1" applyAlignment="1" applyProtection="1">
      <alignment horizontal="center" vertical="center" wrapText="1"/>
    </xf>
    <xf numFmtId="0" fontId="65" fillId="0" borderId="7" xfId="0" applyFont="1" applyFill="1" applyBorder="1" applyAlignment="1" applyProtection="1">
      <alignment horizontal="center" vertical="center" wrapText="1" shrinkToFit="1"/>
    </xf>
    <xf numFmtId="0" fontId="65" fillId="0" borderId="16" xfId="0" applyFont="1" applyFill="1" applyBorder="1" applyAlignment="1" applyProtection="1">
      <alignment horizontal="center" vertical="center" wrapText="1" shrinkToFit="1"/>
    </xf>
    <xf numFmtId="0" fontId="65" fillId="0" borderId="9" xfId="0" applyFont="1" applyFill="1" applyBorder="1" applyAlignment="1" applyProtection="1">
      <alignment horizontal="center" vertical="center" wrapText="1" shrinkToFit="1"/>
    </xf>
    <xf numFmtId="0" fontId="65" fillId="0" borderId="18" xfId="0" applyFont="1" applyFill="1" applyBorder="1" applyAlignment="1" applyProtection="1">
      <alignment horizontal="center" vertical="center" wrapText="1" shrinkToFit="1"/>
    </xf>
    <xf numFmtId="0" fontId="36" fillId="0" borderId="0" xfId="0" applyFont="1" applyFill="1" applyBorder="1" applyAlignment="1" applyProtection="1">
      <alignment horizontal="center" vertical="center"/>
    </xf>
    <xf numFmtId="0" fontId="110" fillId="0" borderId="0" xfId="0" applyFont="1" applyFill="1" applyBorder="1" applyAlignment="1" applyProtection="1">
      <alignment horizontal="center" vertical="center"/>
      <protection locked="0"/>
    </xf>
    <xf numFmtId="0" fontId="42" fillId="0" borderId="7" xfId="0" applyFont="1" applyFill="1" applyBorder="1" applyAlignment="1" applyProtection="1">
      <alignment horizontal="center" vertical="center" wrapText="1" shrinkToFit="1"/>
    </xf>
    <xf numFmtId="0" fontId="42" fillId="0" borderId="2" xfId="0" applyFont="1" applyFill="1" applyBorder="1" applyAlignment="1" applyProtection="1">
      <alignment horizontal="center" vertical="center" wrapText="1" shrinkToFit="1"/>
    </xf>
    <xf numFmtId="0" fontId="42" fillId="0" borderId="9" xfId="0" applyFont="1" applyFill="1" applyBorder="1" applyAlignment="1" applyProtection="1">
      <alignment horizontal="center" vertical="center" wrapText="1" shrinkToFit="1"/>
    </xf>
    <xf numFmtId="0" fontId="42"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176" fontId="108" fillId="2" borderId="3" xfId="0" applyNumberFormat="1" applyFont="1" applyFill="1" applyBorder="1" applyAlignment="1" applyProtection="1">
      <alignment horizontal="center" vertical="center" wrapText="1"/>
      <protection locked="0"/>
    </xf>
    <xf numFmtId="0" fontId="13" fillId="10" borderId="0" xfId="0" applyFont="1" applyFill="1" applyAlignment="1" applyProtection="1">
      <alignment horizontal="left" vertical="center" wrapTex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115" fillId="2" borderId="12" xfId="0" applyFont="1" applyFill="1" applyBorder="1" applyAlignment="1" applyProtection="1">
      <alignment horizontal="center" vertical="center"/>
      <protection locked="0"/>
    </xf>
    <xf numFmtId="0" fontId="115" fillId="2" borderId="10" xfId="0" applyFont="1" applyFill="1" applyBorder="1" applyAlignment="1" applyProtection="1">
      <alignment horizontal="center" vertical="center"/>
      <protection locked="0"/>
    </xf>
    <xf numFmtId="0" fontId="50" fillId="0" borderId="7" xfId="0" applyFont="1" applyFill="1" applyBorder="1" applyAlignment="1" applyProtection="1">
      <alignment horizontal="center" vertical="center" wrapText="1"/>
    </xf>
    <xf numFmtId="0" fontId="50" fillId="0" borderId="16" xfId="0" applyFont="1" applyFill="1" applyBorder="1" applyAlignment="1" applyProtection="1">
      <alignment horizontal="center" vertical="center"/>
    </xf>
    <xf numFmtId="0" fontId="50" fillId="0" borderId="8" xfId="0" applyFont="1" applyFill="1" applyBorder="1" applyAlignment="1" applyProtection="1">
      <alignment horizontal="center" vertical="center"/>
    </xf>
    <xf numFmtId="0" fontId="50" fillId="0" borderId="17" xfId="0" applyFont="1" applyFill="1" applyBorder="1" applyAlignment="1" applyProtection="1">
      <alignment horizontal="center" vertical="center"/>
    </xf>
    <xf numFmtId="0" fontId="50" fillId="0" borderId="9" xfId="0" applyFont="1" applyFill="1" applyBorder="1" applyAlignment="1" applyProtection="1">
      <alignment horizontal="center" vertical="center"/>
    </xf>
    <xf numFmtId="0" fontId="50" fillId="0" borderId="18" xfId="0" applyFont="1" applyFill="1" applyBorder="1" applyAlignment="1" applyProtection="1">
      <alignment horizontal="center" vertical="center"/>
    </xf>
    <xf numFmtId="0" fontId="36" fillId="0" borderId="3" xfId="0" applyFont="1" applyFill="1" applyBorder="1" applyAlignment="1" applyProtection="1">
      <alignment horizontal="distributed" vertical="center" indent="1"/>
    </xf>
    <xf numFmtId="176" fontId="0" fillId="2" borderId="3" xfId="0" applyNumberFormat="1" applyFill="1" applyBorder="1" applyAlignment="1" applyProtection="1">
      <alignment horizontal="center" vertical="center"/>
    </xf>
    <xf numFmtId="0" fontId="36" fillId="0" borderId="3" xfId="0" applyFont="1" applyFill="1" applyBorder="1" applyAlignment="1" applyProtection="1">
      <alignment horizontal="distributed" vertical="center" wrapText="1" indent="1"/>
    </xf>
    <xf numFmtId="0" fontId="111" fillId="2" borderId="7" xfId="0" applyFont="1" applyFill="1" applyBorder="1" applyAlignment="1" applyProtection="1">
      <alignment vertical="center"/>
      <protection locked="0"/>
    </xf>
    <xf numFmtId="0" fontId="111" fillId="2" borderId="2" xfId="0" applyFont="1" applyFill="1" applyBorder="1" applyAlignment="1" applyProtection="1">
      <alignment vertical="center"/>
      <protection locked="0"/>
    </xf>
    <xf numFmtId="0" fontId="111" fillId="2" borderId="16" xfId="0" applyFont="1" applyFill="1" applyBorder="1" applyAlignment="1" applyProtection="1">
      <alignment vertical="center"/>
      <protection locked="0"/>
    </xf>
    <xf numFmtId="0" fontId="111" fillId="2" borderId="8" xfId="0" applyFont="1" applyFill="1" applyBorder="1" applyAlignment="1" applyProtection="1">
      <alignment vertical="center"/>
      <protection locked="0"/>
    </xf>
    <xf numFmtId="0" fontId="111" fillId="2" borderId="0" xfId="0" applyFont="1" applyFill="1" applyBorder="1" applyAlignment="1" applyProtection="1">
      <alignment vertical="center"/>
      <protection locked="0"/>
    </xf>
    <xf numFmtId="0" fontId="111" fillId="2" borderId="17" xfId="0" applyFont="1" applyFill="1" applyBorder="1" applyAlignment="1" applyProtection="1">
      <alignment vertical="center"/>
      <protection locked="0"/>
    </xf>
    <xf numFmtId="0" fontId="111" fillId="2" borderId="9" xfId="0" applyFont="1" applyFill="1" applyBorder="1" applyAlignment="1" applyProtection="1">
      <alignment vertical="center"/>
      <protection locked="0"/>
    </xf>
    <xf numFmtId="0" fontId="111" fillId="2" borderId="1" xfId="0" applyFont="1" applyFill="1" applyBorder="1" applyAlignment="1" applyProtection="1">
      <alignment vertical="center"/>
      <protection locked="0"/>
    </xf>
    <xf numFmtId="0" fontId="111" fillId="2" borderId="18" xfId="0" applyFont="1" applyFill="1" applyBorder="1" applyAlignment="1" applyProtection="1">
      <alignment vertical="center"/>
      <protection locked="0"/>
    </xf>
    <xf numFmtId="0" fontId="72" fillId="0" borderId="3" xfId="0" applyFont="1" applyFill="1" applyBorder="1" applyAlignment="1" applyProtection="1">
      <alignment horizontal="distributed" vertical="center" wrapText="1" indent="1"/>
    </xf>
    <xf numFmtId="0" fontId="97"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0" fillId="0" borderId="3" xfId="0" applyFont="1" applyFill="1" applyBorder="1" applyAlignment="1" applyProtection="1">
      <alignment horizontal="center" vertical="center" wrapText="1"/>
    </xf>
    <xf numFmtId="0" fontId="95" fillId="6" borderId="7" xfId="0" applyFont="1" applyFill="1" applyBorder="1" applyAlignment="1" applyProtection="1">
      <alignment horizontal="center" vertical="center"/>
      <protection locked="0"/>
    </xf>
    <xf numFmtId="0" fontId="95" fillId="6" borderId="2" xfId="0" applyFont="1" applyFill="1" applyBorder="1" applyAlignment="1" applyProtection="1">
      <alignment horizontal="center" vertical="center"/>
      <protection locked="0"/>
    </xf>
    <xf numFmtId="0" fontId="95" fillId="6" borderId="16" xfId="0" applyFont="1" applyFill="1" applyBorder="1" applyAlignment="1" applyProtection="1">
      <alignment horizontal="center" vertical="center"/>
      <protection locked="0"/>
    </xf>
    <xf numFmtId="0" fontId="95" fillId="6" borderId="8" xfId="0" applyFont="1" applyFill="1" applyBorder="1" applyAlignment="1" applyProtection="1">
      <alignment horizontal="center" vertical="center"/>
      <protection locked="0"/>
    </xf>
    <xf numFmtId="0" fontId="95" fillId="6" borderId="0" xfId="0" applyFont="1" applyFill="1" applyBorder="1" applyAlignment="1" applyProtection="1">
      <alignment horizontal="center" vertical="center"/>
      <protection locked="0"/>
    </xf>
    <xf numFmtId="0" fontId="95" fillId="6" borderId="17" xfId="0" applyFont="1" applyFill="1" applyBorder="1" applyAlignment="1" applyProtection="1">
      <alignment horizontal="center" vertical="center"/>
      <protection locked="0"/>
    </xf>
    <xf numFmtId="0" fontId="95" fillId="6" borderId="9" xfId="0" applyFont="1" applyFill="1" applyBorder="1" applyAlignment="1" applyProtection="1">
      <alignment horizontal="center" vertical="center"/>
      <protection locked="0"/>
    </xf>
    <xf numFmtId="0" fontId="95" fillId="6" borderId="1" xfId="0" applyFont="1" applyFill="1" applyBorder="1" applyAlignment="1" applyProtection="1">
      <alignment horizontal="center" vertical="center"/>
      <protection locked="0"/>
    </xf>
    <xf numFmtId="0" fontId="95" fillId="6" borderId="18" xfId="0" applyFont="1" applyFill="1" applyBorder="1" applyAlignment="1" applyProtection="1">
      <alignment horizontal="center" vertical="center"/>
      <protection locked="0"/>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65" fillId="0" borderId="3" xfId="0" applyFont="1" applyFill="1" applyBorder="1" applyAlignment="1" applyProtection="1">
      <alignment horizontal="distributed" vertical="center" wrapText="1" indent="1"/>
    </xf>
    <xf numFmtId="0" fontId="65" fillId="0" borderId="3" xfId="0" applyFont="1" applyFill="1" applyBorder="1" applyAlignment="1" applyProtection="1">
      <alignment horizontal="distributed" vertical="center" indent="1"/>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176" fontId="59" fillId="9" borderId="7" xfId="13" applyNumberFormat="1" applyFont="1" applyFill="1" applyBorder="1" applyAlignment="1" applyProtection="1">
      <alignment horizontal="center" vertical="center"/>
    </xf>
    <xf numFmtId="176" fontId="59" fillId="9" borderId="8" xfId="13" applyNumberFormat="1" applyFont="1" applyFill="1" applyBorder="1" applyAlignment="1" applyProtection="1">
      <alignment horizontal="center" vertical="center"/>
    </xf>
    <xf numFmtId="176" fontId="59" fillId="9" borderId="9" xfId="13" applyNumberFormat="1" applyFont="1" applyFill="1" applyBorder="1" applyAlignment="1" applyProtection="1">
      <alignment horizontal="center" vertical="center"/>
    </xf>
    <xf numFmtId="176" fontId="78" fillId="9" borderId="2" xfId="0" applyNumberFormat="1" applyFont="1" applyFill="1" applyBorder="1" applyAlignment="1" applyProtection="1">
      <alignment horizontal="center" vertical="center"/>
      <protection locked="0"/>
    </xf>
    <xf numFmtId="176" fontId="78" fillId="9" borderId="0" xfId="0" applyNumberFormat="1" applyFont="1" applyFill="1" applyBorder="1" applyAlignment="1" applyProtection="1">
      <alignment horizontal="center" vertical="center"/>
      <protection locked="0"/>
    </xf>
    <xf numFmtId="176" fontId="78" fillId="9" borderId="1" xfId="0" applyNumberFormat="1" applyFont="1" applyFill="1" applyBorder="1" applyAlignment="1" applyProtection="1">
      <alignment horizontal="center" vertical="center"/>
      <protection locked="0"/>
    </xf>
    <xf numFmtId="176" fontId="59" fillId="9" borderId="16" xfId="13" applyNumberFormat="1" applyFont="1" applyFill="1" applyBorder="1" applyAlignment="1" applyProtection="1">
      <alignment horizontal="center" vertical="center"/>
    </xf>
    <xf numFmtId="176" fontId="59" fillId="9" borderId="17" xfId="13" applyNumberFormat="1" applyFont="1" applyFill="1" applyBorder="1" applyAlignment="1" applyProtection="1">
      <alignment horizontal="center" vertical="center"/>
    </xf>
    <xf numFmtId="176" fontId="59" fillId="9"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136"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78" fillId="9" borderId="2" xfId="0" applyNumberFormat="1" applyFont="1" applyFill="1" applyBorder="1" applyAlignment="1" applyProtection="1">
      <alignment horizontal="center" vertical="center" wrapText="1"/>
      <protection locked="0"/>
    </xf>
    <xf numFmtId="0" fontId="127" fillId="9" borderId="70" xfId="4" applyFont="1" applyFill="1" applyBorder="1" applyAlignment="1" applyProtection="1">
      <alignment horizontal="center" vertical="center" wrapText="1"/>
      <protection locked="0"/>
    </xf>
    <xf numFmtId="0" fontId="127" fillId="9" borderId="14" xfId="4" applyFont="1" applyFill="1" applyBorder="1" applyAlignment="1" applyProtection="1">
      <alignment horizontal="center" vertical="center" wrapText="1"/>
      <protection locked="0"/>
    </xf>
    <xf numFmtId="0" fontId="78" fillId="9" borderId="70" xfId="4" applyFont="1" applyFill="1" applyBorder="1" applyAlignment="1" applyProtection="1">
      <alignment horizontal="center" vertical="center" wrapText="1"/>
    </xf>
    <xf numFmtId="0" fontId="78" fillId="9" borderId="13" xfId="4" applyFont="1" applyFill="1" applyBorder="1" applyAlignment="1" applyProtection="1">
      <alignment horizontal="center" vertical="center" wrapText="1"/>
    </xf>
    <xf numFmtId="0" fontId="78" fillId="9" borderId="14" xfId="4" applyFont="1" applyFill="1" applyBorder="1" applyAlignment="1" applyProtection="1">
      <alignment horizontal="center" vertical="center" wrapText="1"/>
    </xf>
    <xf numFmtId="0" fontId="127" fillId="9" borderId="4" xfId="4" applyFont="1" applyFill="1" applyBorder="1" applyAlignment="1" applyProtection="1">
      <alignment horizontal="center" vertical="center" wrapText="1"/>
      <protection locked="0"/>
    </xf>
    <xf numFmtId="0" fontId="127" fillId="9" borderId="5" xfId="4" applyFont="1" applyFill="1" applyBorder="1" applyAlignment="1" applyProtection="1">
      <alignment horizontal="center" vertical="center" wrapText="1"/>
      <protection locked="0"/>
    </xf>
    <xf numFmtId="0" fontId="137" fillId="9" borderId="36" xfId="4" applyFont="1" applyFill="1" applyBorder="1" applyAlignment="1" applyProtection="1">
      <alignment horizontal="center" vertical="center" wrapText="1"/>
    </xf>
    <xf numFmtId="0" fontId="137" fillId="9" borderId="5" xfId="4" applyFont="1" applyFill="1" applyBorder="1" applyAlignment="1" applyProtection="1">
      <alignment horizontal="center" vertical="center" wrapText="1"/>
    </xf>
    <xf numFmtId="0" fontId="127" fillId="9" borderId="11" xfId="4" applyFont="1" applyFill="1" applyBorder="1" applyAlignment="1" applyProtection="1">
      <alignment horizontal="center" vertical="center" wrapText="1"/>
      <protection locked="0"/>
    </xf>
    <xf numFmtId="0" fontId="127" fillId="9" borderId="22" xfId="4" applyFont="1" applyFill="1" applyBorder="1" applyAlignment="1" applyProtection="1">
      <alignment horizontal="center" vertical="center" wrapText="1"/>
      <protection locked="0"/>
    </xf>
    <xf numFmtId="0" fontId="78" fillId="9" borderId="11" xfId="4" applyFont="1" applyFill="1" applyBorder="1" applyAlignment="1" applyProtection="1">
      <alignment horizontal="center" vertical="center" wrapText="1"/>
    </xf>
    <xf numFmtId="0" fontId="78" fillId="9" borderId="6" xfId="4" applyFont="1" applyFill="1" applyBorder="1" applyAlignment="1" applyProtection="1">
      <alignment horizontal="center" vertical="center" wrapText="1"/>
    </xf>
    <xf numFmtId="0" fontId="78" fillId="9" borderId="22" xfId="4" applyFont="1" applyFill="1" applyBorder="1" applyAlignment="1" applyProtection="1">
      <alignment horizontal="center" vertical="center" wrapText="1"/>
    </xf>
    <xf numFmtId="0" fontId="127" fillId="9" borderId="64" xfId="4" applyFont="1" applyFill="1" applyBorder="1" applyAlignment="1" applyProtection="1">
      <alignment horizontal="center" vertical="center" wrapText="1"/>
      <protection locked="0"/>
    </xf>
    <xf numFmtId="0" fontId="127" fillId="9" borderId="66" xfId="4" applyFont="1" applyFill="1" applyBorder="1" applyAlignment="1" applyProtection="1">
      <alignment horizontal="center" vertical="center" wrapText="1"/>
      <protection locked="0"/>
    </xf>
    <xf numFmtId="0" fontId="78" fillId="9" borderId="64" xfId="4" applyFont="1" applyFill="1" applyBorder="1" applyAlignment="1" applyProtection="1">
      <alignment horizontal="center" vertical="center" wrapText="1"/>
    </xf>
    <xf numFmtId="0" fontId="78" fillId="9" borderId="65" xfId="4" applyFont="1" applyFill="1" applyBorder="1" applyAlignment="1" applyProtection="1">
      <alignment horizontal="center" vertical="center" wrapText="1"/>
    </xf>
    <xf numFmtId="0" fontId="78" fillId="9" borderId="66" xfId="4" applyFont="1" applyFill="1" applyBorder="1" applyAlignment="1" applyProtection="1">
      <alignment horizontal="center" vertical="center" wrapText="1"/>
    </xf>
    <xf numFmtId="0" fontId="78" fillId="9" borderId="68" xfId="4" applyFont="1" applyFill="1" applyBorder="1" applyAlignment="1" applyProtection="1">
      <alignment horizontal="center" vertical="center" wrapText="1"/>
    </xf>
    <xf numFmtId="0" fontId="78" fillId="9" borderId="69" xfId="4" applyFont="1" applyFill="1" applyBorder="1" applyAlignment="1" applyProtection="1">
      <alignment horizontal="center" vertical="center" wrapText="1"/>
    </xf>
    <xf numFmtId="0" fontId="127" fillId="9" borderId="3" xfId="4" applyFont="1" applyFill="1" applyBorder="1" applyAlignment="1" applyProtection="1">
      <alignment horizontal="center" vertical="center" wrapText="1"/>
      <protection locked="0"/>
    </xf>
    <xf numFmtId="0" fontId="137" fillId="9" borderId="3" xfId="4" applyFont="1" applyFill="1" applyBorder="1" applyAlignment="1" applyProtection="1">
      <alignment horizontal="center" vertical="center" wrapText="1"/>
    </xf>
    <xf numFmtId="0" fontId="75"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2" fillId="8" borderId="7" xfId="4" applyFont="1" applyFill="1" applyBorder="1" applyAlignment="1" applyProtection="1">
      <alignment horizontal="center" vertical="center" wrapText="1"/>
    </xf>
    <xf numFmtId="0" fontId="72" fillId="8" borderId="16" xfId="4" applyFont="1" applyFill="1" applyBorder="1" applyAlignment="1" applyProtection="1">
      <alignment horizontal="center" vertical="center" wrapText="1"/>
    </xf>
    <xf numFmtId="0" fontId="72" fillId="8" borderId="9" xfId="4" applyFont="1" applyFill="1" applyBorder="1" applyAlignment="1" applyProtection="1">
      <alignment horizontal="center" vertical="center" wrapText="1"/>
    </xf>
    <xf numFmtId="0" fontId="72" fillId="8" borderId="18" xfId="4" applyFont="1" applyFill="1" applyBorder="1" applyAlignment="1" applyProtection="1">
      <alignment horizontal="center" vertical="center" wrapText="1"/>
    </xf>
    <xf numFmtId="0" fontId="127" fillId="3" borderId="3" xfId="4" applyFont="1" applyFill="1" applyBorder="1" applyAlignment="1" applyProtection="1">
      <alignment horizontal="center" vertical="center"/>
      <protection locked="0"/>
    </xf>
    <xf numFmtId="0" fontId="128" fillId="3" borderId="4" xfId="4" applyFont="1" applyFill="1" applyBorder="1" applyAlignment="1" applyProtection="1">
      <alignment horizontal="center" vertical="center"/>
    </xf>
    <xf numFmtId="0" fontId="128" fillId="3" borderId="36" xfId="4" applyFont="1" applyFill="1" applyBorder="1" applyAlignment="1" applyProtection="1">
      <alignment horizontal="center" vertical="center"/>
    </xf>
    <xf numFmtId="0" fontId="128" fillId="3" borderId="5"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81" fillId="8" borderId="8" xfId="9" applyFont="1" applyFill="1" applyBorder="1" applyAlignment="1" applyProtection="1">
      <alignment horizontal="center" vertical="center" wrapText="1"/>
    </xf>
    <xf numFmtId="0" fontId="81" fillId="8" borderId="17" xfId="9" applyFont="1" applyFill="1" applyBorder="1" applyAlignment="1" applyProtection="1">
      <alignment horizontal="center" vertical="center" wrapText="1"/>
    </xf>
    <xf numFmtId="0" fontId="81" fillId="8" borderId="9" xfId="9" applyFont="1" applyFill="1" applyBorder="1" applyAlignment="1" applyProtection="1">
      <alignment horizontal="center" vertical="center" wrapText="1"/>
    </xf>
    <xf numFmtId="0" fontId="81" fillId="8" borderId="18" xfId="9" applyFont="1" applyFill="1" applyBorder="1" applyAlignment="1" applyProtection="1">
      <alignment horizontal="center" vertical="center" wrapText="1"/>
    </xf>
    <xf numFmtId="0" fontId="108" fillId="2" borderId="12" xfId="6" applyFont="1" applyFill="1" applyBorder="1" applyAlignment="1" applyProtection="1">
      <alignment horizontal="center" vertical="center"/>
      <protection locked="0"/>
    </xf>
    <xf numFmtId="0" fontId="108" fillId="2" borderId="10" xfId="6" applyFont="1" applyFill="1" applyBorder="1" applyAlignment="1" applyProtection="1">
      <alignment horizontal="center" vertical="center"/>
      <protection locked="0"/>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67" fillId="8" borderId="3" xfId="9" applyFont="1" applyFill="1" applyBorder="1" applyAlignment="1" applyProtection="1">
      <alignment horizontal="distributed" vertical="center" indent="1"/>
    </xf>
    <xf numFmtId="0" fontId="79" fillId="2" borderId="7" xfId="6" applyFont="1" applyFill="1" applyBorder="1" applyAlignment="1" applyProtection="1">
      <alignment horizontal="right" vertical="center"/>
      <protection locked="0"/>
    </xf>
    <xf numFmtId="0" fontId="79" fillId="2" borderId="2" xfId="6" applyFont="1" applyFill="1" applyBorder="1" applyAlignment="1" applyProtection="1">
      <alignment horizontal="right" vertical="center"/>
      <protection locked="0"/>
    </xf>
    <xf numFmtId="0" fontId="79" fillId="2" borderId="8" xfId="6" applyFont="1" applyFill="1" applyBorder="1" applyAlignment="1" applyProtection="1">
      <alignment horizontal="right" vertical="center"/>
      <protection locked="0"/>
    </xf>
    <xf numFmtId="0" fontId="79" fillId="2" borderId="0" xfId="6" applyFont="1" applyFill="1" applyBorder="1" applyAlignment="1" applyProtection="1">
      <alignment horizontal="right" vertical="center"/>
      <protection locked="0"/>
    </xf>
    <xf numFmtId="0" fontId="79" fillId="2" borderId="9" xfId="6" applyFont="1" applyFill="1" applyBorder="1" applyAlignment="1" applyProtection="1">
      <alignment horizontal="right" vertical="center"/>
      <protection locked="0"/>
    </xf>
    <xf numFmtId="0" fontId="79" fillId="2" borderId="1" xfId="6" applyFont="1" applyFill="1" applyBorder="1" applyAlignment="1" applyProtection="1">
      <alignment horizontal="right" vertical="center"/>
      <protection locked="0"/>
    </xf>
    <xf numFmtId="0" fontId="107" fillId="2" borderId="2" xfId="6" applyFont="1" applyFill="1" applyBorder="1" applyAlignment="1" applyProtection="1">
      <alignment horizontal="center" vertical="center"/>
      <protection locked="0"/>
    </xf>
    <xf numFmtId="0" fontId="107" fillId="2" borderId="0" xfId="6" applyFont="1" applyFill="1" applyBorder="1" applyAlignment="1" applyProtection="1">
      <alignment horizontal="center" vertical="center"/>
      <protection locked="0"/>
    </xf>
    <xf numFmtId="0" fontId="107" fillId="2" borderId="1" xfId="6" applyFont="1" applyFill="1" applyBorder="1" applyAlignment="1" applyProtection="1">
      <alignment horizontal="center" vertical="center"/>
      <protection locked="0"/>
    </xf>
    <xf numFmtId="0" fontId="67" fillId="2" borderId="2" xfId="6" applyFont="1" applyFill="1" applyBorder="1" applyAlignment="1" applyProtection="1">
      <alignment horizontal="left" vertical="center"/>
    </xf>
    <xf numFmtId="0" fontId="67" fillId="2" borderId="16" xfId="6" applyFont="1" applyFill="1" applyBorder="1" applyAlignment="1" applyProtection="1">
      <alignment horizontal="left" vertical="center"/>
    </xf>
    <xf numFmtId="0" fontId="67" fillId="2" borderId="0" xfId="6" applyFont="1" applyFill="1" applyBorder="1" applyAlignment="1" applyProtection="1">
      <alignment horizontal="left" vertical="center"/>
    </xf>
    <xf numFmtId="0" fontId="67" fillId="2" borderId="17" xfId="6" applyFont="1" applyFill="1" applyBorder="1" applyAlignment="1" applyProtection="1">
      <alignment horizontal="left" vertical="center"/>
    </xf>
    <xf numFmtId="0" fontId="67" fillId="2" borderId="1" xfId="6" applyFont="1" applyFill="1" applyBorder="1" applyAlignment="1" applyProtection="1">
      <alignment horizontal="left" vertical="center"/>
    </xf>
    <xf numFmtId="0" fontId="67" fillId="2" borderId="18" xfId="6" applyFont="1" applyFill="1" applyBorder="1" applyAlignment="1" applyProtection="1">
      <alignment horizontal="left" vertical="center"/>
    </xf>
    <xf numFmtId="0" fontId="67" fillId="8" borderId="7" xfId="9" applyFont="1" applyFill="1" applyBorder="1" applyAlignment="1" applyProtection="1">
      <alignment horizontal="distributed" vertical="center" wrapText="1" indent="1"/>
    </xf>
    <xf numFmtId="0" fontId="67" fillId="8" borderId="16" xfId="9" applyFont="1" applyFill="1" applyBorder="1" applyAlignment="1" applyProtection="1">
      <alignment horizontal="distributed" vertical="center" wrapText="1" indent="1"/>
    </xf>
    <xf numFmtId="0" fontId="67" fillId="8" borderId="8" xfId="9" applyFont="1" applyFill="1" applyBorder="1" applyAlignment="1" applyProtection="1">
      <alignment horizontal="distributed" vertical="center" wrapText="1" indent="1"/>
    </xf>
    <xf numFmtId="0" fontId="67" fillId="8" borderId="17" xfId="9" applyFont="1" applyFill="1" applyBorder="1" applyAlignment="1" applyProtection="1">
      <alignment horizontal="distributed" vertical="center" wrapText="1" indent="1"/>
    </xf>
    <xf numFmtId="0" fontId="67" fillId="2" borderId="7" xfId="6" applyFont="1" applyFill="1" applyBorder="1" applyAlignment="1" applyProtection="1">
      <alignment horizontal="left" vertical="center" wrapText="1"/>
    </xf>
    <xf numFmtId="0" fontId="67" fillId="2" borderId="2" xfId="6" applyFont="1" applyFill="1" applyBorder="1" applyAlignment="1" applyProtection="1">
      <alignment horizontal="left" vertical="center" wrapText="1"/>
    </xf>
    <xf numFmtId="0" fontId="67" fillId="2" borderId="16" xfId="6" applyFont="1" applyFill="1" applyBorder="1" applyAlignment="1" applyProtection="1">
      <alignment horizontal="left" vertical="center" wrapText="1"/>
    </xf>
    <xf numFmtId="0" fontId="67" fillId="2" borderId="9" xfId="6" applyFont="1" applyFill="1" applyBorder="1" applyAlignment="1" applyProtection="1">
      <alignment horizontal="left" vertical="center" wrapText="1"/>
    </xf>
    <xf numFmtId="0" fontId="67" fillId="2" borderId="1" xfId="6" applyFont="1" applyFill="1" applyBorder="1" applyAlignment="1" applyProtection="1">
      <alignment horizontal="left" vertical="center" wrapText="1"/>
    </xf>
    <xf numFmtId="0" fontId="67" fillId="2" borderId="18" xfId="6" applyFont="1" applyFill="1" applyBorder="1" applyAlignment="1" applyProtection="1">
      <alignment horizontal="left" vertical="center" wrapText="1"/>
    </xf>
    <xf numFmtId="0" fontId="75"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90" fillId="8" borderId="7" xfId="9" applyFont="1" applyFill="1" applyBorder="1" applyAlignment="1" applyProtection="1">
      <alignment horizontal="distributed" vertical="center" wrapText="1" indent="1"/>
    </xf>
    <xf numFmtId="0" fontId="90" fillId="8" borderId="16" xfId="9" applyFont="1" applyFill="1" applyBorder="1" applyAlignment="1" applyProtection="1">
      <alignment horizontal="distributed" vertical="center" wrapText="1" indent="1"/>
    </xf>
    <xf numFmtId="0" fontId="90" fillId="8" borderId="8" xfId="9" applyFont="1" applyFill="1" applyBorder="1" applyAlignment="1" applyProtection="1">
      <alignment horizontal="distributed" vertical="center" wrapText="1" indent="1"/>
    </xf>
    <xf numFmtId="0" fontId="90" fillId="8" borderId="17" xfId="9" applyFont="1" applyFill="1" applyBorder="1" applyAlignment="1" applyProtection="1">
      <alignment horizontal="distributed" vertical="center" wrapText="1" indent="1"/>
    </xf>
    <xf numFmtId="0" fontId="90" fillId="8" borderId="9" xfId="9" applyFont="1" applyFill="1" applyBorder="1" applyAlignment="1" applyProtection="1">
      <alignment horizontal="distributed" vertical="center" wrapText="1" indent="1"/>
    </xf>
    <xf numFmtId="0" fontId="90" fillId="8" borderId="18" xfId="9" applyFont="1" applyFill="1" applyBorder="1" applyAlignment="1" applyProtection="1">
      <alignment horizontal="distributed" vertical="center" wrapText="1" indent="1"/>
    </xf>
    <xf numFmtId="0" fontId="97" fillId="3" borderId="7" xfId="4" applyFont="1" applyFill="1" applyBorder="1" applyAlignment="1" applyProtection="1">
      <alignment horizontal="center" vertical="center"/>
      <protection locked="0"/>
    </xf>
    <xf numFmtId="0" fontId="97" fillId="3" borderId="16" xfId="4" applyFont="1" applyFill="1" applyBorder="1" applyAlignment="1" applyProtection="1">
      <alignment horizontal="center" vertical="center"/>
      <protection locked="0"/>
    </xf>
    <xf numFmtId="0" fontId="97" fillId="3" borderId="8" xfId="4" applyFont="1" applyFill="1" applyBorder="1" applyAlignment="1" applyProtection="1">
      <alignment horizontal="center" vertical="center"/>
      <protection locked="0"/>
    </xf>
    <xf numFmtId="0" fontId="97" fillId="3" borderId="17" xfId="4" applyFont="1" applyFill="1" applyBorder="1" applyAlignment="1" applyProtection="1">
      <alignment horizontal="center" vertical="center"/>
      <protection locked="0"/>
    </xf>
    <xf numFmtId="0" fontId="97" fillId="3" borderId="9" xfId="4" applyFont="1" applyFill="1" applyBorder="1" applyAlignment="1" applyProtection="1">
      <alignment horizontal="center" vertical="center"/>
      <protection locked="0"/>
    </xf>
    <xf numFmtId="0" fontId="97" fillId="3" borderId="18" xfId="4" applyFont="1" applyFill="1" applyBorder="1" applyAlignment="1" applyProtection="1">
      <alignment horizontal="center" vertical="center"/>
      <protection locked="0"/>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57" fillId="8" borderId="0" xfId="9" applyFont="1" applyFill="1" applyAlignment="1" applyProtection="1">
      <alignment horizontal="center" vertical="center"/>
    </xf>
    <xf numFmtId="0" fontId="52" fillId="8" borderId="7" xfId="9" applyFont="1" applyFill="1" applyBorder="1" applyAlignment="1" applyProtection="1">
      <alignment horizontal="distributed" vertical="center" wrapText="1" indent="1"/>
    </xf>
    <xf numFmtId="0" fontId="97" fillId="3" borderId="7" xfId="9" applyFont="1" applyFill="1" applyBorder="1" applyAlignment="1" applyProtection="1">
      <alignment horizontal="center" vertical="center"/>
      <protection locked="0"/>
    </xf>
    <xf numFmtId="0" fontId="97" fillId="3" borderId="16" xfId="9" applyFont="1" applyFill="1" applyBorder="1" applyAlignment="1" applyProtection="1">
      <alignment horizontal="center" vertical="center"/>
      <protection locked="0"/>
    </xf>
    <xf numFmtId="0" fontId="97" fillId="3" borderId="8" xfId="9" applyFont="1" applyFill="1" applyBorder="1" applyAlignment="1" applyProtection="1">
      <alignment horizontal="center" vertical="center"/>
      <protection locked="0"/>
    </xf>
    <xf numFmtId="0" fontId="97" fillId="3" borderId="17" xfId="9" applyFont="1" applyFill="1" applyBorder="1" applyAlignment="1" applyProtection="1">
      <alignment horizontal="center" vertical="center"/>
      <protection locked="0"/>
    </xf>
    <xf numFmtId="0" fontId="97" fillId="3" borderId="9" xfId="9" applyFont="1" applyFill="1" applyBorder="1" applyAlignment="1" applyProtection="1">
      <alignment horizontal="center" vertical="center"/>
      <protection locked="0"/>
    </xf>
    <xf numFmtId="0" fontId="97" fillId="3" borderId="18" xfId="9" applyFont="1" applyFill="1" applyBorder="1" applyAlignment="1" applyProtection="1">
      <alignment horizontal="center" vertical="center"/>
      <protection locked="0"/>
    </xf>
    <xf numFmtId="0" fontId="70" fillId="10" borderId="0" xfId="0" applyFont="1" applyFill="1" applyAlignment="1" applyProtection="1">
      <alignment horizontal="left" vertical="center" wrapText="1"/>
    </xf>
    <xf numFmtId="0" fontId="36" fillId="0" borderId="8" xfId="0" applyFont="1" applyFill="1" applyBorder="1" applyAlignment="1" applyProtection="1">
      <alignment horizontal="center" vertical="center" wrapText="1"/>
    </xf>
    <xf numFmtId="0" fontId="36" fillId="0" borderId="17" xfId="0" applyFont="1" applyFill="1" applyBorder="1" applyAlignment="1" applyProtection="1">
      <alignment horizontal="center" vertical="center" wrapText="1"/>
    </xf>
    <xf numFmtId="0" fontId="36" fillId="0" borderId="9" xfId="0" applyFont="1" applyFill="1" applyBorder="1" applyAlignment="1" applyProtection="1">
      <alignment horizontal="center" vertical="center" wrapText="1"/>
    </xf>
    <xf numFmtId="0" fontId="36" fillId="0" borderId="18" xfId="0" applyFont="1" applyFill="1" applyBorder="1" applyAlignment="1" applyProtection="1">
      <alignment horizontal="center" vertical="center" wrapText="1"/>
    </xf>
    <xf numFmtId="0" fontId="108" fillId="2" borderId="5"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70" fillId="0" borderId="0" xfId="0" applyFont="1" applyFill="1" applyAlignment="1" applyProtection="1">
      <alignment horizontal="left" vertical="center" wrapText="1"/>
    </xf>
    <xf numFmtId="0" fontId="0" fillId="0" borderId="3" xfId="0" applyFill="1" applyBorder="1" applyAlignment="1" applyProtection="1">
      <alignment horizontal="distributed" vertical="center" indent="1"/>
    </xf>
    <xf numFmtId="0" fontId="79" fillId="2" borderId="7" xfId="0" applyFont="1" applyFill="1" applyBorder="1" applyAlignment="1" applyProtection="1">
      <alignment horizontal="right" vertical="center"/>
      <protection locked="0"/>
    </xf>
    <xf numFmtId="0" fontId="79" fillId="2" borderId="2" xfId="0" applyFont="1" applyFill="1" applyBorder="1" applyAlignment="1" applyProtection="1">
      <alignment horizontal="right" vertical="center"/>
      <protection locked="0"/>
    </xf>
    <xf numFmtId="0" fontId="79" fillId="2" borderId="8" xfId="0" applyFont="1" applyFill="1" applyBorder="1" applyAlignment="1" applyProtection="1">
      <alignment horizontal="right" vertical="center"/>
      <protection locked="0"/>
    </xf>
    <xf numFmtId="0" fontId="79" fillId="2" borderId="0" xfId="0" applyFont="1" applyFill="1" applyBorder="1" applyAlignment="1" applyProtection="1">
      <alignment horizontal="right" vertical="center"/>
      <protection locked="0"/>
    </xf>
    <xf numFmtId="0" fontId="79" fillId="2" borderId="9" xfId="0" applyFont="1" applyFill="1" applyBorder="1" applyAlignment="1" applyProtection="1">
      <alignment horizontal="right" vertical="center"/>
      <protection locked="0"/>
    </xf>
    <xf numFmtId="0" fontId="79" fillId="2" borderId="1" xfId="0" applyFont="1" applyFill="1" applyBorder="1" applyAlignment="1" applyProtection="1">
      <alignment horizontal="right" vertical="center"/>
      <protection locked="0"/>
    </xf>
    <xf numFmtId="0" fontId="107" fillId="2" borderId="2" xfId="0" applyFont="1" applyFill="1" applyBorder="1" applyAlignment="1" applyProtection="1">
      <alignment horizontal="center" vertical="center"/>
      <protection locked="0"/>
    </xf>
    <xf numFmtId="0" fontId="107" fillId="2" borderId="0" xfId="0" applyFont="1" applyFill="1" applyBorder="1" applyAlignment="1" applyProtection="1">
      <alignment horizontal="center" vertical="center"/>
      <protection locked="0"/>
    </xf>
    <xf numFmtId="0" fontId="107" fillId="2" borderId="1" xfId="0" applyFont="1" applyFill="1" applyBorder="1" applyAlignment="1" applyProtection="1">
      <alignment horizontal="center" vertical="center"/>
      <protection locked="0"/>
    </xf>
    <xf numFmtId="0" fontId="67" fillId="2" borderId="2" xfId="0" applyFont="1" applyFill="1" applyBorder="1" applyAlignment="1" applyProtection="1">
      <alignment horizontal="left" vertical="center"/>
    </xf>
    <xf numFmtId="0" fontId="67" fillId="2" borderId="16" xfId="0" applyFont="1" applyFill="1" applyBorder="1" applyAlignment="1" applyProtection="1">
      <alignment horizontal="left" vertical="center"/>
    </xf>
    <xf numFmtId="0" fontId="67" fillId="2" borderId="0" xfId="0" applyFont="1" applyFill="1" applyBorder="1" applyAlignment="1" applyProtection="1">
      <alignment horizontal="left" vertical="center"/>
    </xf>
    <xf numFmtId="0" fontId="67" fillId="2" borderId="17" xfId="0" applyFont="1" applyFill="1" applyBorder="1" applyAlignment="1" applyProtection="1">
      <alignment horizontal="left" vertical="center"/>
    </xf>
    <xf numFmtId="0" fontId="67" fillId="2" borderId="1" xfId="0" applyFont="1" applyFill="1" applyBorder="1" applyAlignment="1" applyProtection="1">
      <alignment horizontal="left" vertical="center"/>
    </xf>
    <xf numFmtId="0" fontId="67" fillId="2" borderId="18" xfId="0" applyFont="1" applyFill="1" applyBorder="1" applyAlignment="1" applyProtection="1">
      <alignment horizontal="left" vertical="center"/>
    </xf>
    <xf numFmtId="0" fontId="67" fillId="0" borderId="7" xfId="0" applyFont="1" applyFill="1" applyBorder="1" applyAlignment="1" applyProtection="1">
      <alignment horizontal="distributed" vertical="center" wrapText="1" indent="1"/>
    </xf>
    <xf numFmtId="0" fontId="67" fillId="0" borderId="16" xfId="0" applyFont="1" applyFill="1" applyBorder="1" applyAlignment="1" applyProtection="1">
      <alignment horizontal="distributed" vertical="center" wrapText="1" indent="1"/>
    </xf>
    <xf numFmtId="0" fontId="67" fillId="0" borderId="8" xfId="0" applyFont="1" applyFill="1" applyBorder="1" applyAlignment="1" applyProtection="1">
      <alignment horizontal="distributed" vertical="center" wrapText="1" indent="1"/>
    </xf>
    <xf numFmtId="0" fontId="67" fillId="0" borderId="17" xfId="0" applyFont="1" applyFill="1" applyBorder="1" applyAlignment="1" applyProtection="1">
      <alignment horizontal="distributed" vertical="center" wrapText="1" indent="1"/>
    </xf>
    <xf numFmtId="0" fontId="108" fillId="2" borderId="3" xfId="0" applyFont="1" applyFill="1" applyBorder="1" applyAlignment="1" applyProtection="1">
      <alignment horizontal="center" vertical="center" wrapText="1"/>
      <protection locked="0"/>
    </xf>
    <xf numFmtId="0" fontId="75" fillId="7" borderId="0" xfId="0" applyFont="1" applyFill="1" applyAlignment="1" applyProtection="1">
      <alignment horizontal="center" vertical="center" shrinkToFit="1"/>
    </xf>
    <xf numFmtId="0" fontId="0" fillId="0" borderId="3" xfId="0" applyFont="1" applyFill="1" applyBorder="1" applyAlignment="1" applyProtection="1">
      <alignment horizontal="distributed" vertical="center" indent="1"/>
    </xf>
    <xf numFmtId="0" fontId="116" fillId="3" borderId="3" xfId="0"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wrapText="1" indent="1"/>
    </xf>
    <xf numFmtId="0" fontId="97"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86" fillId="3" borderId="7" xfId="0" applyFont="1" applyFill="1" applyBorder="1" applyAlignment="1" applyProtection="1">
      <alignment horizontal="left" vertical="center" indent="1"/>
    </xf>
    <xf numFmtId="0" fontId="86" fillId="3" borderId="2" xfId="0" applyFont="1" applyFill="1" applyBorder="1" applyAlignment="1" applyProtection="1">
      <alignment horizontal="left" vertical="center" indent="1"/>
    </xf>
    <xf numFmtId="0" fontId="86" fillId="3" borderId="16" xfId="0" applyFont="1" applyFill="1" applyBorder="1" applyAlignment="1" applyProtection="1">
      <alignment horizontal="left" vertical="center" indent="1"/>
    </xf>
    <xf numFmtId="0" fontId="86" fillId="3" borderId="9" xfId="0" applyFont="1" applyFill="1" applyBorder="1" applyAlignment="1" applyProtection="1">
      <alignment horizontal="left" vertical="center" indent="1"/>
    </xf>
    <xf numFmtId="0" fontId="86" fillId="3" borderId="1" xfId="0" applyFont="1" applyFill="1" applyBorder="1" applyAlignment="1" applyProtection="1">
      <alignment horizontal="left" vertical="center" indent="1"/>
    </xf>
    <xf numFmtId="0" fontId="86" fillId="3" borderId="18" xfId="0" applyFont="1" applyFill="1" applyBorder="1" applyAlignment="1" applyProtection="1">
      <alignment horizontal="left" vertical="center" indent="1"/>
    </xf>
    <xf numFmtId="0" fontId="72" fillId="0" borderId="7" xfId="0" applyFont="1" applyFill="1" applyBorder="1" applyAlignment="1" applyProtection="1">
      <alignment horizontal="center" vertical="center" wrapText="1"/>
    </xf>
    <xf numFmtId="0" fontId="72" fillId="0" borderId="16" xfId="0" applyFont="1" applyFill="1" applyBorder="1" applyAlignment="1" applyProtection="1">
      <alignment horizontal="center" vertical="center" wrapText="1"/>
    </xf>
    <xf numFmtId="0" fontId="72" fillId="0" borderId="8" xfId="0" applyFont="1" applyFill="1" applyBorder="1" applyAlignment="1" applyProtection="1">
      <alignment horizontal="center" vertical="center" wrapText="1"/>
    </xf>
    <xf numFmtId="0" fontId="72" fillId="0" borderId="17" xfId="0" applyFont="1" applyFill="1" applyBorder="1" applyAlignment="1" applyProtection="1">
      <alignment horizontal="center" vertical="center" wrapText="1"/>
    </xf>
    <xf numFmtId="0" fontId="72" fillId="0" borderId="9" xfId="0" applyFont="1" applyFill="1" applyBorder="1" applyAlignment="1" applyProtection="1">
      <alignment horizontal="center" vertical="center" wrapText="1"/>
    </xf>
    <xf numFmtId="0" fontId="72" fillId="0" borderId="18" xfId="0" applyFont="1" applyFill="1" applyBorder="1" applyAlignment="1" applyProtection="1">
      <alignment horizontal="center" vertical="center" wrapText="1"/>
    </xf>
    <xf numFmtId="0" fontId="86" fillId="3" borderId="7" xfId="0" applyFont="1" applyFill="1" applyBorder="1" applyAlignment="1" applyProtection="1">
      <alignment horizontal="left" vertical="center" wrapText="1" indent="1"/>
    </xf>
    <xf numFmtId="0" fontId="86" fillId="3" borderId="2" xfId="0" applyFont="1" applyFill="1" applyBorder="1" applyAlignment="1" applyProtection="1">
      <alignment horizontal="left" vertical="center" wrapText="1" indent="1"/>
    </xf>
    <xf numFmtId="0" fontId="87" fillId="0" borderId="2" xfId="0" applyFont="1" applyBorder="1" applyAlignment="1" applyProtection="1">
      <alignment horizontal="left" vertical="center" wrapText="1" indent="1"/>
    </xf>
    <xf numFmtId="0" fontId="87" fillId="0" borderId="16" xfId="0" applyFont="1" applyBorder="1" applyAlignment="1" applyProtection="1">
      <alignment horizontal="left" vertical="center" wrapText="1" indent="1"/>
    </xf>
    <xf numFmtId="0" fontId="86" fillId="3" borderId="9" xfId="0" applyFont="1" applyFill="1" applyBorder="1" applyAlignment="1" applyProtection="1">
      <alignment horizontal="left" vertical="center" wrapText="1" indent="1"/>
    </xf>
    <xf numFmtId="0" fontId="86" fillId="3" borderId="1" xfId="0" applyFont="1" applyFill="1" applyBorder="1" applyAlignment="1" applyProtection="1">
      <alignment horizontal="left" vertical="center" wrapText="1" indent="1"/>
    </xf>
    <xf numFmtId="0" fontId="87" fillId="0" borderId="1" xfId="0" applyFont="1" applyBorder="1" applyAlignment="1" applyProtection="1">
      <alignment horizontal="left" vertical="center" wrapText="1" indent="1"/>
    </xf>
    <xf numFmtId="0" fontId="87" fillId="0" borderId="18" xfId="0" applyFont="1" applyBorder="1" applyAlignment="1" applyProtection="1">
      <alignment horizontal="left" vertical="center" wrapText="1" indent="1"/>
    </xf>
    <xf numFmtId="0" fontId="86" fillId="3" borderId="16" xfId="0" applyFont="1" applyFill="1" applyBorder="1" applyAlignment="1" applyProtection="1">
      <alignment horizontal="left" vertical="center" wrapText="1" indent="1"/>
    </xf>
    <xf numFmtId="0" fontId="86" fillId="3" borderId="18" xfId="0" applyFont="1" applyFill="1" applyBorder="1" applyAlignment="1" applyProtection="1">
      <alignment horizontal="left" vertical="center" wrapText="1" indent="1"/>
    </xf>
    <xf numFmtId="0" fontId="79" fillId="0" borderId="50" xfId="0" applyFont="1" applyFill="1" applyBorder="1" applyAlignment="1" applyProtection="1">
      <alignment horizontal="center" vertical="center" wrapText="1"/>
    </xf>
    <xf numFmtId="0" fontId="79" fillId="0" borderId="51" xfId="0" applyFont="1" applyFill="1" applyBorder="1" applyAlignment="1" applyProtection="1">
      <alignment horizontal="center" vertical="center" wrapText="1"/>
    </xf>
    <xf numFmtId="0" fontId="79" fillId="0" borderId="52" xfId="0" applyFont="1" applyFill="1" applyBorder="1" applyAlignment="1" applyProtection="1">
      <alignment horizontal="center" vertical="center" wrapText="1"/>
    </xf>
    <xf numFmtId="0" fontId="79" fillId="0" borderId="53" xfId="0" applyFont="1" applyFill="1" applyBorder="1" applyAlignment="1" applyProtection="1">
      <alignment horizontal="center" vertical="center" wrapText="1"/>
    </xf>
    <xf numFmtId="0" fontId="79" fillId="0" borderId="7" xfId="0" applyFont="1" applyFill="1" applyBorder="1" applyAlignment="1" applyProtection="1">
      <alignment horizontal="center" vertical="center" wrapText="1"/>
    </xf>
    <xf numFmtId="0" fontId="79" fillId="0" borderId="16" xfId="0" applyFont="1" applyFill="1" applyBorder="1" applyAlignment="1" applyProtection="1">
      <alignment horizontal="center" vertical="center" wrapText="1"/>
    </xf>
    <xf numFmtId="0" fontId="79" fillId="0" borderId="9" xfId="0" applyFont="1" applyFill="1" applyBorder="1" applyAlignment="1" applyProtection="1">
      <alignment horizontal="center" vertical="center" wrapText="1"/>
    </xf>
    <xf numFmtId="0" fontId="79" fillId="0" borderId="18" xfId="0" applyFont="1" applyFill="1" applyBorder="1" applyAlignment="1" applyProtection="1">
      <alignment horizontal="center" vertical="center" wrapText="1"/>
    </xf>
    <xf numFmtId="0" fontId="79" fillId="0" borderId="3" xfId="0" applyFont="1" applyFill="1" applyBorder="1" applyAlignment="1" applyProtection="1">
      <alignment horizontal="center" vertical="center" wrapText="1"/>
    </xf>
    <xf numFmtId="0" fontId="84" fillId="6" borderId="7" xfId="0" applyFont="1" applyFill="1" applyBorder="1" applyAlignment="1" applyProtection="1">
      <alignment horizontal="center" vertical="center" wrapText="1"/>
      <protection locked="0"/>
    </xf>
    <xf numFmtId="0" fontId="84" fillId="6" borderId="16" xfId="0" applyFont="1" applyFill="1" applyBorder="1" applyAlignment="1" applyProtection="1">
      <alignment horizontal="center" vertical="center" wrapText="1"/>
      <protection locked="0"/>
    </xf>
    <xf numFmtId="0" fontId="84" fillId="6" borderId="9" xfId="0" applyFont="1" applyFill="1" applyBorder="1" applyAlignment="1" applyProtection="1">
      <alignment horizontal="center" vertical="center" wrapText="1"/>
      <protection locked="0"/>
    </xf>
    <xf numFmtId="0" fontId="84" fillId="6" borderId="18" xfId="0" applyFont="1" applyFill="1" applyBorder="1" applyAlignment="1" applyProtection="1">
      <alignment horizontal="center" vertical="center" wrapText="1"/>
      <protection locked="0"/>
    </xf>
    <xf numFmtId="0" fontId="117" fillId="0" borderId="7" xfId="0" applyFont="1" applyFill="1" applyBorder="1" applyAlignment="1" applyProtection="1">
      <alignment horizontal="left" vertical="center" wrapText="1"/>
    </xf>
    <xf numFmtId="0" fontId="117" fillId="0" borderId="2" xfId="0" applyFont="1" applyFill="1" applyBorder="1" applyAlignment="1" applyProtection="1">
      <alignment horizontal="left" vertical="center" wrapText="1"/>
    </xf>
    <xf numFmtId="0" fontId="117" fillId="0" borderId="16" xfId="0" applyFont="1" applyFill="1" applyBorder="1" applyAlignment="1" applyProtection="1">
      <alignment horizontal="left" vertical="center" wrapText="1"/>
    </xf>
    <xf numFmtId="0" fontId="117" fillId="0" borderId="9" xfId="0" applyFont="1" applyFill="1" applyBorder="1" applyAlignment="1" applyProtection="1">
      <alignment horizontal="left" vertical="center" wrapText="1"/>
    </xf>
    <xf numFmtId="0" fontId="117" fillId="0" borderId="1" xfId="0" applyFont="1" applyFill="1" applyBorder="1" applyAlignment="1" applyProtection="1">
      <alignment horizontal="left" vertical="center" wrapText="1"/>
    </xf>
    <xf numFmtId="0" fontId="117" fillId="0" borderId="18" xfId="0" applyFont="1" applyFill="1" applyBorder="1" applyAlignment="1" applyProtection="1">
      <alignment horizontal="left" vertical="center" wrapText="1"/>
    </xf>
    <xf numFmtId="0" fontId="88" fillId="6" borderId="7" xfId="0" applyFont="1" applyFill="1" applyBorder="1" applyAlignment="1" applyProtection="1">
      <alignment horizontal="center" vertical="center" wrapText="1"/>
      <protection locked="0"/>
    </xf>
    <xf numFmtId="0" fontId="88" fillId="6" borderId="2" xfId="0" applyFont="1" applyFill="1" applyBorder="1" applyAlignment="1" applyProtection="1">
      <alignment horizontal="center" vertical="center" wrapText="1"/>
      <protection locked="0"/>
    </xf>
    <xf numFmtId="0" fontId="88" fillId="6" borderId="9" xfId="0" applyFont="1" applyFill="1" applyBorder="1" applyAlignment="1" applyProtection="1">
      <alignment horizontal="center" vertical="center" wrapText="1"/>
      <protection locked="0"/>
    </xf>
    <xf numFmtId="0" fontId="88" fillId="6" borderId="1" xfId="0" applyFont="1" applyFill="1" applyBorder="1" applyAlignment="1" applyProtection="1">
      <alignment horizontal="center" vertical="center" wrapText="1"/>
      <protection locked="0"/>
    </xf>
    <xf numFmtId="0" fontId="38" fillId="0" borderId="16" xfId="0" applyFont="1" applyFill="1" applyBorder="1" applyAlignment="1" applyProtection="1">
      <alignment horizontal="center" vertical="center" wrapText="1"/>
    </xf>
    <xf numFmtId="0" fontId="38" fillId="0" borderId="18" xfId="0" applyFont="1" applyFill="1" applyBorder="1" applyAlignment="1" applyProtection="1">
      <alignment horizontal="center" vertical="center" wrapText="1"/>
    </xf>
    <xf numFmtId="0" fontId="117" fillId="0" borderId="3" xfId="0" applyFont="1" applyFill="1" applyBorder="1" applyAlignment="1" applyProtection="1">
      <alignment horizontal="left" vertical="center" wrapText="1"/>
    </xf>
    <xf numFmtId="0" fontId="101" fillId="0" borderId="7" xfId="0" applyFont="1" applyFill="1" applyBorder="1" applyAlignment="1" applyProtection="1">
      <alignment horizontal="center" vertical="center" wrapText="1"/>
    </xf>
    <xf numFmtId="0" fontId="101" fillId="0" borderId="2" xfId="0" applyFont="1" applyFill="1" applyBorder="1" applyAlignment="1" applyProtection="1">
      <alignment horizontal="center" vertical="center" wrapText="1"/>
    </xf>
    <xf numFmtId="0" fontId="101" fillId="0" borderId="16" xfId="0" applyFont="1" applyFill="1" applyBorder="1" applyAlignment="1" applyProtection="1">
      <alignment horizontal="center" vertical="center" wrapText="1"/>
    </xf>
    <xf numFmtId="0" fontId="101" fillId="0" borderId="9" xfId="0" applyFont="1" applyFill="1" applyBorder="1" applyAlignment="1" applyProtection="1">
      <alignment horizontal="center" vertical="center" wrapText="1"/>
    </xf>
    <xf numFmtId="0" fontId="101" fillId="0" borderId="1" xfId="0" applyFont="1" applyFill="1" applyBorder="1" applyAlignment="1" applyProtection="1">
      <alignment horizontal="center" vertical="center" wrapText="1"/>
    </xf>
    <xf numFmtId="0" fontId="101" fillId="0" borderId="18" xfId="0" applyFont="1" applyFill="1" applyBorder="1" applyAlignment="1" applyProtection="1">
      <alignment horizontal="center" vertical="center" wrapText="1"/>
    </xf>
    <xf numFmtId="0" fontId="122" fillId="0" borderId="3" xfId="0" applyFont="1" applyFill="1" applyBorder="1" applyAlignment="1" applyProtection="1">
      <alignment horizontal="center" vertical="center" wrapText="1"/>
    </xf>
    <xf numFmtId="0" fontId="101" fillId="0" borderId="7" xfId="0" applyFont="1" applyFill="1" applyBorder="1" applyAlignment="1" applyProtection="1">
      <alignment horizontal="left" vertical="center" wrapText="1"/>
    </xf>
    <xf numFmtId="0" fontId="101" fillId="0" borderId="2" xfId="0" applyFont="1" applyFill="1" applyBorder="1" applyAlignment="1" applyProtection="1">
      <alignment horizontal="left" vertical="center" wrapText="1"/>
    </xf>
    <xf numFmtId="0" fontId="101" fillId="0" borderId="16" xfId="0" applyFont="1" applyFill="1" applyBorder="1" applyAlignment="1" applyProtection="1">
      <alignment horizontal="left" vertical="center" wrapText="1"/>
    </xf>
    <xf numFmtId="0" fontId="101" fillId="0" borderId="9" xfId="0" applyFont="1" applyFill="1" applyBorder="1" applyAlignment="1" applyProtection="1">
      <alignment horizontal="left" vertical="center" wrapText="1"/>
    </xf>
    <xf numFmtId="0" fontId="101" fillId="0" borderId="1" xfId="0" applyFont="1" applyFill="1" applyBorder="1" applyAlignment="1" applyProtection="1">
      <alignment horizontal="left" vertical="center" wrapText="1"/>
    </xf>
    <xf numFmtId="0" fontId="101" fillId="0" borderId="18" xfId="0" applyFont="1" applyFill="1" applyBorder="1" applyAlignment="1" applyProtection="1">
      <alignment horizontal="left" vertical="center" wrapText="1"/>
    </xf>
    <xf numFmtId="0" fontId="38"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1" fillId="0" borderId="0" xfId="0" applyFont="1" applyFill="1" applyBorder="1" applyAlignment="1" applyProtection="1">
      <alignment horizontal="left" vertical="center" shrinkToFit="1"/>
    </xf>
    <xf numFmtId="0" fontId="121" fillId="0" borderId="41" xfId="0" applyFont="1" applyFill="1" applyBorder="1" applyAlignment="1" applyProtection="1">
      <alignment horizontal="left" vertical="center" shrinkToFit="1"/>
    </xf>
    <xf numFmtId="0" fontId="90" fillId="0" borderId="7" xfId="0" applyFont="1" applyFill="1" applyBorder="1" applyAlignment="1" applyProtection="1">
      <alignment horizontal="center" vertical="center" wrapText="1"/>
    </xf>
    <xf numFmtId="0" fontId="90" fillId="0" borderId="16" xfId="0" applyFont="1" applyFill="1" applyBorder="1" applyAlignment="1" applyProtection="1">
      <alignment horizontal="center" vertical="center" wrapText="1"/>
    </xf>
    <xf numFmtId="0" fontId="90" fillId="0" borderId="8" xfId="0" applyFont="1" applyFill="1" applyBorder="1" applyAlignment="1" applyProtection="1">
      <alignment horizontal="center" vertical="center" wrapText="1"/>
    </xf>
    <xf numFmtId="0" fontId="90" fillId="0" borderId="17" xfId="0" applyFont="1" applyFill="1" applyBorder="1" applyAlignment="1" applyProtection="1">
      <alignment horizontal="center" vertical="center" wrapText="1"/>
    </xf>
    <xf numFmtId="0" fontId="90" fillId="0" borderId="9" xfId="0" applyFont="1" applyFill="1" applyBorder="1" applyAlignment="1" applyProtection="1">
      <alignment horizontal="center" vertical="center" wrapText="1"/>
    </xf>
    <xf numFmtId="0" fontId="90" fillId="0" borderId="18" xfId="0" applyFont="1" applyFill="1" applyBorder="1" applyAlignment="1" applyProtection="1">
      <alignment horizontal="center" vertical="center" wrapText="1"/>
    </xf>
    <xf numFmtId="0" fontId="97" fillId="6" borderId="7" xfId="0" applyFont="1" applyFill="1" applyBorder="1" applyAlignment="1" applyProtection="1">
      <alignment horizontal="center" vertical="center" wrapText="1" shrinkToFit="1"/>
      <protection locked="0"/>
    </xf>
    <xf numFmtId="0" fontId="97" fillId="6" borderId="16" xfId="0" applyFont="1" applyFill="1" applyBorder="1" applyAlignment="1" applyProtection="1">
      <alignment horizontal="center" vertical="center" shrinkToFit="1"/>
      <protection locked="0"/>
    </xf>
    <xf numFmtId="0" fontId="97" fillId="6" borderId="8" xfId="0" applyFont="1" applyFill="1" applyBorder="1" applyAlignment="1" applyProtection="1">
      <alignment horizontal="center" vertical="center" shrinkToFit="1"/>
      <protection locked="0"/>
    </xf>
    <xf numFmtId="0" fontId="97" fillId="6" borderId="17" xfId="0" applyFont="1" applyFill="1" applyBorder="1" applyAlignment="1" applyProtection="1">
      <alignment horizontal="center" vertical="center" shrinkToFit="1"/>
      <protection locked="0"/>
    </xf>
    <xf numFmtId="0" fontId="97" fillId="6" borderId="9" xfId="0" applyFont="1" applyFill="1" applyBorder="1" applyAlignment="1" applyProtection="1">
      <alignment horizontal="center" vertical="center" shrinkToFit="1"/>
      <protection locked="0"/>
    </xf>
    <xf numFmtId="0" fontId="97" fillId="6" borderId="18" xfId="0" applyFont="1" applyFill="1" applyBorder="1" applyAlignment="1" applyProtection="1">
      <alignment horizontal="center" vertical="center" shrinkToFit="1"/>
      <protection locked="0"/>
    </xf>
    <xf numFmtId="0" fontId="126" fillId="6" borderId="7" xfId="0" applyFont="1" applyFill="1" applyBorder="1" applyAlignment="1" applyProtection="1">
      <alignment horizontal="left" vertical="center" wrapText="1" shrinkToFit="1"/>
    </xf>
    <xf numFmtId="0" fontId="126" fillId="6" borderId="2" xfId="0" applyFont="1" applyFill="1" applyBorder="1" applyAlignment="1" applyProtection="1">
      <alignment horizontal="left" vertical="center" shrinkToFit="1"/>
    </xf>
    <xf numFmtId="0" fontId="126" fillId="6" borderId="16" xfId="0" applyFont="1" applyFill="1" applyBorder="1" applyAlignment="1" applyProtection="1">
      <alignment horizontal="left" vertical="center" shrinkToFit="1"/>
    </xf>
    <xf numFmtId="0" fontId="126" fillId="6" borderId="8" xfId="0" applyFont="1" applyFill="1" applyBorder="1" applyAlignment="1" applyProtection="1">
      <alignment horizontal="left" vertical="center" shrinkToFit="1"/>
    </xf>
    <xf numFmtId="0" fontId="126" fillId="6" borderId="0" xfId="0" applyFont="1" applyFill="1" applyBorder="1" applyAlignment="1" applyProtection="1">
      <alignment horizontal="left" vertical="center" shrinkToFit="1"/>
    </xf>
    <xf numFmtId="0" fontId="126" fillId="6" borderId="17" xfId="0" applyFont="1" applyFill="1" applyBorder="1" applyAlignment="1" applyProtection="1">
      <alignment horizontal="left" vertical="center" shrinkToFit="1"/>
    </xf>
    <xf numFmtId="0" fontId="126" fillId="6" borderId="9" xfId="0" applyFont="1" applyFill="1" applyBorder="1" applyAlignment="1" applyProtection="1">
      <alignment horizontal="left" vertical="center" shrinkToFit="1"/>
    </xf>
    <xf numFmtId="0" fontId="126" fillId="6" borderId="1" xfId="0" applyFont="1" applyFill="1" applyBorder="1" applyAlignment="1" applyProtection="1">
      <alignment horizontal="left" vertical="center" shrinkToFit="1"/>
    </xf>
    <xf numFmtId="0" fontId="126" fillId="6" borderId="18" xfId="0" applyFont="1" applyFill="1" applyBorder="1" applyAlignment="1" applyProtection="1">
      <alignment horizontal="left" vertical="center" shrinkToFit="1"/>
    </xf>
    <xf numFmtId="0" fontId="97" fillId="6" borderId="8" xfId="0" applyFont="1" applyFill="1" applyBorder="1" applyAlignment="1" applyProtection="1">
      <alignment horizontal="center" vertical="center" wrapText="1"/>
      <protection locked="0"/>
    </xf>
    <xf numFmtId="0" fontId="97" fillId="6" borderId="17" xfId="0" applyFont="1" applyFill="1" applyBorder="1" applyAlignment="1" applyProtection="1">
      <alignment horizontal="center" vertical="center" wrapText="1"/>
      <protection locked="0"/>
    </xf>
    <xf numFmtId="0" fontId="101" fillId="6" borderId="7" xfId="0" applyFont="1" applyFill="1" applyBorder="1" applyAlignment="1" applyProtection="1">
      <alignment horizontal="left" vertical="center" wrapText="1"/>
    </xf>
    <xf numFmtId="0" fontId="101" fillId="6" borderId="2" xfId="0" applyFont="1" applyFill="1" applyBorder="1" applyAlignment="1" applyProtection="1">
      <alignment horizontal="left" vertical="center" wrapText="1"/>
    </xf>
    <xf numFmtId="0" fontId="101" fillId="6" borderId="16" xfId="0" applyFont="1" applyFill="1" applyBorder="1" applyAlignment="1" applyProtection="1">
      <alignment horizontal="left" vertical="center" wrapText="1"/>
    </xf>
    <xf numFmtId="0" fontId="101" fillId="6" borderId="8" xfId="0" applyFont="1" applyFill="1" applyBorder="1" applyAlignment="1" applyProtection="1">
      <alignment horizontal="left" vertical="center" wrapText="1"/>
    </xf>
    <xf numFmtId="0" fontId="101" fillId="6" borderId="0" xfId="0" applyFont="1" applyFill="1" applyBorder="1" applyAlignment="1" applyProtection="1">
      <alignment horizontal="left" vertical="center" wrapText="1"/>
    </xf>
    <xf numFmtId="0" fontId="101" fillId="6" borderId="17" xfId="0" applyFont="1" applyFill="1" applyBorder="1" applyAlignment="1" applyProtection="1">
      <alignment horizontal="left" vertical="center" wrapText="1"/>
    </xf>
    <xf numFmtId="0" fontId="101" fillId="6" borderId="9" xfId="0" applyFont="1" applyFill="1" applyBorder="1" applyAlignment="1" applyProtection="1">
      <alignment horizontal="left" vertical="center" wrapText="1"/>
    </xf>
    <xf numFmtId="0" fontId="101" fillId="6" borderId="1" xfId="0" applyFont="1" applyFill="1" applyBorder="1" applyAlignment="1" applyProtection="1">
      <alignment horizontal="left" vertical="center" wrapText="1"/>
    </xf>
    <xf numFmtId="0" fontId="101" fillId="6" borderId="18" xfId="0" applyFont="1" applyFill="1" applyBorder="1" applyAlignment="1" applyProtection="1">
      <alignment horizontal="left" vertical="center" wrapText="1"/>
    </xf>
    <xf numFmtId="0" fontId="24" fillId="0" borderId="0" xfId="0" applyFont="1" applyFill="1" applyAlignment="1" applyProtection="1">
      <alignment horizontal="center" vertical="center" shrinkToFit="1"/>
    </xf>
    <xf numFmtId="0" fontId="128" fillId="3" borderId="7" xfId="0" applyFont="1" applyFill="1" applyBorder="1" applyAlignment="1" applyProtection="1">
      <alignment horizontal="left" vertical="center" wrapText="1"/>
    </xf>
    <xf numFmtId="0" fontId="128" fillId="3" borderId="2" xfId="0" applyFont="1" applyFill="1" applyBorder="1" applyAlignment="1" applyProtection="1">
      <alignment horizontal="left" vertical="center"/>
    </xf>
    <xf numFmtId="0" fontId="128" fillId="3" borderId="16" xfId="0" applyFont="1" applyFill="1" applyBorder="1" applyAlignment="1" applyProtection="1">
      <alignment horizontal="left" vertical="center"/>
    </xf>
    <xf numFmtId="0" fontId="128" fillId="3" borderId="8" xfId="0" applyFont="1" applyFill="1" applyBorder="1" applyAlignment="1" applyProtection="1">
      <alignment horizontal="left" vertical="center"/>
    </xf>
    <xf numFmtId="0" fontId="128" fillId="3" borderId="0" xfId="0" applyFont="1" applyFill="1" applyBorder="1" applyAlignment="1" applyProtection="1">
      <alignment horizontal="left" vertical="center"/>
    </xf>
    <xf numFmtId="0" fontId="128" fillId="3" borderId="17" xfId="0" applyFont="1" applyFill="1" applyBorder="1" applyAlignment="1" applyProtection="1">
      <alignment horizontal="left" vertical="center"/>
    </xf>
    <xf numFmtId="0" fontId="128" fillId="3" borderId="9" xfId="0" applyFont="1" applyFill="1" applyBorder="1" applyAlignment="1" applyProtection="1">
      <alignment horizontal="left" vertical="center"/>
    </xf>
    <xf numFmtId="0" fontId="128" fillId="3" borderId="1" xfId="0" applyFont="1" applyFill="1" applyBorder="1" applyAlignment="1" applyProtection="1">
      <alignment horizontal="left" vertical="center"/>
    </xf>
    <xf numFmtId="0" fontId="128"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07" fillId="2" borderId="7" xfId="13" applyFont="1" applyFill="1" applyBorder="1" applyAlignment="1" applyProtection="1">
      <alignment horizontal="center" vertical="center"/>
      <protection locked="0"/>
    </xf>
    <xf numFmtId="0" fontId="107" fillId="2" borderId="2" xfId="13" applyFont="1" applyFill="1" applyBorder="1" applyAlignment="1" applyProtection="1">
      <alignment horizontal="center" vertical="center"/>
      <protection locked="0"/>
    </xf>
    <xf numFmtId="0" fontId="107" fillId="2" borderId="16" xfId="13" applyFont="1" applyFill="1" applyBorder="1" applyAlignment="1" applyProtection="1">
      <alignment horizontal="center" vertical="center"/>
      <protection locked="0"/>
    </xf>
    <xf numFmtId="0" fontId="107" fillId="2" borderId="8" xfId="13" applyFont="1" applyFill="1" applyBorder="1" applyAlignment="1" applyProtection="1">
      <alignment horizontal="center" vertical="center"/>
      <protection locked="0"/>
    </xf>
    <xf numFmtId="0" fontId="107" fillId="2" borderId="0" xfId="13" applyFont="1" applyFill="1" applyBorder="1" applyAlignment="1" applyProtection="1">
      <alignment horizontal="center" vertical="center"/>
      <protection locked="0"/>
    </xf>
    <xf numFmtId="0" fontId="107" fillId="2" borderId="17" xfId="13" applyFont="1" applyFill="1" applyBorder="1" applyAlignment="1" applyProtection="1">
      <alignment horizontal="center" vertical="center"/>
      <protection locked="0"/>
    </xf>
    <xf numFmtId="0" fontId="107" fillId="2" borderId="9" xfId="13" applyFont="1" applyFill="1" applyBorder="1" applyAlignment="1" applyProtection="1">
      <alignment horizontal="center" vertical="center"/>
      <protection locked="0"/>
    </xf>
    <xf numFmtId="0" fontId="107" fillId="2" borderId="1" xfId="13" applyFont="1" applyFill="1" applyBorder="1" applyAlignment="1" applyProtection="1">
      <alignment horizontal="center" vertical="center"/>
      <protection locked="0"/>
    </xf>
    <xf numFmtId="0" fontId="107" fillId="2" borderId="18" xfId="13" applyFont="1" applyFill="1" applyBorder="1" applyAlignment="1" applyProtection="1">
      <alignment horizontal="center" vertical="center"/>
      <protection locked="0"/>
    </xf>
    <xf numFmtId="0" fontId="129" fillId="0" borderId="0" xfId="0" applyFont="1" applyFill="1" applyAlignment="1" applyProtection="1">
      <alignment horizontal="center" vertical="center" shrinkToFit="1"/>
    </xf>
    <xf numFmtId="0" fontId="130" fillId="3" borderId="7" xfId="0" applyFont="1" applyFill="1" applyBorder="1" applyAlignment="1" applyProtection="1">
      <alignment horizontal="center" vertical="center"/>
      <protection locked="0"/>
    </xf>
    <xf numFmtId="0" fontId="130" fillId="3" borderId="16" xfId="0" applyFont="1" applyFill="1" applyBorder="1" applyAlignment="1" applyProtection="1">
      <alignment horizontal="center" vertical="center"/>
      <protection locked="0"/>
    </xf>
    <xf numFmtId="0" fontId="130" fillId="3" borderId="9" xfId="0" applyFont="1" applyFill="1" applyBorder="1" applyAlignment="1" applyProtection="1">
      <alignment horizontal="center" vertical="center"/>
      <protection locked="0"/>
    </xf>
    <xf numFmtId="0" fontId="130" fillId="3" borderId="18" xfId="0" applyFont="1" applyFill="1" applyBorder="1" applyAlignment="1" applyProtection="1">
      <alignment horizontal="center" vertical="center"/>
      <protection locked="0"/>
    </xf>
    <xf numFmtId="0" fontId="38" fillId="3" borderId="7" xfId="0" applyFont="1" applyFill="1" applyBorder="1" applyAlignment="1" applyProtection="1">
      <alignment horizontal="left" vertical="center" wrapText="1" indent="1"/>
    </xf>
    <xf numFmtId="0" fontId="38" fillId="3" borderId="2" xfId="0" applyFont="1" applyFill="1" applyBorder="1" applyAlignment="1" applyProtection="1">
      <alignment horizontal="left" vertical="center" wrapText="1" indent="1"/>
    </xf>
    <xf numFmtId="0" fontId="90" fillId="0" borderId="2" xfId="0" applyFont="1" applyBorder="1" applyAlignment="1" applyProtection="1">
      <alignment horizontal="left" vertical="center" wrapText="1" indent="1"/>
    </xf>
    <xf numFmtId="0" fontId="90" fillId="0" borderId="16" xfId="0" applyFont="1" applyBorder="1" applyAlignment="1" applyProtection="1">
      <alignment horizontal="left" vertical="center" wrapText="1" indent="1"/>
    </xf>
    <xf numFmtId="0" fontId="38" fillId="3" borderId="9" xfId="0" applyFont="1" applyFill="1" applyBorder="1" applyAlignment="1" applyProtection="1">
      <alignment horizontal="left" vertical="center" wrapText="1" indent="1"/>
    </xf>
    <xf numFmtId="0" fontId="38" fillId="3" borderId="1" xfId="0" applyFont="1" applyFill="1" applyBorder="1" applyAlignment="1" applyProtection="1">
      <alignment horizontal="left" vertical="center" wrapText="1" indent="1"/>
    </xf>
    <xf numFmtId="0" fontId="90" fillId="0" borderId="1" xfId="0" applyFont="1" applyBorder="1" applyAlignment="1" applyProtection="1">
      <alignment horizontal="left" vertical="center" wrapText="1" indent="1"/>
    </xf>
    <xf numFmtId="0" fontId="90" fillId="0" borderId="18" xfId="0" applyFont="1" applyBorder="1" applyAlignment="1" applyProtection="1">
      <alignment horizontal="left" vertical="center" wrapText="1" indent="1"/>
    </xf>
    <xf numFmtId="0" fontId="90" fillId="0" borderId="3" xfId="0" applyFont="1" applyFill="1" applyBorder="1" applyAlignment="1" applyProtection="1">
      <alignment horizontal="center" vertical="center" wrapText="1"/>
    </xf>
    <xf numFmtId="0" fontId="52" fillId="3" borderId="7" xfId="0" applyFont="1" applyFill="1" applyBorder="1" applyAlignment="1" applyProtection="1">
      <alignment horizontal="left" vertical="center" wrapText="1"/>
    </xf>
    <xf numFmtId="0" fontId="52" fillId="3" borderId="2" xfId="0" applyFont="1" applyFill="1" applyBorder="1" applyAlignment="1" applyProtection="1">
      <alignment horizontal="left" vertical="center" wrapText="1"/>
    </xf>
    <xf numFmtId="0" fontId="52" fillId="3" borderId="16" xfId="0" applyFont="1" applyFill="1" applyBorder="1" applyAlignment="1" applyProtection="1">
      <alignment horizontal="left" vertical="center" wrapText="1"/>
    </xf>
    <xf numFmtId="0" fontId="52" fillId="3" borderId="8" xfId="0" applyFont="1" applyFill="1" applyBorder="1" applyAlignment="1" applyProtection="1">
      <alignment horizontal="left" vertical="center" wrapText="1"/>
    </xf>
    <xf numFmtId="0" fontId="52" fillId="3" borderId="0" xfId="0" applyFont="1" applyFill="1" applyBorder="1" applyAlignment="1" applyProtection="1">
      <alignment horizontal="left" vertical="center" wrapText="1"/>
    </xf>
    <xf numFmtId="0" fontId="52" fillId="3" borderId="17" xfId="0" applyFont="1" applyFill="1" applyBorder="1" applyAlignment="1" applyProtection="1">
      <alignment horizontal="left" vertical="center" wrapText="1"/>
    </xf>
    <xf numFmtId="0" fontId="52" fillId="3" borderId="9" xfId="0" applyFont="1" applyFill="1" applyBorder="1" applyAlignment="1" applyProtection="1">
      <alignment horizontal="left" vertical="center" wrapText="1"/>
    </xf>
    <xf numFmtId="0" fontId="52" fillId="3" borderId="1" xfId="0" applyFont="1" applyFill="1" applyBorder="1" applyAlignment="1" applyProtection="1">
      <alignment horizontal="left" vertical="center" wrapText="1"/>
    </xf>
    <xf numFmtId="0" fontId="52" fillId="3" borderId="18" xfId="0" applyFont="1" applyFill="1" applyBorder="1" applyAlignment="1" applyProtection="1">
      <alignment horizontal="left" vertical="center" wrapText="1"/>
    </xf>
    <xf numFmtId="0" fontId="91" fillId="0" borderId="0" xfId="0" applyFont="1" applyFill="1" applyAlignment="1" applyProtection="1">
      <alignment horizontal="right" vertical="center"/>
    </xf>
    <xf numFmtId="0" fontId="90" fillId="0" borderId="7" xfId="0" applyFont="1" applyFill="1" applyBorder="1" applyAlignment="1" applyProtection="1">
      <alignment horizontal="distributed" vertical="center" wrapText="1" justifyLastLine="1"/>
    </xf>
    <xf numFmtId="0" fontId="90" fillId="0" borderId="16" xfId="0" applyFont="1" applyFill="1" applyBorder="1" applyAlignment="1" applyProtection="1">
      <alignment horizontal="distributed" vertical="center" wrapText="1" justifyLastLine="1"/>
    </xf>
    <xf numFmtId="0" fontId="90" fillId="0" borderId="8" xfId="0" applyFont="1" applyFill="1" applyBorder="1" applyAlignment="1" applyProtection="1">
      <alignment horizontal="distributed" vertical="center" wrapText="1" justifyLastLine="1"/>
    </xf>
    <xf numFmtId="0" fontId="90" fillId="0" borderId="17" xfId="0" applyFont="1" applyFill="1" applyBorder="1" applyAlignment="1" applyProtection="1">
      <alignment horizontal="distributed" vertical="center" wrapText="1" justifyLastLine="1"/>
    </xf>
    <xf numFmtId="0" fontId="90" fillId="0" borderId="9" xfId="0" applyFont="1" applyFill="1" applyBorder="1" applyAlignment="1" applyProtection="1">
      <alignment horizontal="distributed" vertical="center" wrapText="1" justifyLastLine="1"/>
    </xf>
    <xf numFmtId="0" fontId="90" fillId="0" borderId="18" xfId="0" applyFont="1" applyFill="1" applyBorder="1" applyAlignment="1" applyProtection="1">
      <alignment horizontal="distributed" vertical="center" wrapText="1" justifyLastLine="1"/>
    </xf>
    <xf numFmtId="0" fontId="52" fillId="3" borderId="2" xfId="0" applyFont="1" applyFill="1" applyBorder="1" applyAlignment="1" applyProtection="1">
      <alignment horizontal="left" vertical="center"/>
    </xf>
    <xf numFmtId="0" fontId="52" fillId="3" borderId="16" xfId="0" applyFont="1" applyFill="1" applyBorder="1" applyAlignment="1" applyProtection="1">
      <alignment horizontal="left" vertical="center"/>
    </xf>
    <xf numFmtId="0" fontId="52" fillId="3" borderId="0" xfId="0" applyFont="1" applyFill="1" applyBorder="1" applyAlignment="1" applyProtection="1">
      <alignment horizontal="left" vertical="center"/>
    </xf>
    <xf numFmtId="0" fontId="52" fillId="3" borderId="17" xfId="0" applyFont="1" applyFill="1" applyBorder="1" applyAlignment="1" applyProtection="1">
      <alignment horizontal="left" vertical="center"/>
    </xf>
    <xf numFmtId="0" fontId="52" fillId="3" borderId="8" xfId="0" applyFont="1" applyFill="1" applyBorder="1" applyAlignment="1" applyProtection="1">
      <alignment horizontal="left" vertical="center"/>
    </xf>
    <xf numFmtId="0" fontId="52" fillId="3" borderId="9" xfId="0" applyFont="1" applyFill="1" applyBorder="1" applyAlignment="1" applyProtection="1">
      <alignment horizontal="left" vertical="center"/>
    </xf>
    <xf numFmtId="0" fontId="52" fillId="3" borderId="1" xfId="0" applyFont="1" applyFill="1" applyBorder="1" applyAlignment="1" applyProtection="1">
      <alignment horizontal="left" vertical="center"/>
    </xf>
    <xf numFmtId="0" fontId="52" fillId="3" borderId="18" xfId="0" applyFont="1" applyFill="1" applyBorder="1" applyAlignment="1" applyProtection="1">
      <alignment horizontal="left" vertical="center"/>
    </xf>
    <xf numFmtId="0" fontId="116" fillId="9" borderId="7" xfId="4" applyFont="1" applyFill="1" applyBorder="1" applyAlignment="1" applyProtection="1">
      <alignment horizontal="center" vertical="center"/>
      <protection locked="0"/>
    </xf>
    <xf numFmtId="0" fontId="116" fillId="9" borderId="16" xfId="4" applyFont="1" applyFill="1" applyBorder="1" applyAlignment="1" applyProtection="1">
      <alignment horizontal="center" vertical="center"/>
      <protection locked="0"/>
    </xf>
    <xf numFmtId="0" fontId="116" fillId="9" borderId="8" xfId="4" applyFont="1" applyFill="1" applyBorder="1" applyAlignment="1" applyProtection="1">
      <alignment horizontal="center" vertical="center"/>
      <protection locked="0"/>
    </xf>
    <xf numFmtId="0" fontId="116" fillId="9" borderId="17" xfId="4" applyFont="1" applyFill="1" applyBorder="1" applyAlignment="1" applyProtection="1">
      <alignment horizontal="center" vertical="center"/>
      <protection locked="0"/>
    </xf>
    <xf numFmtId="0" fontId="116" fillId="9" borderId="9" xfId="4" applyFont="1" applyFill="1" applyBorder="1" applyAlignment="1" applyProtection="1">
      <alignment horizontal="center" vertical="center"/>
      <protection locked="0"/>
    </xf>
    <xf numFmtId="0" fontId="116"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 fillId="0" borderId="0" xfId="4" applyFont="1" applyFill="1" applyAlignment="1" applyProtection="1">
      <alignment horizontal="center" vertical="center"/>
      <protection locked="0"/>
    </xf>
    <xf numFmtId="0" fontId="45" fillId="0" borderId="0" xfId="4" applyFont="1" applyFill="1" applyAlignment="1" applyProtection="1">
      <alignment horizontal="center" vertical="center" shrinkToFit="1"/>
    </xf>
    <xf numFmtId="0" fontId="135" fillId="0" borderId="0" xfId="4" applyFont="1" applyFill="1" applyAlignment="1" applyProtection="1">
      <alignment horizontal="center" vertical="center" shrinkToFit="1"/>
    </xf>
    <xf numFmtId="0" fontId="52" fillId="0" borderId="7" xfId="4" applyFont="1" applyFill="1" applyBorder="1" applyAlignment="1" applyProtection="1">
      <alignment horizontal="center" vertical="center" wrapText="1"/>
    </xf>
    <xf numFmtId="0" fontId="52" fillId="0" borderId="2" xfId="4" applyFont="1" applyFill="1" applyBorder="1" applyAlignment="1" applyProtection="1">
      <alignment horizontal="center" vertical="center" wrapText="1"/>
    </xf>
    <xf numFmtId="0" fontId="52" fillId="0" borderId="16" xfId="4" applyFont="1" applyFill="1" applyBorder="1" applyAlignment="1" applyProtection="1">
      <alignment horizontal="center" vertical="center" wrapText="1"/>
    </xf>
    <xf numFmtId="0" fontId="52" fillId="0" borderId="8" xfId="4" applyFont="1" applyFill="1" applyBorder="1" applyAlignment="1" applyProtection="1">
      <alignment horizontal="center" vertical="center" wrapText="1"/>
    </xf>
    <xf numFmtId="0" fontId="52" fillId="0" borderId="0" xfId="4" applyFont="1" applyFill="1" applyBorder="1" applyAlignment="1" applyProtection="1">
      <alignment horizontal="center" vertical="center" wrapText="1"/>
    </xf>
    <xf numFmtId="0" fontId="52" fillId="0" borderId="17" xfId="4" applyFont="1" applyFill="1" applyBorder="1" applyAlignment="1" applyProtection="1">
      <alignment horizontal="center" vertical="center" wrapText="1"/>
    </xf>
    <xf numFmtId="0" fontId="52" fillId="0" borderId="9" xfId="4" applyFont="1" applyFill="1" applyBorder="1" applyAlignment="1" applyProtection="1">
      <alignment horizontal="center" vertical="center" wrapText="1"/>
    </xf>
    <xf numFmtId="0" fontId="52" fillId="0" borderId="1" xfId="4" applyFont="1" applyFill="1" applyBorder="1" applyAlignment="1" applyProtection="1">
      <alignment horizontal="center" vertical="center" wrapText="1"/>
    </xf>
    <xf numFmtId="0" fontId="52" fillId="0" borderId="18" xfId="4" applyFont="1" applyFill="1" applyBorder="1" applyAlignment="1" applyProtection="1">
      <alignment horizontal="center" vertical="center" wrapText="1"/>
    </xf>
    <xf numFmtId="0" fontId="6" fillId="9" borderId="48" xfId="4" applyFont="1" applyFill="1" applyBorder="1" applyAlignment="1" applyProtection="1">
      <alignment horizontal="center" vertical="center"/>
    </xf>
    <xf numFmtId="0" fontId="6" fillId="9" borderId="45"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79"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28" fillId="0" borderId="7" xfId="4" applyFont="1" applyFill="1" applyBorder="1" applyAlignment="1" applyProtection="1">
      <alignment horizontal="center" vertical="center" wrapText="1"/>
    </xf>
    <xf numFmtId="0" fontId="128" fillId="0" borderId="16" xfId="4" applyFont="1" applyFill="1" applyBorder="1" applyAlignment="1" applyProtection="1">
      <alignment horizontal="center" vertical="center"/>
    </xf>
    <xf numFmtId="0" fontId="128" fillId="0" borderId="8" xfId="4" applyFont="1" applyFill="1" applyBorder="1" applyAlignment="1" applyProtection="1">
      <alignment horizontal="center" vertical="center" wrapText="1"/>
    </xf>
    <xf numFmtId="0" fontId="128" fillId="0" borderId="17" xfId="4" applyFont="1" applyFill="1" applyBorder="1" applyAlignment="1" applyProtection="1">
      <alignment horizontal="center" vertical="center"/>
    </xf>
    <xf numFmtId="0" fontId="128" fillId="0" borderId="9" xfId="4" applyFont="1" applyFill="1" applyBorder="1" applyAlignment="1" applyProtection="1">
      <alignment horizontal="center" vertical="center"/>
    </xf>
    <xf numFmtId="0" fontId="128" fillId="0" borderId="18" xfId="4" applyFont="1" applyFill="1" applyBorder="1" applyAlignment="1" applyProtection="1">
      <alignment horizontal="center" vertical="center"/>
    </xf>
    <xf numFmtId="0" fontId="116" fillId="6" borderId="7" xfId="4" applyFont="1" applyFill="1" applyBorder="1" applyAlignment="1" applyProtection="1">
      <alignment horizontal="center" vertical="center"/>
      <protection locked="0"/>
    </xf>
    <xf numFmtId="0" fontId="116" fillId="6" borderId="16" xfId="4" applyFont="1" applyFill="1" applyBorder="1" applyAlignment="1" applyProtection="1">
      <alignment horizontal="center" vertical="center"/>
      <protection locked="0"/>
    </xf>
    <xf numFmtId="0" fontId="116" fillId="6" borderId="8" xfId="4" applyFont="1" applyFill="1" applyBorder="1" applyAlignment="1" applyProtection="1">
      <alignment horizontal="center" vertical="center"/>
      <protection locked="0"/>
    </xf>
    <xf numFmtId="0" fontId="116" fillId="6" borderId="17" xfId="4" applyFont="1" applyFill="1" applyBorder="1" applyAlignment="1" applyProtection="1">
      <alignment horizontal="center" vertical="center"/>
      <protection locked="0"/>
    </xf>
    <xf numFmtId="0" fontId="116" fillId="6" borderId="9" xfId="4" applyFont="1" applyFill="1" applyBorder="1" applyAlignment="1" applyProtection="1">
      <alignment horizontal="center" vertical="center"/>
      <protection locked="0"/>
    </xf>
    <xf numFmtId="0" fontId="116" fillId="6" borderId="18" xfId="4" applyFont="1" applyFill="1" applyBorder="1" applyAlignment="1" applyProtection="1">
      <alignment horizontal="center" vertical="center"/>
      <protection locked="0"/>
    </xf>
    <xf numFmtId="0" fontId="105" fillId="6" borderId="7" xfId="4" applyFont="1" applyFill="1" applyBorder="1" applyAlignment="1" applyProtection="1">
      <alignment horizontal="center" vertical="center"/>
    </xf>
    <xf numFmtId="0" fontId="105" fillId="6" borderId="2" xfId="4" applyFont="1" applyFill="1" applyBorder="1" applyAlignment="1" applyProtection="1">
      <alignment horizontal="center" vertical="center"/>
    </xf>
    <xf numFmtId="0" fontId="105" fillId="6" borderId="16" xfId="4" applyFont="1" applyFill="1" applyBorder="1" applyAlignment="1" applyProtection="1">
      <alignment horizontal="center" vertical="center"/>
    </xf>
    <xf numFmtId="0" fontId="105" fillId="6" borderId="8" xfId="4" applyFont="1" applyFill="1" applyBorder="1" applyAlignment="1" applyProtection="1">
      <alignment horizontal="center" vertical="center"/>
    </xf>
    <xf numFmtId="0" fontId="105" fillId="6" borderId="0" xfId="4" applyFont="1" applyFill="1" applyBorder="1" applyAlignment="1" applyProtection="1">
      <alignment horizontal="center" vertical="center"/>
    </xf>
    <xf numFmtId="0" fontId="105" fillId="6" borderId="17" xfId="4" applyFont="1" applyFill="1" applyBorder="1" applyAlignment="1" applyProtection="1">
      <alignment horizontal="center" vertical="center"/>
    </xf>
    <xf numFmtId="0" fontId="105" fillId="6" borderId="9" xfId="4" applyFont="1" applyFill="1" applyBorder="1" applyAlignment="1" applyProtection="1">
      <alignment horizontal="center" vertical="center"/>
    </xf>
    <xf numFmtId="0" fontId="105" fillId="6" borderId="1" xfId="4" applyFont="1" applyFill="1" applyBorder="1" applyAlignment="1" applyProtection="1">
      <alignment horizontal="center" vertical="center"/>
    </xf>
    <xf numFmtId="0" fontId="105" fillId="6" borderId="18" xfId="4" applyFont="1" applyFill="1" applyBorder="1" applyAlignment="1" applyProtection="1">
      <alignment horizontal="center" vertical="center"/>
    </xf>
    <xf numFmtId="0" fontId="106" fillId="9" borderId="7" xfId="4" applyFont="1" applyFill="1" applyBorder="1" applyAlignment="1" applyProtection="1">
      <alignment horizontal="center" vertical="center"/>
      <protection locked="0"/>
    </xf>
    <xf numFmtId="0" fontId="106" fillId="9" borderId="2" xfId="4" applyFont="1" applyFill="1" applyBorder="1" applyAlignment="1" applyProtection="1">
      <alignment horizontal="center" vertical="center"/>
      <protection locked="0"/>
    </xf>
    <xf numFmtId="0" fontId="106" fillId="9" borderId="8" xfId="4" applyFont="1" applyFill="1" applyBorder="1" applyAlignment="1" applyProtection="1">
      <alignment horizontal="center" vertical="center"/>
      <protection locked="0"/>
    </xf>
    <xf numFmtId="0" fontId="106" fillId="9" borderId="0" xfId="4" applyFont="1" applyFill="1" applyBorder="1" applyAlignment="1" applyProtection="1">
      <alignment horizontal="center" vertical="center"/>
      <protection locked="0"/>
    </xf>
    <xf numFmtId="0" fontId="106" fillId="9" borderId="49" xfId="4" applyFont="1" applyFill="1" applyBorder="1" applyAlignment="1" applyProtection="1">
      <alignment horizontal="center" vertical="center"/>
      <protection locked="0"/>
    </xf>
    <xf numFmtId="0" fontId="106" fillId="9" borderId="47" xfId="4" applyFont="1" applyFill="1" applyBorder="1" applyAlignment="1" applyProtection="1">
      <alignment horizontal="center" vertical="center"/>
      <protection locked="0"/>
    </xf>
    <xf numFmtId="0" fontId="75" fillId="7" borderId="0" xfId="4" applyFont="1" applyFill="1" applyAlignment="1" applyProtection="1">
      <alignment horizontal="center" vertical="center"/>
    </xf>
    <xf numFmtId="0" fontId="78" fillId="0" borderId="7" xfId="4" applyFont="1" applyFill="1" applyBorder="1" applyAlignment="1" applyProtection="1">
      <alignment horizontal="distributed" vertical="center" wrapText="1" justifyLastLine="1"/>
    </xf>
    <xf numFmtId="0" fontId="78" fillId="0" borderId="16" xfId="4" applyFont="1" applyFill="1" applyBorder="1" applyAlignment="1" applyProtection="1">
      <alignment horizontal="distributed" vertical="center" wrapText="1" justifyLastLine="1"/>
    </xf>
    <xf numFmtId="0" fontId="78" fillId="0" borderId="8" xfId="4" applyFont="1" applyFill="1" applyBorder="1" applyAlignment="1" applyProtection="1">
      <alignment horizontal="distributed" vertical="center" wrapText="1" justifyLastLine="1"/>
    </xf>
    <xf numFmtId="0" fontId="78" fillId="0" borderId="17" xfId="4" applyFont="1" applyFill="1" applyBorder="1" applyAlignment="1" applyProtection="1">
      <alignment horizontal="distributed" vertical="center" wrapText="1" justifyLastLine="1"/>
    </xf>
    <xf numFmtId="0" fontId="78" fillId="0" borderId="9" xfId="4" applyFont="1" applyFill="1" applyBorder="1" applyAlignment="1" applyProtection="1">
      <alignment horizontal="distributed" vertical="center" wrapText="1" justifyLastLine="1"/>
    </xf>
    <xf numFmtId="0" fontId="78" fillId="0" borderId="18" xfId="4" applyFont="1" applyFill="1" applyBorder="1" applyAlignment="1" applyProtection="1">
      <alignment horizontal="distributed" vertical="center" wrapText="1" justifyLastLine="1"/>
    </xf>
    <xf numFmtId="0" fontId="88" fillId="0" borderId="0" xfId="4" applyFont="1" applyFill="1" applyAlignment="1" applyProtection="1">
      <alignment horizontal="left" vertical="center" wrapText="1"/>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179">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1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100-000005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3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4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A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A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FFEB6893-9D72-407C-BC84-5CE12A1DF78F}"/>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A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91E6BB9B-E008-49D3-984C-2A99A9D20C94}"/>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AD24400B-7666-4A15-8D46-0FF09F4255B4}"/>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367" t="s">
        <v>256</v>
      </c>
      <c r="M1" s="367"/>
      <c r="N1" s="367"/>
      <c r="O1" s="3"/>
    </row>
    <row r="2" spans="1:15" ht="13.5" customHeight="1" thickTop="1">
      <c r="A2" s="3"/>
      <c r="B2" s="368" t="s">
        <v>11</v>
      </c>
      <c r="C2" s="369"/>
      <c r="D2" s="370"/>
      <c r="E2" s="3"/>
      <c r="F2" s="3"/>
      <c r="G2" s="3"/>
      <c r="H2" s="3"/>
      <c r="I2" s="3"/>
      <c r="J2" s="3"/>
      <c r="K2" s="3"/>
      <c r="L2" s="377" t="s">
        <v>10</v>
      </c>
      <c r="M2" s="378"/>
      <c r="N2" s="379"/>
      <c r="O2" s="3"/>
    </row>
    <row r="3" spans="1:15" ht="13.5" customHeight="1">
      <c r="A3" s="3"/>
      <c r="B3" s="371"/>
      <c r="C3" s="372"/>
      <c r="D3" s="373"/>
      <c r="E3" s="3"/>
      <c r="F3" s="3"/>
      <c r="G3" s="3"/>
      <c r="H3" s="3"/>
      <c r="I3" s="3"/>
      <c r="J3" s="3"/>
      <c r="K3" s="3"/>
      <c r="L3" s="380"/>
      <c r="M3" s="381"/>
      <c r="N3" s="382"/>
      <c r="O3" s="3"/>
    </row>
    <row r="4" spans="1:15" ht="13.5" customHeight="1" thickBot="1">
      <c r="A4" s="3"/>
      <c r="B4" s="374"/>
      <c r="C4" s="375"/>
      <c r="D4" s="376"/>
      <c r="E4" s="3"/>
      <c r="F4" s="3"/>
      <c r="G4" s="3"/>
      <c r="H4" s="3"/>
      <c r="I4" s="3"/>
      <c r="J4" s="3"/>
      <c r="K4" s="3"/>
      <c r="L4" s="383"/>
      <c r="M4" s="384"/>
      <c r="N4" s="385"/>
      <c r="O4" s="3"/>
    </row>
    <row r="5" spans="1:15">
      <c r="A5" s="3"/>
      <c r="B5" s="3"/>
      <c r="C5" s="3"/>
      <c r="D5" s="3"/>
      <c r="E5" s="3"/>
      <c r="F5" s="3"/>
      <c r="G5" s="3"/>
      <c r="H5" s="3"/>
      <c r="I5" s="3"/>
      <c r="J5" s="3"/>
      <c r="K5" s="3"/>
      <c r="L5" s="3"/>
      <c r="M5" s="3"/>
      <c r="N5" s="3"/>
      <c r="O5" s="3"/>
    </row>
    <row r="6" spans="1:15" ht="17.25">
      <c r="A6" s="3"/>
      <c r="B6" s="386" t="s">
        <v>192</v>
      </c>
      <c r="C6" s="386"/>
      <c r="D6" s="386"/>
      <c r="E6" s="386"/>
      <c r="F6" s="386"/>
      <c r="G6" s="386"/>
      <c r="H6" s="386"/>
      <c r="I6" s="386"/>
      <c r="J6" s="386"/>
      <c r="K6" s="386"/>
      <c r="L6" s="386"/>
      <c r="M6" s="386"/>
      <c r="N6" s="386"/>
      <c r="O6" s="3"/>
    </row>
    <row r="7" spans="1:15">
      <c r="A7" s="3"/>
      <c r="B7" s="188"/>
      <c r="C7" s="188"/>
      <c r="D7" s="188"/>
      <c r="E7" s="188"/>
      <c r="F7" s="188"/>
      <c r="G7" s="188"/>
      <c r="H7" s="188"/>
      <c r="I7" s="188"/>
      <c r="J7" s="188"/>
      <c r="K7" s="188"/>
      <c r="L7" s="188"/>
      <c r="M7" s="188"/>
      <c r="N7" s="188"/>
      <c r="O7" s="3"/>
    </row>
    <row r="8" spans="1:15">
      <c r="A8" s="3"/>
      <c r="B8" s="3"/>
      <c r="C8" s="387" t="s">
        <v>220</v>
      </c>
      <c r="D8" s="387"/>
      <c r="E8" s="387"/>
      <c r="F8" s="387"/>
      <c r="G8" s="387"/>
      <c r="H8" s="387"/>
      <c r="I8" s="387"/>
      <c r="J8" s="387"/>
      <c r="K8" s="387"/>
      <c r="L8" s="387"/>
      <c r="M8" s="387"/>
      <c r="N8" s="387"/>
      <c r="O8" s="3"/>
    </row>
    <row r="9" spans="1:15" ht="13.5" customHeight="1">
      <c r="A9" s="3"/>
      <c r="B9" s="3"/>
      <c r="C9" s="355" t="s">
        <v>193</v>
      </c>
      <c r="D9" s="356"/>
      <c r="E9" s="335"/>
      <c r="F9" s="336"/>
      <c r="G9" s="361" t="s">
        <v>9</v>
      </c>
      <c r="H9" s="361"/>
      <c r="I9" s="361"/>
      <c r="J9" s="361"/>
      <c r="K9" s="361"/>
      <c r="L9" s="361"/>
      <c r="M9" s="362"/>
      <c r="N9" s="12"/>
      <c r="O9" s="3"/>
    </row>
    <row r="10" spans="1:15" ht="13.5" customHeight="1">
      <c r="A10" s="3"/>
      <c r="B10" s="3"/>
      <c r="C10" s="357"/>
      <c r="D10" s="358"/>
      <c r="E10" s="337"/>
      <c r="F10" s="338"/>
      <c r="G10" s="363"/>
      <c r="H10" s="363"/>
      <c r="I10" s="363"/>
      <c r="J10" s="363"/>
      <c r="K10" s="363"/>
      <c r="L10" s="363"/>
      <c r="M10" s="364"/>
      <c r="N10" s="12"/>
      <c r="O10" s="136"/>
    </row>
    <row r="11" spans="1:15" ht="13.5" customHeight="1">
      <c r="A11" s="3"/>
      <c r="B11" s="3"/>
      <c r="C11" s="357"/>
      <c r="D11" s="358"/>
      <c r="E11" s="339"/>
      <c r="F11" s="340"/>
      <c r="G11" s="365"/>
      <c r="H11" s="365"/>
      <c r="I11" s="365"/>
      <c r="J11" s="365"/>
      <c r="K11" s="365"/>
      <c r="L11" s="365"/>
      <c r="M11" s="366"/>
      <c r="N11" s="12"/>
      <c r="O11" s="136"/>
    </row>
    <row r="12" spans="1:15" ht="13.5" customHeight="1">
      <c r="A12" s="3"/>
      <c r="B12" s="3"/>
      <c r="C12" s="357"/>
      <c r="D12" s="358"/>
      <c r="E12" s="335"/>
      <c r="F12" s="336"/>
      <c r="G12" s="361" t="s">
        <v>8</v>
      </c>
      <c r="H12" s="361"/>
      <c r="I12" s="361"/>
      <c r="J12" s="361"/>
      <c r="K12" s="361"/>
      <c r="L12" s="361"/>
      <c r="M12" s="362"/>
      <c r="N12" s="12"/>
      <c r="O12" s="136"/>
    </row>
    <row r="13" spans="1:15" ht="13.5" customHeight="1">
      <c r="A13" s="3"/>
      <c r="B13" s="3"/>
      <c r="C13" s="357"/>
      <c r="D13" s="358"/>
      <c r="E13" s="337"/>
      <c r="F13" s="338"/>
      <c r="G13" s="363"/>
      <c r="H13" s="363"/>
      <c r="I13" s="363"/>
      <c r="J13" s="363"/>
      <c r="K13" s="363"/>
      <c r="L13" s="363"/>
      <c r="M13" s="364"/>
      <c r="N13" s="12"/>
      <c r="O13" s="136"/>
    </row>
    <row r="14" spans="1:15" ht="13.5" customHeight="1">
      <c r="A14" s="3"/>
      <c r="B14" s="3"/>
      <c r="C14" s="357"/>
      <c r="D14" s="358"/>
      <c r="E14" s="339"/>
      <c r="F14" s="340"/>
      <c r="G14" s="365"/>
      <c r="H14" s="365"/>
      <c r="I14" s="365"/>
      <c r="J14" s="365"/>
      <c r="K14" s="365"/>
      <c r="L14" s="365"/>
      <c r="M14" s="366"/>
      <c r="N14" s="3"/>
      <c r="O14" s="136"/>
    </row>
    <row r="15" spans="1:15" ht="13.5" customHeight="1">
      <c r="A15" s="3"/>
      <c r="B15" s="3"/>
      <c r="C15" s="357"/>
      <c r="D15" s="358"/>
      <c r="E15" s="335"/>
      <c r="F15" s="336"/>
      <c r="G15" s="341" t="s">
        <v>187</v>
      </c>
      <c r="H15" s="341"/>
      <c r="I15" s="341"/>
      <c r="J15" s="341"/>
      <c r="K15" s="341"/>
      <c r="L15" s="341"/>
      <c r="M15" s="342"/>
      <c r="N15" s="12"/>
      <c r="O15" s="136"/>
    </row>
    <row r="16" spans="1:15" ht="13.5" customHeight="1">
      <c r="A16" s="3"/>
      <c r="B16" s="3"/>
      <c r="C16" s="357"/>
      <c r="D16" s="358"/>
      <c r="E16" s="337"/>
      <c r="F16" s="338"/>
      <c r="G16" s="343"/>
      <c r="H16" s="343"/>
      <c r="I16" s="343"/>
      <c r="J16" s="343"/>
      <c r="K16" s="343"/>
      <c r="L16" s="343"/>
      <c r="M16" s="344"/>
      <c r="N16" s="12"/>
      <c r="O16" s="136"/>
    </row>
    <row r="17" spans="1:15" ht="13.5" customHeight="1">
      <c r="A17" s="3"/>
      <c r="B17" s="3"/>
      <c r="C17" s="357"/>
      <c r="D17" s="358"/>
      <c r="E17" s="339"/>
      <c r="F17" s="340"/>
      <c r="G17" s="345"/>
      <c r="H17" s="345"/>
      <c r="I17" s="345"/>
      <c r="J17" s="345"/>
      <c r="K17" s="345"/>
      <c r="L17" s="345"/>
      <c r="M17" s="346"/>
      <c r="N17" s="3"/>
      <c r="O17" s="136"/>
    </row>
    <row r="18" spans="1:15" ht="13.5" customHeight="1">
      <c r="A18" s="3"/>
      <c r="B18" s="3"/>
      <c r="C18" s="357"/>
      <c r="D18" s="358"/>
      <c r="E18" s="335"/>
      <c r="F18" s="336"/>
      <c r="G18" s="347" t="s">
        <v>7</v>
      </c>
      <c r="H18" s="347"/>
      <c r="I18" s="347"/>
      <c r="J18" s="347"/>
      <c r="K18" s="347"/>
      <c r="L18" s="347"/>
      <c r="M18" s="348"/>
      <c r="N18" s="12"/>
      <c r="O18" s="136"/>
    </row>
    <row r="19" spans="1:15" ht="13.5" customHeight="1">
      <c r="A19" s="3"/>
      <c r="B19" s="3"/>
      <c r="C19" s="357"/>
      <c r="D19" s="358"/>
      <c r="E19" s="337"/>
      <c r="F19" s="338"/>
      <c r="G19" s="349"/>
      <c r="H19" s="349"/>
      <c r="I19" s="349"/>
      <c r="J19" s="349"/>
      <c r="K19" s="349"/>
      <c r="L19" s="349"/>
      <c r="M19" s="350"/>
      <c r="N19" s="12"/>
      <c r="O19" s="136"/>
    </row>
    <row r="20" spans="1:15" ht="13.5" customHeight="1">
      <c r="A20" s="3"/>
      <c r="B20" s="3"/>
      <c r="C20" s="359"/>
      <c r="D20" s="360"/>
      <c r="E20" s="339"/>
      <c r="F20" s="340"/>
      <c r="G20" s="351"/>
      <c r="H20" s="351"/>
      <c r="I20" s="351"/>
      <c r="J20" s="351"/>
      <c r="K20" s="351"/>
      <c r="L20" s="351"/>
      <c r="M20" s="352"/>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6</v>
      </c>
      <c r="D24" s="8"/>
      <c r="E24" s="8"/>
      <c r="F24" s="8"/>
      <c r="G24" s="8"/>
      <c r="H24" s="8"/>
      <c r="I24" s="8"/>
      <c r="J24" s="8"/>
      <c r="K24" s="8"/>
      <c r="L24" s="8"/>
      <c r="M24" s="8"/>
      <c r="N24" s="3"/>
      <c r="O24" s="3"/>
    </row>
    <row r="25" spans="1:15" ht="14.25" customHeight="1">
      <c r="A25" s="3"/>
      <c r="B25" s="3"/>
      <c r="C25" s="353" t="s">
        <v>5</v>
      </c>
      <c r="D25" s="354"/>
      <c r="E25" s="326"/>
      <c r="F25" s="327"/>
      <c r="G25" s="327"/>
      <c r="H25" s="327"/>
      <c r="I25" s="327"/>
      <c r="J25" s="327"/>
      <c r="K25" s="327"/>
      <c r="L25" s="327"/>
      <c r="M25" s="328"/>
      <c r="N25" s="3"/>
      <c r="O25" s="3"/>
    </row>
    <row r="26" spans="1:15" ht="14.25" customHeight="1">
      <c r="A26" s="3"/>
      <c r="B26" s="3"/>
      <c r="C26" s="353"/>
      <c r="D26" s="354"/>
      <c r="E26" s="329"/>
      <c r="F26" s="330"/>
      <c r="G26" s="330"/>
      <c r="H26" s="330"/>
      <c r="I26" s="330"/>
      <c r="J26" s="330"/>
      <c r="K26" s="330"/>
      <c r="L26" s="330"/>
      <c r="M26" s="331"/>
      <c r="N26" s="3"/>
      <c r="O26" s="3"/>
    </row>
    <row r="27" spans="1:15" ht="14.25" customHeight="1">
      <c r="A27" s="3"/>
      <c r="B27" s="3"/>
      <c r="C27" s="354"/>
      <c r="D27" s="354"/>
      <c r="E27" s="332"/>
      <c r="F27" s="333"/>
      <c r="G27" s="333"/>
      <c r="H27" s="333"/>
      <c r="I27" s="333"/>
      <c r="J27" s="333"/>
      <c r="K27" s="333"/>
      <c r="L27" s="333"/>
      <c r="M27" s="334"/>
      <c r="N27" s="3"/>
      <c r="O27" s="3"/>
    </row>
    <row r="28" spans="1:15" ht="14.25" customHeight="1">
      <c r="A28" s="3"/>
      <c r="B28" s="3"/>
      <c r="C28" s="311" t="s">
        <v>2</v>
      </c>
      <c r="D28" s="312"/>
      <c r="E28" s="317"/>
      <c r="F28" s="318"/>
      <c r="G28" s="318"/>
      <c r="H28" s="318"/>
      <c r="I28" s="318"/>
      <c r="J28" s="318"/>
      <c r="K28" s="318"/>
      <c r="L28" s="318"/>
      <c r="M28" s="319"/>
      <c r="N28" s="3"/>
      <c r="O28" s="3"/>
    </row>
    <row r="29" spans="1:15" ht="14.25" customHeight="1">
      <c r="A29" s="3"/>
      <c r="B29" s="3"/>
      <c r="C29" s="313"/>
      <c r="D29" s="314"/>
      <c r="E29" s="320"/>
      <c r="F29" s="321"/>
      <c r="G29" s="321"/>
      <c r="H29" s="321"/>
      <c r="I29" s="321"/>
      <c r="J29" s="321"/>
      <c r="K29" s="321"/>
      <c r="L29" s="321"/>
      <c r="M29" s="322"/>
      <c r="N29" s="3"/>
      <c r="O29" s="3"/>
    </row>
    <row r="30" spans="1:15" ht="14.25" customHeight="1">
      <c r="A30" s="3"/>
      <c r="B30" s="3"/>
      <c r="C30" s="313"/>
      <c r="D30" s="314"/>
      <c r="E30" s="323"/>
      <c r="F30" s="324"/>
      <c r="G30" s="324"/>
      <c r="H30" s="324"/>
      <c r="I30" s="324"/>
      <c r="J30" s="324"/>
      <c r="K30" s="324"/>
      <c r="L30" s="324"/>
      <c r="M30" s="325"/>
      <c r="N30" s="3"/>
      <c r="O30" s="3"/>
    </row>
    <row r="31" spans="1:15" ht="14.25" customHeight="1">
      <c r="A31" s="3"/>
      <c r="B31" s="3"/>
      <c r="C31" s="313"/>
      <c r="D31" s="314"/>
      <c r="E31" s="317"/>
      <c r="F31" s="318"/>
      <c r="G31" s="318"/>
      <c r="H31" s="318"/>
      <c r="I31" s="318"/>
      <c r="J31" s="318"/>
      <c r="K31" s="318"/>
      <c r="L31" s="318"/>
      <c r="M31" s="319"/>
      <c r="N31" s="3"/>
      <c r="O31" s="3"/>
    </row>
    <row r="32" spans="1:15" ht="14.25" customHeight="1">
      <c r="A32" s="3"/>
      <c r="B32" s="3"/>
      <c r="C32" s="313"/>
      <c r="D32" s="314"/>
      <c r="E32" s="320"/>
      <c r="F32" s="321"/>
      <c r="G32" s="321"/>
      <c r="H32" s="321"/>
      <c r="I32" s="321"/>
      <c r="J32" s="321"/>
      <c r="K32" s="321"/>
      <c r="L32" s="321"/>
      <c r="M32" s="322"/>
      <c r="N32" s="3"/>
      <c r="O32" s="3"/>
    </row>
    <row r="33" spans="1:15" ht="14.25" customHeight="1">
      <c r="A33" s="3"/>
      <c r="B33" s="3"/>
      <c r="C33" s="313"/>
      <c r="D33" s="314"/>
      <c r="E33" s="323"/>
      <c r="F33" s="324"/>
      <c r="G33" s="324"/>
      <c r="H33" s="324"/>
      <c r="I33" s="324"/>
      <c r="J33" s="324"/>
      <c r="K33" s="324"/>
      <c r="L33" s="324"/>
      <c r="M33" s="325"/>
      <c r="N33" s="3"/>
      <c r="O33" s="3"/>
    </row>
    <row r="34" spans="1:15" ht="14.25" customHeight="1">
      <c r="A34" s="3"/>
      <c r="B34" s="3"/>
      <c r="C34" s="313"/>
      <c r="D34" s="314"/>
      <c r="E34" s="317"/>
      <c r="F34" s="318"/>
      <c r="G34" s="318"/>
      <c r="H34" s="318"/>
      <c r="I34" s="318"/>
      <c r="J34" s="318"/>
      <c r="K34" s="318"/>
      <c r="L34" s="318"/>
      <c r="M34" s="319"/>
      <c r="N34" s="3"/>
      <c r="O34" s="3"/>
    </row>
    <row r="35" spans="1:15" ht="14.25" customHeight="1">
      <c r="A35" s="3"/>
      <c r="B35" s="3"/>
      <c r="C35" s="313"/>
      <c r="D35" s="314"/>
      <c r="E35" s="320"/>
      <c r="F35" s="321"/>
      <c r="G35" s="321"/>
      <c r="H35" s="321"/>
      <c r="I35" s="321"/>
      <c r="J35" s="321"/>
      <c r="K35" s="321"/>
      <c r="L35" s="321"/>
      <c r="M35" s="322"/>
      <c r="N35" s="3"/>
      <c r="O35" s="3"/>
    </row>
    <row r="36" spans="1:15" ht="14.25" customHeight="1">
      <c r="A36" s="3"/>
      <c r="B36" s="3"/>
      <c r="C36" s="315"/>
      <c r="D36" s="316"/>
      <c r="E36" s="323"/>
      <c r="F36" s="324"/>
      <c r="G36" s="324"/>
      <c r="H36" s="324"/>
      <c r="I36" s="324"/>
      <c r="J36" s="324"/>
      <c r="K36" s="324"/>
      <c r="L36" s="324"/>
      <c r="M36" s="325"/>
      <c r="N36" s="3"/>
      <c r="O36" s="3"/>
    </row>
    <row r="37" spans="1:15" ht="14.25" customHeight="1">
      <c r="A37" s="3"/>
      <c r="B37" s="3"/>
      <c r="C37" s="266" t="s">
        <v>188</v>
      </c>
      <c r="D37" s="267"/>
      <c r="E37" s="326"/>
      <c r="F37" s="327"/>
      <c r="G37" s="327"/>
      <c r="H37" s="327"/>
      <c r="I37" s="327"/>
      <c r="J37" s="327"/>
      <c r="K37" s="327"/>
      <c r="L37" s="327"/>
      <c r="M37" s="328"/>
      <c r="N37" s="3"/>
      <c r="O37" s="3"/>
    </row>
    <row r="38" spans="1:15" ht="14.25" customHeight="1">
      <c r="A38" s="3"/>
      <c r="B38" s="3"/>
      <c r="C38" s="266"/>
      <c r="D38" s="267"/>
      <c r="E38" s="329"/>
      <c r="F38" s="330"/>
      <c r="G38" s="330"/>
      <c r="H38" s="330"/>
      <c r="I38" s="330"/>
      <c r="J38" s="330"/>
      <c r="K38" s="330"/>
      <c r="L38" s="330"/>
      <c r="M38" s="331"/>
      <c r="N38" s="3"/>
      <c r="O38" s="3"/>
    </row>
    <row r="39" spans="1:15" ht="14.25" customHeight="1">
      <c r="A39" s="3"/>
      <c r="B39" s="3"/>
      <c r="C39" s="267"/>
      <c r="D39" s="267"/>
      <c r="E39" s="332"/>
      <c r="F39" s="333"/>
      <c r="G39" s="333"/>
      <c r="H39" s="333"/>
      <c r="I39" s="333"/>
      <c r="J39" s="333"/>
      <c r="K39" s="333"/>
      <c r="L39" s="333"/>
      <c r="M39" s="334"/>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278" t="s">
        <v>190</v>
      </c>
      <c r="D44" s="279"/>
      <c r="E44" s="284"/>
      <c r="F44" s="285"/>
      <c r="G44" s="285"/>
      <c r="H44" s="285"/>
      <c r="I44" s="285"/>
      <c r="J44" s="285"/>
      <c r="K44" s="285"/>
      <c r="L44" s="285"/>
      <c r="M44" s="286"/>
      <c r="N44" s="3"/>
      <c r="O44" s="3"/>
    </row>
    <row r="45" spans="1:15" ht="14.25" customHeight="1" thickBot="1">
      <c r="A45" s="3"/>
      <c r="B45" s="3"/>
      <c r="C45" s="280"/>
      <c r="D45" s="281"/>
      <c r="E45" s="287"/>
      <c r="F45" s="288"/>
      <c r="G45" s="288"/>
      <c r="H45" s="288"/>
      <c r="I45" s="288"/>
      <c r="J45" s="288"/>
      <c r="K45" s="288"/>
      <c r="L45" s="288"/>
      <c r="M45" s="289"/>
      <c r="N45" s="3"/>
      <c r="O45" s="3"/>
    </row>
    <row r="46" spans="1:15" ht="14.25" customHeight="1">
      <c r="A46" s="3"/>
      <c r="B46" s="3"/>
      <c r="C46" s="282"/>
      <c r="D46" s="283"/>
      <c r="E46" s="290"/>
      <c r="F46" s="291"/>
      <c r="G46" s="291"/>
      <c r="H46" s="291"/>
      <c r="I46" s="291"/>
      <c r="J46" s="291"/>
      <c r="K46" s="291"/>
      <c r="L46" s="291"/>
      <c r="M46" s="292"/>
      <c r="N46" s="3"/>
      <c r="O46" s="3"/>
    </row>
    <row r="47" spans="1:15" ht="14.25" customHeight="1" thickBot="1">
      <c r="A47" s="3"/>
      <c r="B47" s="3"/>
      <c r="C47" s="278" t="s">
        <v>4</v>
      </c>
      <c r="D47" s="279"/>
      <c r="E47" s="293"/>
      <c r="F47" s="294"/>
      <c r="G47" s="294"/>
      <c r="H47" s="294"/>
      <c r="I47" s="294"/>
      <c r="J47" s="294"/>
      <c r="K47" s="294"/>
      <c r="L47" s="294"/>
      <c r="M47" s="295"/>
      <c r="N47" s="3"/>
      <c r="O47" s="3"/>
    </row>
    <row r="48" spans="1:15" ht="14.25" customHeight="1" thickBot="1">
      <c r="A48" s="3"/>
      <c r="B48" s="3"/>
      <c r="C48" s="280"/>
      <c r="D48" s="281"/>
      <c r="E48" s="296"/>
      <c r="F48" s="297"/>
      <c r="G48" s="297"/>
      <c r="H48" s="297"/>
      <c r="I48" s="297"/>
      <c r="J48" s="297"/>
      <c r="K48" s="297"/>
      <c r="L48" s="297"/>
      <c r="M48" s="298"/>
      <c r="N48" s="3"/>
      <c r="O48" s="3"/>
    </row>
    <row r="49" spans="1:15" ht="14.25" customHeight="1">
      <c r="A49" s="3"/>
      <c r="B49" s="3"/>
      <c r="C49" s="282"/>
      <c r="D49" s="283"/>
      <c r="E49" s="299"/>
      <c r="F49" s="300"/>
      <c r="G49" s="300"/>
      <c r="H49" s="300"/>
      <c r="I49" s="300"/>
      <c r="J49" s="300"/>
      <c r="K49" s="300"/>
      <c r="L49" s="300"/>
      <c r="M49" s="301"/>
      <c r="N49" s="3"/>
      <c r="O49" s="3"/>
    </row>
    <row r="50" spans="1:15" ht="14.25" customHeight="1" thickBot="1">
      <c r="A50" s="3"/>
      <c r="B50" s="3"/>
      <c r="C50" s="278" t="s">
        <v>3</v>
      </c>
      <c r="D50" s="279"/>
      <c r="E50" s="302"/>
      <c r="F50" s="305"/>
      <c r="G50" s="305"/>
      <c r="H50" s="305"/>
      <c r="I50" s="305"/>
      <c r="J50" s="305"/>
      <c r="K50" s="305"/>
      <c r="L50" s="305"/>
      <c r="M50" s="308"/>
      <c r="N50" s="3"/>
      <c r="O50" s="3"/>
    </row>
    <row r="51" spans="1:15" ht="14.25" customHeight="1" thickBot="1">
      <c r="A51" s="3"/>
      <c r="B51" s="3"/>
      <c r="C51" s="280"/>
      <c r="D51" s="281"/>
      <c r="E51" s="303"/>
      <c r="F51" s="306"/>
      <c r="G51" s="306"/>
      <c r="H51" s="306"/>
      <c r="I51" s="306"/>
      <c r="J51" s="306"/>
      <c r="K51" s="306"/>
      <c r="L51" s="306"/>
      <c r="M51" s="309"/>
      <c r="N51" s="3"/>
      <c r="O51" s="3"/>
    </row>
    <row r="52" spans="1:15" ht="14.25" customHeight="1">
      <c r="A52" s="3"/>
      <c r="B52" s="3"/>
      <c r="C52" s="282"/>
      <c r="D52" s="283"/>
      <c r="E52" s="304"/>
      <c r="F52" s="307"/>
      <c r="G52" s="307"/>
      <c r="H52" s="307"/>
      <c r="I52" s="307"/>
      <c r="J52" s="307"/>
      <c r="K52" s="307"/>
      <c r="L52" s="307"/>
      <c r="M52" s="310"/>
      <c r="N52" s="3"/>
      <c r="O52" s="3"/>
    </row>
    <row r="53" spans="1:15" ht="14.25" customHeight="1">
      <c r="A53" s="3"/>
      <c r="B53" s="3"/>
      <c r="C53" s="223"/>
      <c r="D53" s="223"/>
      <c r="E53" s="7"/>
      <c r="F53" s="7"/>
      <c r="G53" s="7"/>
      <c r="H53" s="7"/>
      <c r="I53" s="7"/>
      <c r="J53" s="7"/>
      <c r="K53" s="7"/>
      <c r="L53" s="7"/>
      <c r="M53" s="7"/>
      <c r="N53" s="3"/>
      <c r="O53" s="3"/>
    </row>
    <row r="54" spans="1:15" ht="14.25" customHeight="1">
      <c r="A54" s="3"/>
      <c r="B54" s="3"/>
      <c r="C54" s="266" t="s">
        <v>189</v>
      </c>
      <c r="D54" s="267"/>
      <c r="E54" s="268"/>
      <c r="F54" s="269"/>
      <c r="G54" s="269"/>
      <c r="H54" s="269"/>
      <c r="I54" s="269"/>
      <c r="J54" s="269"/>
      <c r="K54" s="269"/>
      <c r="L54" s="269"/>
      <c r="M54" s="270"/>
      <c r="N54" s="3"/>
      <c r="O54" s="3"/>
    </row>
    <row r="55" spans="1:15" ht="14.25" customHeight="1">
      <c r="A55" s="3"/>
      <c r="B55" s="3"/>
      <c r="C55" s="266"/>
      <c r="D55" s="267"/>
      <c r="E55" s="271"/>
      <c r="F55" s="272"/>
      <c r="G55" s="272"/>
      <c r="H55" s="272"/>
      <c r="I55" s="272"/>
      <c r="J55" s="272"/>
      <c r="K55" s="272"/>
      <c r="L55" s="272"/>
      <c r="M55" s="273"/>
      <c r="N55" s="3"/>
      <c r="O55" s="3"/>
    </row>
    <row r="56" spans="1:15" ht="14.25" customHeight="1">
      <c r="A56" s="3"/>
      <c r="B56" s="3"/>
      <c r="C56" s="267"/>
      <c r="D56" s="267"/>
      <c r="E56" s="274"/>
      <c r="F56" s="275"/>
      <c r="G56" s="275"/>
      <c r="H56" s="275"/>
      <c r="I56" s="275"/>
      <c r="J56" s="275"/>
      <c r="K56" s="275"/>
      <c r="L56" s="275"/>
      <c r="M56" s="276"/>
      <c r="N56" s="3"/>
      <c r="O56" s="3"/>
    </row>
    <row r="57" spans="1:15" ht="14.25" customHeight="1">
      <c r="A57" s="3"/>
      <c r="B57" s="3"/>
      <c r="C57" s="266" t="s">
        <v>4</v>
      </c>
      <c r="D57" s="267"/>
      <c r="E57" s="268"/>
      <c r="F57" s="269"/>
      <c r="G57" s="269"/>
      <c r="H57" s="269"/>
      <c r="I57" s="269"/>
      <c r="J57" s="269"/>
      <c r="K57" s="269"/>
      <c r="L57" s="269"/>
      <c r="M57" s="270"/>
      <c r="N57" s="3"/>
      <c r="O57" s="3"/>
    </row>
    <row r="58" spans="1:15" ht="14.25" customHeight="1">
      <c r="A58" s="3"/>
      <c r="B58" s="3"/>
      <c r="C58" s="266"/>
      <c r="D58" s="267"/>
      <c r="E58" s="271"/>
      <c r="F58" s="272"/>
      <c r="G58" s="272"/>
      <c r="H58" s="272"/>
      <c r="I58" s="272"/>
      <c r="J58" s="272"/>
      <c r="K58" s="272"/>
      <c r="L58" s="272"/>
      <c r="M58" s="273"/>
      <c r="N58" s="3"/>
      <c r="O58" s="3"/>
    </row>
    <row r="59" spans="1:15" ht="14.25" customHeight="1">
      <c r="A59" s="3"/>
      <c r="B59" s="3"/>
      <c r="C59" s="267"/>
      <c r="D59" s="267"/>
      <c r="E59" s="274"/>
      <c r="F59" s="275"/>
      <c r="G59" s="275"/>
      <c r="H59" s="275"/>
      <c r="I59" s="275"/>
      <c r="J59" s="275"/>
      <c r="K59" s="275"/>
      <c r="L59" s="275"/>
      <c r="M59" s="276"/>
      <c r="N59" s="3"/>
      <c r="O59" s="3"/>
    </row>
    <row r="60" spans="1:15" ht="13.5" customHeight="1">
      <c r="A60" s="3"/>
      <c r="B60" s="16"/>
      <c r="C60" s="3"/>
      <c r="D60" s="3"/>
      <c r="E60" s="3"/>
      <c r="F60" s="3"/>
      <c r="G60" s="3"/>
      <c r="H60" s="3"/>
      <c r="I60" s="3"/>
      <c r="J60" s="3"/>
      <c r="K60" s="3"/>
      <c r="L60" s="3"/>
      <c r="M60" s="3"/>
      <c r="N60" s="3"/>
      <c r="O60" s="3"/>
    </row>
    <row r="61" spans="1:15" ht="14.25">
      <c r="A61" s="3"/>
      <c r="B61" s="3"/>
      <c r="C61" s="140" t="s">
        <v>1</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277" t="s">
        <v>0</v>
      </c>
      <c r="C64" s="277"/>
      <c r="D64" s="277"/>
      <c r="E64" s="277"/>
      <c r="F64" s="277"/>
      <c r="G64" s="277"/>
      <c r="H64" s="277"/>
      <c r="I64" s="277"/>
      <c r="J64" s="277"/>
      <c r="K64" s="277"/>
      <c r="L64" s="277"/>
      <c r="M64" s="277"/>
      <c r="N64" s="277"/>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L1:N1"/>
    <mergeCell ref="B2:D4"/>
    <mergeCell ref="L2:N4"/>
    <mergeCell ref="B6:N6"/>
    <mergeCell ref="C8:N8"/>
    <mergeCell ref="E15:F17"/>
    <mergeCell ref="G15:M17"/>
    <mergeCell ref="E18:F20"/>
    <mergeCell ref="G18:M20"/>
    <mergeCell ref="C25:D27"/>
    <mergeCell ref="E25:M27"/>
    <mergeCell ref="C9:D20"/>
    <mergeCell ref="E9:F11"/>
    <mergeCell ref="G9:M11"/>
    <mergeCell ref="E12:F14"/>
    <mergeCell ref="G12:M14"/>
    <mergeCell ref="C28:D36"/>
    <mergeCell ref="E28:M30"/>
    <mergeCell ref="E31:M33"/>
    <mergeCell ref="E34:M36"/>
    <mergeCell ref="C37:D39"/>
    <mergeCell ref="E37:M39"/>
    <mergeCell ref="C44:D46"/>
    <mergeCell ref="E44:M46"/>
    <mergeCell ref="C47:D49"/>
    <mergeCell ref="E47:M49"/>
    <mergeCell ref="C50:D52"/>
    <mergeCell ref="E50:E52"/>
    <mergeCell ref="F50:L52"/>
    <mergeCell ref="M50:M52"/>
    <mergeCell ref="C54:D56"/>
    <mergeCell ref="E54:M56"/>
    <mergeCell ref="C57:D59"/>
    <mergeCell ref="E57:M59"/>
    <mergeCell ref="B64:N64"/>
  </mergeCells>
  <phoneticPr fontId="10"/>
  <conditionalFormatting sqref="E25">
    <cfRule type="expression" dxfId="178" priority="17">
      <formula>$E$9="○"</formula>
    </cfRule>
  </conditionalFormatting>
  <conditionalFormatting sqref="E28:M36">
    <cfRule type="expression" dxfId="177" priority="16">
      <formula>$E$12="○"</formula>
    </cfRule>
  </conditionalFormatting>
  <conditionalFormatting sqref="E37:M39">
    <cfRule type="expression" dxfId="176" priority="14">
      <formula>$E$15="○"</formula>
    </cfRule>
  </conditionalFormatting>
  <conditionalFormatting sqref="E44:M46">
    <cfRule type="expression" dxfId="175" priority="9">
      <formula>AND($E$25="",$E$28="",$E$31="",$E$34="",$E$37="")</formula>
    </cfRule>
  </conditionalFormatting>
  <conditionalFormatting sqref="E47:M49">
    <cfRule type="expression" dxfId="174" priority="8">
      <formula>AND($E$25="",$E$28="",$E$31="",$E$34="",$E$37="")</formula>
    </cfRule>
  </conditionalFormatting>
  <conditionalFormatting sqref="E50:M52">
    <cfRule type="expression" dxfId="173" priority="7">
      <formula>AND($E$25="",$E$28="",$E$31="",$E$34="",$E$37="")</formula>
    </cfRule>
  </conditionalFormatting>
  <conditionalFormatting sqref="E54:M59">
    <cfRule type="expression" dxfId="172" priority="6">
      <formula>$E$37=""</formula>
    </cfRule>
  </conditionalFormatting>
  <conditionalFormatting sqref="E18:M20">
    <cfRule type="expression" dxfId="171" priority="5">
      <formula>OR($E$9="○",$E$12="○",$E$15="○")</formula>
    </cfRule>
  </conditionalFormatting>
  <conditionalFormatting sqref="E9:M11">
    <cfRule type="expression" dxfId="170" priority="4">
      <formula>$E$18="○"</formula>
    </cfRule>
  </conditionalFormatting>
  <conditionalFormatting sqref="E12:M14">
    <cfRule type="expression" dxfId="169" priority="3">
      <formula>$E$18="○"</formula>
    </cfRule>
  </conditionalFormatting>
  <conditionalFormatting sqref="E15:M17">
    <cfRule type="expression" dxfId="168" priority="2">
      <formula>$E$18="○"</formula>
    </cfRule>
  </conditionalFormatting>
  <conditionalFormatting sqref="G15:M17">
    <cfRule type="expression" dxfId="167"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367" t="s">
        <v>257</v>
      </c>
      <c r="O1" s="367"/>
      <c r="P1" s="367"/>
      <c r="Q1" s="3"/>
    </row>
    <row r="2" spans="1:17" ht="13.5" customHeight="1" thickTop="1">
      <c r="A2" s="3"/>
      <c r="B2" s="401" t="s">
        <v>11</v>
      </c>
      <c r="C2" s="402"/>
      <c r="D2" s="402"/>
      <c r="E2" s="402"/>
      <c r="F2" s="403"/>
      <c r="G2" s="3"/>
      <c r="H2" s="3"/>
      <c r="I2" s="3"/>
      <c r="J2" s="3"/>
      <c r="K2" s="3"/>
      <c r="L2" s="3"/>
      <c r="M2" s="3"/>
      <c r="N2" s="392" t="s">
        <v>19</v>
      </c>
      <c r="O2" s="393"/>
      <c r="P2" s="394"/>
      <c r="Q2" s="3"/>
    </row>
    <row r="3" spans="1:17" ht="13.5" customHeight="1">
      <c r="A3" s="3"/>
      <c r="B3" s="404"/>
      <c r="C3" s="405"/>
      <c r="D3" s="405"/>
      <c r="E3" s="405"/>
      <c r="F3" s="406"/>
      <c r="G3" s="3"/>
      <c r="H3" s="3"/>
      <c r="I3" s="3"/>
      <c r="J3" s="3"/>
      <c r="K3" s="3"/>
      <c r="L3" s="3"/>
      <c r="M3" s="3"/>
      <c r="N3" s="395"/>
      <c r="O3" s="396"/>
      <c r="P3" s="397"/>
      <c r="Q3" s="3"/>
    </row>
    <row r="4" spans="1:17" ht="14.25" customHeight="1" thickBot="1">
      <c r="A4" s="3"/>
      <c r="B4" s="407"/>
      <c r="C4" s="408"/>
      <c r="D4" s="408"/>
      <c r="E4" s="408"/>
      <c r="F4" s="409"/>
      <c r="G4" s="3"/>
      <c r="H4" s="3"/>
      <c r="I4" s="3"/>
      <c r="J4" s="3"/>
      <c r="K4" s="3"/>
      <c r="L4" s="3"/>
      <c r="M4" s="3"/>
      <c r="N4" s="398"/>
      <c r="O4" s="399"/>
      <c r="P4" s="400"/>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386" t="s">
        <v>18</v>
      </c>
      <c r="E7" s="386"/>
      <c r="F7" s="386"/>
      <c r="G7" s="386"/>
      <c r="H7" s="386"/>
      <c r="I7" s="386"/>
      <c r="J7" s="386"/>
      <c r="K7" s="386"/>
      <c r="L7" s="386"/>
      <c r="M7" s="386"/>
      <c r="N7" s="386"/>
      <c r="O7" s="386"/>
      <c r="P7" s="386"/>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410" t="s">
        <v>17</v>
      </c>
      <c r="C10" s="411"/>
      <c r="D10" s="411"/>
      <c r="E10" s="412"/>
      <c r="F10" s="422"/>
      <c r="G10" s="423"/>
      <c r="H10" s="423"/>
      <c r="I10" s="423"/>
      <c r="J10" s="218"/>
      <c r="K10" s="434" t="s">
        <v>203</v>
      </c>
      <c r="L10" s="435"/>
      <c r="M10" s="428"/>
      <c r="N10" s="428"/>
      <c r="O10" s="428"/>
      <c r="P10" s="429"/>
      <c r="Q10" s="3"/>
    </row>
    <row r="11" spans="1:17" ht="13.5" customHeight="1">
      <c r="A11" s="3"/>
      <c r="B11" s="416" t="s">
        <v>202</v>
      </c>
      <c r="C11" s="417"/>
      <c r="D11" s="417"/>
      <c r="E11" s="418"/>
      <c r="F11" s="424"/>
      <c r="G11" s="425"/>
      <c r="H11" s="425"/>
      <c r="I11" s="425"/>
      <c r="J11" s="215"/>
      <c r="K11" s="436" t="s">
        <v>204</v>
      </c>
      <c r="L11" s="437"/>
      <c r="M11" s="430"/>
      <c r="N11" s="430"/>
      <c r="O11" s="430"/>
      <c r="P11" s="431"/>
      <c r="Q11" s="3"/>
    </row>
    <row r="12" spans="1:17" ht="13.5" customHeight="1">
      <c r="A12" s="3"/>
      <c r="B12" s="419"/>
      <c r="C12" s="420"/>
      <c r="D12" s="420"/>
      <c r="E12" s="421"/>
      <c r="F12" s="426"/>
      <c r="G12" s="427"/>
      <c r="H12" s="427"/>
      <c r="I12" s="427"/>
      <c r="J12" s="215"/>
      <c r="K12" s="438"/>
      <c r="L12" s="439"/>
      <c r="M12" s="432"/>
      <c r="N12" s="432"/>
      <c r="O12" s="432"/>
      <c r="P12" s="433"/>
      <c r="Q12" s="3"/>
    </row>
    <row r="13" spans="1:17">
      <c r="A13" s="3"/>
      <c r="B13" s="410" t="s">
        <v>206</v>
      </c>
      <c r="C13" s="411"/>
      <c r="D13" s="411"/>
      <c r="E13" s="412"/>
      <c r="F13" s="413"/>
      <c r="G13" s="414"/>
      <c r="H13" s="414"/>
      <c r="I13" s="415"/>
      <c r="J13" s="216"/>
      <c r="K13" s="217"/>
      <c r="L13" s="217"/>
      <c r="M13" s="219" t="s">
        <v>207</v>
      </c>
      <c r="N13" s="219"/>
      <c r="O13" s="219"/>
      <c r="P13" s="219"/>
      <c r="Q13" s="3"/>
    </row>
    <row r="14" spans="1:17">
      <c r="A14" s="3"/>
      <c r="B14" s="3"/>
      <c r="C14" s="3"/>
      <c r="D14" s="3"/>
      <c r="E14" s="8"/>
      <c r="F14" s="8" t="s">
        <v>205</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390"/>
      <c r="F17" s="390"/>
      <c r="G17" s="391"/>
      <c r="H17" s="391"/>
      <c r="I17" s="391"/>
      <c r="J17" s="391"/>
      <c r="K17" s="391"/>
      <c r="L17" s="391"/>
      <c r="M17" s="391"/>
      <c r="N17" s="391"/>
      <c r="O17" s="391"/>
      <c r="P17" s="3"/>
      <c r="Q17" s="3"/>
    </row>
    <row r="18" spans="1:17" ht="13.5" customHeight="1">
      <c r="A18" s="3"/>
      <c r="B18" s="410" t="s">
        <v>17</v>
      </c>
      <c r="C18" s="411"/>
      <c r="D18" s="411"/>
      <c r="E18" s="412"/>
      <c r="F18" s="422"/>
      <c r="G18" s="423"/>
      <c r="H18" s="423"/>
      <c r="I18" s="423"/>
      <c r="J18" s="218"/>
      <c r="K18" s="434" t="s">
        <v>203</v>
      </c>
      <c r="L18" s="435"/>
      <c r="M18" s="428"/>
      <c r="N18" s="428"/>
      <c r="O18" s="428"/>
      <c r="P18" s="429"/>
      <c r="Q18" s="3"/>
    </row>
    <row r="19" spans="1:17" ht="13.5" customHeight="1">
      <c r="A19" s="3"/>
      <c r="B19" s="416" t="s">
        <v>202</v>
      </c>
      <c r="C19" s="417"/>
      <c r="D19" s="417"/>
      <c r="E19" s="418"/>
      <c r="F19" s="424"/>
      <c r="G19" s="425"/>
      <c r="H19" s="425"/>
      <c r="I19" s="425"/>
      <c r="J19" s="215"/>
      <c r="K19" s="436" t="s">
        <v>204</v>
      </c>
      <c r="L19" s="437"/>
      <c r="M19" s="430"/>
      <c r="N19" s="430"/>
      <c r="O19" s="430"/>
      <c r="P19" s="431"/>
      <c r="Q19" s="3"/>
    </row>
    <row r="20" spans="1:17">
      <c r="A20" s="3"/>
      <c r="B20" s="419"/>
      <c r="C20" s="420"/>
      <c r="D20" s="420"/>
      <c r="E20" s="421"/>
      <c r="F20" s="426"/>
      <c r="G20" s="427"/>
      <c r="H20" s="427"/>
      <c r="I20" s="427"/>
      <c r="J20" s="215"/>
      <c r="K20" s="438"/>
      <c r="L20" s="439"/>
      <c r="M20" s="432"/>
      <c r="N20" s="432"/>
      <c r="O20" s="432"/>
      <c r="P20" s="433"/>
      <c r="Q20" s="3"/>
    </row>
    <row r="21" spans="1:17">
      <c r="A21" s="3"/>
      <c r="B21" s="410" t="s">
        <v>206</v>
      </c>
      <c r="C21" s="411"/>
      <c r="D21" s="411"/>
      <c r="E21" s="412"/>
      <c r="F21" s="413"/>
      <c r="G21" s="414"/>
      <c r="H21" s="414"/>
      <c r="I21" s="415"/>
      <c r="J21" s="216"/>
      <c r="K21" s="217"/>
      <c r="L21" s="217"/>
      <c r="M21" s="219" t="s">
        <v>207</v>
      </c>
      <c r="N21" s="219"/>
      <c r="O21" s="219"/>
      <c r="P21" s="219"/>
      <c r="Q21" s="3"/>
    </row>
    <row r="22" spans="1:17">
      <c r="A22" s="3"/>
      <c r="B22" s="3"/>
      <c r="C22" s="3"/>
      <c r="D22" s="3"/>
      <c r="E22" s="8"/>
      <c r="F22" s="8" t="s">
        <v>205</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390"/>
      <c r="F24" s="390"/>
      <c r="G24" s="391"/>
      <c r="H24" s="391"/>
      <c r="I24" s="391"/>
      <c r="J24" s="391"/>
      <c r="K24" s="391"/>
      <c r="L24" s="391"/>
      <c r="M24" s="391"/>
      <c r="N24" s="391"/>
      <c r="O24" s="391"/>
      <c r="P24" s="3"/>
      <c r="Q24" s="3"/>
    </row>
    <row r="25" spans="1:17" ht="13.5" customHeight="1">
      <c r="A25" s="3"/>
      <c r="B25" s="410" t="s">
        <v>17</v>
      </c>
      <c r="C25" s="411"/>
      <c r="D25" s="411"/>
      <c r="E25" s="412"/>
      <c r="F25" s="422"/>
      <c r="G25" s="423"/>
      <c r="H25" s="423"/>
      <c r="I25" s="423"/>
      <c r="J25" s="218"/>
      <c r="K25" s="434" t="s">
        <v>203</v>
      </c>
      <c r="L25" s="435"/>
      <c r="M25" s="428"/>
      <c r="N25" s="428"/>
      <c r="O25" s="428"/>
      <c r="P25" s="429"/>
      <c r="Q25" s="3"/>
    </row>
    <row r="26" spans="1:17" ht="13.5" customHeight="1">
      <c r="A26" s="3"/>
      <c r="B26" s="416" t="s">
        <v>202</v>
      </c>
      <c r="C26" s="417"/>
      <c r="D26" s="417"/>
      <c r="E26" s="418"/>
      <c r="F26" s="424"/>
      <c r="G26" s="425"/>
      <c r="H26" s="425"/>
      <c r="I26" s="425"/>
      <c r="J26" s="215"/>
      <c r="K26" s="436" t="s">
        <v>204</v>
      </c>
      <c r="L26" s="437"/>
      <c r="M26" s="430"/>
      <c r="N26" s="430"/>
      <c r="O26" s="430"/>
      <c r="P26" s="431"/>
      <c r="Q26" s="3"/>
    </row>
    <row r="27" spans="1:17">
      <c r="A27" s="3"/>
      <c r="B27" s="419"/>
      <c r="C27" s="420"/>
      <c r="D27" s="420"/>
      <c r="E27" s="421"/>
      <c r="F27" s="426"/>
      <c r="G27" s="427"/>
      <c r="H27" s="427"/>
      <c r="I27" s="427"/>
      <c r="J27" s="215"/>
      <c r="K27" s="438"/>
      <c r="L27" s="439"/>
      <c r="M27" s="432"/>
      <c r="N27" s="432"/>
      <c r="O27" s="432"/>
      <c r="P27" s="433"/>
      <c r="Q27" s="3"/>
    </row>
    <row r="28" spans="1:17" ht="14.25" customHeight="1">
      <c r="A28" s="3"/>
      <c r="B28" s="410" t="s">
        <v>206</v>
      </c>
      <c r="C28" s="411"/>
      <c r="D28" s="411"/>
      <c r="E28" s="412"/>
      <c r="F28" s="413"/>
      <c r="G28" s="414"/>
      <c r="H28" s="414"/>
      <c r="I28" s="415"/>
      <c r="J28" s="216"/>
      <c r="K28" s="217"/>
      <c r="L28" s="217"/>
      <c r="M28" s="219" t="s">
        <v>207</v>
      </c>
      <c r="N28" s="219"/>
      <c r="O28" s="219"/>
      <c r="P28" s="219"/>
      <c r="Q28" s="3"/>
    </row>
    <row r="29" spans="1:17" s="19" customFormat="1" ht="14.25">
      <c r="A29" s="20"/>
      <c r="B29" s="3"/>
      <c r="C29" s="3"/>
      <c r="D29" s="3"/>
      <c r="E29" s="8"/>
      <c r="F29" s="8" t="s">
        <v>205</v>
      </c>
      <c r="G29" s="8"/>
      <c r="H29" s="8"/>
      <c r="I29" s="8"/>
      <c r="J29" s="8"/>
      <c r="K29" s="8"/>
      <c r="L29" s="8"/>
      <c r="M29" s="8"/>
      <c r="N29" s="8"/>
      <c r="O29" s="8"/>
      <c r="P29" s="3"/>
      <c r="Q29" s="20"/>
    </row>
    <row r="30" spans="1:17" s="19" customFormat="1" ht="14.25">
      <c r="A30" s="20"/>
      <c r="B30" s="20"/>
      <c r="C30" s="388"/>
      <c r="D30" s="389"/>
      <c r="E30" s="389"/>
      <c r="F30" s="389"/>
      <c r="G30" s="389"/>
      <c r="H30" s="389"/>
      <c r="I30" s="389"/>
      <c r="J30" s="389"/>
      <c r="K30" s="389"/>
      <c r="L30" s="389"/>
      <c r="M30" s="389"/>
      <c r="N30" s="389"/>
      <c r="O30" s="389"/>
      <c r="P30" s="389"/>
      <c r="Q30" s="20"/>
    </row>
    <row r="31" spans="1:17" ht="18.75">
      <c r="A31" s="3"/>
      <c r="B31" s="18"/>
      <c r="C31" s="389"/>
      <c r="D31" s="389"/>
      <c r="E31" s="389"/>
      <c r="F31" s="389"/>
      <c r="G31" s="389"/>
      <c r="H31" s="389"/>
      <c r="I31" s="389"/>
      <c r="J31" s="389"/>
      <c r="K31" s="389"/>
      <c r="L31" s="389"/>
      <c r="M31" s="389"/>
      <c r="N31" s="389"/>
      <c r="O31" s="389"/>
      <c r="P31" s="389"/>
      <c r="Q31" s="3"/>
    </row>
    <row r="32" spans="1:17" ht="13.5" customHeight="1">
      <c r="A32" s="3"/>
      <c r="B32" s="3"/>
      <c r="C32" s="3"/>
      <c r="D32" s="3"/>
      <c r="E32" s="214"/>
      <c r="F32" s="214"/>
      <c r="G32" s="214"/>
      <c r="H32" s="214"/>
      <c r="I32" s="214"/>
      <c r="J32" s="214"/>
      <c r="K32" s="214"/>
      <c r="L32" s="214"/>
      <c r="M32" s="214"/>
      <c r="N32" s="214"/>
      <c r="O32" s="214"/>
      <c r="P32" s="214"/>
      <c r="Q32" s="214"/>
    </row>
    <row r="33" spans="1:16384" s="3" customFormat="1" ht="13.5" customHeight="1">
      <c r="E33" s="214"/>
      <c r="F33" s="214"/>
      <c r="G33" s="214"/>
      <c r="H33" s="214"/>
      <c r="I33" s="214"/>
      <c r="J33" s="214"/>
      <c r="K33" s="214"/>
      <c r="L33" s="214"/>
      <c r="M33" s="214"/>
      <c r="N33" s="214"/>
      <c r="O33" s="214"/>
      <c r="P33" s="214"/>
      <c r="Q33" s="214"/>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442" t="s">
        <v>16</v>
      </c>
      <c r="D34" s="442"/>
      <c r="E34" s="442"/>
      <c r="F34" s="442"/>
      <c r="G34" s="442"/>
      <c r="H34" s="442"/>
      <c r="I34" s="442"/>
      <c r="J34" s="442"/>
      <c r="K34" s="442"/>
      <c r="L34" s="442"/>
      <c r="M34" s="442"/>
      <c r="N34" s="442"/>
      <c r="O34" s="442"/>
      <c r="P34" s="442"/>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442"/>
      <c r="D35" s="442"/>
      <c r="E35" s="442"/>
      <c r="F35" s="442"/>
      <c r="G35" s="442"/>
      <c r="H35" s="442"/>
      <c r="I35" s="442"/>
      <c r="J35" s="442"/>
      <c r="K35" s="442"/>
      <c r="L35" s="442"/>
      <c r="M35" s="442"/>
      <c r="N35" s="442"/>
      <c r="O35" s="442"/>
      <c r="P35" s="442"/>
      <c r="Q35" s="214"/>
    </row>
    <row r="36" spans="1:16384" ht="13.5" customHeight="1">
      <c r="A36" s="3"/>
      <c r="B36" s="3"/>
      <c r="C36" s="214"/>
      <c r="D36" s="214"/>
      <c r="E36" s="388" t="s">
        <v>15</v>
      </c>
      <c r="F36" s="388"/>
      <c r="G36" s="388"/>
      <c r="H36" s="388"/>
      <c r="I36" s="388"/>
      <c r="J36" s="388"/>
      <c r="K36" s="388"/>
      <c r="L36" s="388"/>
      <c r="M36" s="388"/>
      <c r="N36" s="388"/>
      <c r="O36" s="388"/>
      <c r="P36" s="388"/>
      <c r="Q36" s="388"/>
    </row>
    <row r="37" spans="1:16384" s="3" customFormat="1" ht="13.5" customHeight="1">
      <c r="C37" s="143"/>
      <c r="D37" s="143"/>
      <c r="E37" s="388"/>
      <c r="F37" s="388"/>
      <c r="G37" s="388"/>
      <c r="H37" s="388"/>
      <c r="I37" s="388"/>
      <c r="J37" s="388"/>
      <c r="K37" s="388"/>
      <c r="L37" s="388"/>
      <c r="M37" s="388"/>
      <c r="N37" s="388"/>
      <c r="O37" s="388"/>
      <c r="P37" s="388"/>
      <c r="Q37" s="388"/>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20"/>
      <c r="D38" s="220"/>
      <c r="E38" s="220"/>
      <c r="F38" s="220"/>
      <c r="G38" s="220"/>
      <c r="H38" s="220"/>
      <c r="I38" s="220"/>
      <c r="J38" s="220"/>
      <c r="K38" s="220"/>
      <c r="L38" s="220"/>
      <c r="M38" s="220"/>
      <c r="N38" s="220"/>
      <c r="O38" s="220"/>
      <c r="P38" s="144"/>
      <c r="Q38" s="143"/>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441" t="s">
        <v>14</v>
      </c>
      <c r="D39" s="441"/>
      <c r="E39" s="441"/>
      <c r="F39" s="441"/>
      <c r="G39" s="441"/>
      <c r="H39" s="441"/>
      <c r="I39" s="441"/>
      <c r="J39" s="441"/>
      <c r="K39" s="441"/>
      <c r="L39" s="441"/>
      <c r="M39" s="441"/>
      <c r="N39" s="441"/>
      <c r="O39" s="441"/>
      <c r="P39" s="441"/>
      <c r="Q39" s="44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441"/>
      <c r="D40" s="441"/>
      <c r="E40" s="441"/>
      <c r="F40" s="441"/>
      <c r="G40" s="441"/>
      <c r="H40" s="441"/>
      <c r="I40" s="441"/>
      <c r="J40" s="441"/>
      <c r="K40" s="441"/>
      <c r="L40" s="441"/>
      <c r="M40" s="441"/>
      <c r="N40" s="441"/>
      <c r="O40" s="441"/>
      <c r="P40" s="441"/>
      <c r="Q40" s="44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20"/>
      <c r="D41" s="220"/>
      <c r="E41" s="220"/>
      <c r="F41" s="220"/>
      <c r="G41" s="220"/>
      <c r="H41" s="220"/>
      <c r="I41" s="220"/>
      <c r="J41" s="220"/>
      <c r="K41" s="220"/>
      <c r="L41" s="220"/>
      <c r="M41" s="220"/>
      <c r="N41" s="220"/>
      <c r="O41" s="220"/>
      <c r="P41" s="144"/>
      <c r="Q41" s="143"/>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441" t="s">
        <v>13</v>
      </c>
      <c r="D42" s="441"/>
      <c r="E42" s="440" t="s">
        <v>243</v>
      </c>
      <c r="F42" s="440"/>
      <c r="G42" s="440"/>
      <c r="H42" s="440"/>
      <c r="I42" s="440"/>
      <c r="J42" s="440"/>
      <c r="K42" s="440"/>
      <c r="L42" s="440"/>
      <c r="M42" s="440"/>
      <c r="N42" s="440"/>
      <c r="O42" s="440"/>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440"/>
      <c r="F43" s="440"/>
      <c r="G43" s="440"/>
      <c r="H43" s="440"/>
      <c r="I43" s="440"/>
      <c r="J43" s="440"/>
      <c r="K43" s="440"/>
      <c r="L43" s="440"/>
      <c r="M43" s="440"/>
      <c r="N43" s="440"/>
      <c r="O43" s="440"/>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440"/>
      <c r="F44" s="440"/>
      <c r="G44" s="440"/>
      <c r="H44" s="440"/>
      <c r="I44" s="440"/>
      <c r="J44" s="440"/>
      <c r="K44" s="440"/>
      <c r="L44" s="440"/>
      <c r="M44" s="440"/>
      <c r="N44" s="440"/>
      <c r="O44" s="440"/>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440"/>
      <c r="F45" s="440"/>
      <c r="G45" s="440"/>
      <c r="H45" s="440"/>
      <c r="I45" s="440"/>
      <c r="J45" s="440"/>
      <c r="K45" s="440"/>
      <c r="L45" s="440"/>
      <c r="M45" s="440"/>
      <c r="N45" s="440"/>
      <c r="O45" s="440"/>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24"/>
      <c r="F46" s="224"/>
      <c r="G46" s="224"/>
      <c r="H46" s="224"/>
      <c r="I46" s="224"/>
      <c r="J46" s="224"/>
      <c r="K46" s="224"/>
      <c r="L46" s="224"/>
      <c r="M46" s="224"/>
      <c r="N46" s="224"/>
      <c r="O46" s="224"/>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24"/>
      <c r="F47" s="224"/>
      <c r="G47" s="224"/>
      <c r="H47" s="224"/>
      <c r="I47" s="224"/>
      <c r="J47" s="224"/>
      <c r="K47" s="224"/>
      <c r="L47" s="224"/>
      <c r="M47" s="224"/>
      <c r="N47" s="224"/>
      <c r="O47" s="224"/>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24"/>
      <c r="F48" s="224"/>
      <c r="G48" s="224"/>
      <c r="H48" s="224"/>
      <c r="I48" s="224"/>
      <c r="J48" s="224"/>
      <c r="K48" s="224"/>
      <c r="L48" s="224"/>
      <c r="M48" s="224"/>
      <c r="N48" s="224"/>
      <c r="O48" s="224"/>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24"/>
      <c r="F49" s="224"/>
      <c r="G49" s="224"/>
      <c r="H49" s="224"/>
      <c r="I49" s="224"/>
      <c r="J49" s="224"/>
      <c r="K49" s="224"/>
      <c r="L49" s="224"/>
      <c r="M49" s="224"/>
      <c r="N49" s="224"/>
      <c r="O49" s="224"/>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277" t="s">
        <v>12</v>
      </c>
      <c r="C61" s="277"/>
      <c r="D61" s="277"/>
      <c r="E61" s="277"/>
      <c r="F61" s="277"/>
      <c r="G61" s="277"/>
      <c r="H61" s="277"/>
      <c r="I61" s="277"/>
      <c r="J61" s="277"/>
      <c r="K61" s="277"/>
      <c r="L61" s="277"/>
      <c r="M61" s="277"/>
      <c r="N61" s="277"/>
      <c r="O61" s="277"/>
      <c r="P61" s="277"/>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28:E28"/>
    <mergeCell ref="F28:I28"/>
    <mergeCell ref="E42:O45"/>
    <mergeCell ref="C42:D42"/>
    <mergeCell ref="C39:Q40"/>
    <mergeCell ref="E36:Q37"/>
    <mergeCell ref="C34:P35"/>
    <mergeCell ref="M25:P25"/>
    <mergeCell ref="B26:E27"/>
    <mergeCell ref="F26:I27"/>
    <mergeCell ref="K26:L27"/>
    <mergeCell ref="M26:P27"/>
    <mergeCell ref="B21:E21"/>
    <mergeCell ref="F21:I21"/>
    <mergeCell ref="B25:E25"/>
    <mergeCell ref="F25:I25"/>
    <mergeCell ref="K25:L25"/>
    <mergeCell ref="B18:E18"/>
    <mergeCell ref="F18:I18"/>
    <mergeCell ref="K18:L18"/>
    <mergeCell ref="B19:E20"/>
    <mergeCell ref="F19:I20"/>
    <mergeCell ref="K19:L20"/>
    <mergeCell ref="M18:P18"/>
    <mergeCell ref="M19:P20"/>
    <mergeCell ref="M10:P10"/>
    <mergeCell ref="M11:P12"/>
    <mergeCell ref="K10:L10"/>
    <mergeCell ref="K11:L12"/>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80" zoomScaleNormal="80"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52" t="s">
        <v>257</v>
      </c>
      <c r="AC1" s="452"/>
      <c r="AD1" s="452"/>
      <c r="AE1" s="452"/>
      <c r="AF1" s="452"/>
      <c r="AG1" s="452"/>
      <c r="AH1" s="452"/>
      <c r="AI1" s="26"/>
    </row>
    <row r="2" spans="1:35" ht="21"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78" t="s">
        <v>69</v>
      </c>
      <c r="AC2" s="478"/>
      <c r="AD2" s="478"/>
      <c r="AE2" s="478"/>
      <c r="AF2" s="478"/>
      <c r="AG2" s="478"/>
      <c r="AH2" s="478"/>
      <c r="AI2" s="26"/>
    </row>
    <row r="3" spans="1:35" ht="18"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78"/>
      <c r="AC3" s="478"/>
      <c r="AD3" s="478"/>
      <c r="AE3" s="478"/>
      <c r="AF3" s="478"/>
      <c r="AG3" s="478"/>
      <c r="AH3" s="478"/>
      <c r="AI3" s="26"/>
    </row>
    <row r="4" spans="1:35" ht="21"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78"/>
      <c r="AC4" s="478"/>
      <c r="AD4" s="478"/>
      <c r="AE4" s="478"/>
      <c r="AF4" s="478"/>
      <c r="AG4" s="478"/>
      <c r="AH4" s="478"/>
      <c r="AI4" s="27"/>
    </row>
    <row r="5" spans="1:35"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34"/>
      <c r="B6" s="479" t="s">
        <v>68</v>
      </c>
      <c r="C6" s="479"/>
      <c r="D6" s="479"/>
      <c r="E6" s="479"/>
      <c r="F6" s="479"/>
      <c r="G6" s="479"/>
      <c r="H6" s="479"/>
      <c r="I6" s="479"/>
      <c r="J6" s="479"/>
      <c r="K6" s="479"/>
      <c r="L6" s="479"/>
      <c r="M6" s="479"/>
      <c r="N6" s="479"/>
      <c r="O6" s="479"/>
      <c r="P6" s="479"/>
      <c r="Q6" s="479"/>
      <c r="R6" s="479"/>
      <c r="S6" s="479"/>
      <c r="T6" s="479"/>
      <c r="U6" s="479"/>
      <c r="V6" s="479"/>
      <c r="W6" s="479"/>
      <c r="X6" s="479"/>
      <c r="Y6" s="479"/>
      <c r="Z6" s="479"/>
      <c r="AA6" s="479"/>
      <c r="AB6" s="479"/>
      <c r="AC6" s="479"/>
      <c r="AD6" s="479"/>
      <c r="AE6" s="479"/>
      <c r="AF6" s="479"/>
      <c r="AG6" s="479"/>
      <c r="AH6" s="479"/>
      <c r="AI6" s="26"/>
    </row>
    <row r="7" spans="1:35"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34"/>
      <c r="B8" s="28"/>
      <c r="C8" s="28"/>
      <c r="D8" s="26"/>
      <c r="E8" s="26"/>
      <c r="F8" s="26"/>
      <c r="G8" s="26"/>
      <c r="H8" s="28"/>
      <c r="I8" s="480" t="s">
        <v>67</v>
      </c>
      <c r="J8" s="480"/>
      <c r="K8" s="480"/>
      <c r="L8" s="480"/>
      <c r="M8" s="481"/>
      <c r="N8" s="482"/>
      <c r="O8" s="482"/>
      <c r="P8" s="482"/>
      <c r="Q8" s="482"/>
      <c r="R8" s="482"/>
      <c r="S8" s="482"/>
      <c r="T8" s="482"/>
      <c r="U8" s="482"/>
      <c r="V8" s="485" t="s">
        <v>66</v>
      </c>
      <c r="W8" s="485"/>
      <c r="X8" s="485"/>
      <c r="Y8" s="485"/>
      <c r="Z8" s="485"/>
      <c r="AA8" s="486"/>
      <c r="AB8" s="46"/>
      <c r="AC8" s="46"/>
      <c r="AD8" s="46"/>
      <c r="AE8" s="46"/>
      <c r="AF8" s="46"/>
      <c r="AG8" s="46"/>
      <c r="AH8" s="46"/>
      <c r="AI8" s="26"/>
    </row>
    <row r="9" spans="1:35" ht="23.25" customHeight="1">
      <c r="A9" s="134"/>
      <c r="B9" s="45"/>
      <c r="C9" s="28"/>
      <c r="D9" s="26"/>
      <c r="E9" s="26"/>
      <c r="F9" s="26"/>
      <c r="G9" s="26"/>
      <c r="H9" s="28"/>
      <c r="I9" s="480"/>
      <c r="J9" s="480"/>
      <c r="K9" s="480"/>
      <c r="L9" s="480"/>
      <c r="M9" s="483"/>
      <c r="N9" s="484"/>
      <c r="O9" s="484"/>
      <c r="P9" s="484"/>
      <c r="Q9" s="484"/>
      <c r="R9" s="484"/>
      <c r="S9" s="484"/>
      <c r="T9" s="484"/>
      <c r="U9" s="484"/>
      <c r="V9" s="487"/>
      <c r="W9" s="487"/>
      <c r="X9" s="487"/>
      <c r="Y9" s="487"/>
      <c r="Z9" s="487"/>
      <c r="AA9" s="488"/>
      <c r="AB9" s="44"/>
      <c r="AC9" s="26"/>
      <c r="AD9" s="26"/>
      <c r="AE9" s="26"/>
      <c r="AF9" s="26"/>
      <c r="AG9" s="26"/>
      <c r="AH9" s="26"/>
      <c r="AI9" s="26"/>
    </row>
    <row r="10" spans="1:35" ht="17.25" customHeight="1">
      <c r="A10" s="13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34"/>
      <c r="B11" s="3"/>
      <c r="C11" s="3"/>
      <c r="D11" s="3"/>
      <c r="E11" s="3"/>
      <c r="F11" s="3"/>
      <c r="G11" s="3"/>
      <c r="H11" s="3"/>
      <c r="I11" s="489" t="s">
        <v>65</v>
      </c>
      <c r="J11" s="490"/>
      <c r="K11" s="490"/>
      <c r="L11" s="491"/>
      <c r="M11" s="498"/>
      <c r="N11" s="499"/>
      <c r="O11" s="499"/>
      <c r="P11" s="500"/>
      <c r="Q11" s="504" t="s">
        <v>64</v>
      </c>
      <c r="R11" s="504"/>
      <c r="S11" s="504"/>
      <c r="T11" s="504"/>
      <c r="U11" s="504"/>
      <c r="V11" s="504"/>
      <c r="W11" s="504"/>
      <c r="X11" s="504"/>
      <c r="Y11" s="504"/>
      <c r="Z11" s="504"/>
      <c r="AA11" s="504"/>
      <c r="AB11" s="12"/>
      <c r="AC11" s="12"/>
      <c r="AD11" s="3"/>
      <c r="AE11" s="3"/>
      <c r="AF11" s="3"/>
      <c r="AG11" s="3"/>
      <c r="AH11" s="3"/>
      <c r="AI11" s="26"/>
    </row>
    <row r="12" spans="1:35" ht="23.25" customHeight="1">
      <c r="A12" s="134"/>
      <c r="B12" s="3"/>
      <c r="C12" s="3"/>
      <c r="D12" s="3"/>
      <c r="E12" s="3"/>
      <c r="F12" s="3"/>
      <c r="G12" s="3"/>
      <c r="H12" s="3"/>
      <c r="I12" s="492"/>
      <c r="J12" s="493"/>
      <c r="K12" s="493"/>
      <c r="L12" s="494"/>
      <c r="M12" s="501"/>
      <c r="N12" s="502"/>
      <c r="O12" s="502"/>
      <c r="P12" s="503"/>
      <c r="Q12" s="504"/>
      <c r="R12" s="504"/>
      <c r="S12" s="504"/>
      <c r="T12" s="504"/>
      <c r="U12" s="504"/>
      <c r="V12" s="504"/>
      <c r="W12" s="504"/>
      <c r="X12" s="504"/>
      <c r="Y12" s="504"/>
      <c r="Z12" s="504"/>
      <c r="AA12" s="504"/>
      <c r="AB12" s="3"/>
      <c r="AC12" s="3"/>
      <c r="AD12" s="3"/>
      <c r="AE12" s="3"/>
      <c r="AF12" s="3"/>
      <c r="AG12" s="3"/>
      <c r="AH12" s="3"/>
      <c r="AI12" s="137"/>
    </row>
    <row r="13" spans="1:35" s="25" customFormat="1" ht="23.25" customHeight="1">
      <c r="A13" s="147"/>
      <c r="B13" s="3"/>
      <c r="C13" s="3"/>
      <c r="D13" s="3"/>
      <c r="E13" s="3"/>
      <c r="F13" s="3"/>
      <c r="G13" s="3"/>
      <c r="H13" s="3"/>
      <c r="I13" s="492"/>
      <c r="J13" s="493"/>
      <c r="K13" s="493"/>
      <c r="L13" s="494"/>
      <c r="M13" s="498"/>
      <c r="N13" s="499"/>
      <c r="O13" s="499"/>
      <c r="P13" s="500"/>
      <c r="Q13" s="505" t="s">
        <v>7</v>
      </c>
      <c r="R13" s="505"/>
      <c r="S13" s="505"/>
      <c r="T13" s="505"/>
      <c r="U13" s="505"/>
      <c r="V13" s="505"/>
      <c r="W13" s="505"/>
      <c r="X13" s="505"/>
      <c r="Y13" s="505"/>
      <c r="Z13" s="505"/>
      <c r="AA13" s="505"/>
      <c r="AB13" s="3"/>
      <c r="AC13" s="3"/>
      <c r="AD13" s="3"/>
      <c r="AE13" s="3"/>
      <c r="AF13" s="3"/>
      <c r="AG13" s="3"/>
      <c r="AH13" s="3"/>
      <c r="AI13" s="28"/>
    </row>
    <row r="14" spans="1:35" ht="23.25" customHeight="1">
      <c r="A14" s="134"/>
      <c r="B14" s="3"/>
      <c r="C14" s="3"/>
      <c r="D14" s="3"/>
      <c r="E14" s="3"/>
      <c r="F14" s="3"/>
      <c r="G14" s="3"/>
      <c r="H14" s="3"/>
      <c r="I14" s="495"/>
      <c r="J14" s="496"/>
      <c r="K14" s="496"/>
      <c r="L14" s="497"/>
      <c r="M14" s="501"/>
      <c r="N14" s="502"/>
      <c r="O14" s="502"/>
      <c r="P14" s="503"/>
      <c r="Q14" s="505"/>
      <c r="R14" s="505"/>
      <c r="S14" s="505"/>
      <c r="T14" s="505"/>
      <c r="U14" s="505"/>
      <c r="V14" s="505"/>
      <c r="W14" s="505"/>
      <c r="X14" s="505"/>
      <c r="Y14" s="505"/>
      <c r="Z14" s="505"/>
      <c r="AA14" s="505"/>
      <c r="AB14" s="3"/>
      <c r="AC14" s="3"/>
      <c r="AD14" s="3"/>
      <c r="AE14" s="3"/>
      <c r="AF14" s="3"/>
      <c r="AG14" s="3"/>
      <c r="AH14" s="3"/>
      <c r="AI14" s="26"/>
    </row>
    <row r="15" spans="1:35" ht="23.25" customHeight="1">
      <c r="A15" s="134"/>
      <c r="B15" s="26"/>
      <c r="C15" s="26"/>
      <c r="D15" s="26"/>
      <c r="E15" s="26"/>
      <c r="F15" s="26"/>
      <c r="G15" s="26"/>
      <c r="H15" s="28"/>
      <c r="I15" s="26"/>
      <c r="J15" s="26"/>
      <c r="K15" s="26"/>
      <c r="L15" s="26"/>
      <c r="M15" s="66"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34"/>
      <c r="B16" s="26"/>
      <c r="C16" s="26"/>
      <c r="D16" s="26"/>
      <c r="E16" s="26"/>
      <c r="F16" s="26"/>
      <c r="G16" s="26"/>
      <c r="H16" s="28"/>
      <c r="I16" s="26"/>
      <c r="J16" s="26"/>
      <c r="K16" s="26"/>
      <c r="L16" s="26"/>
      <c r="M16" s="26"/>
      <c r="N16" s="26"/>
      <c r="O16" s="26"/>
      <c r="P16" s="37"/>
      <c r="Q16" s="37"/>
      <c r="R16" s="37"/>
      <c r="S16" s="37"/>
      <c r="T16" s="506" t="str">
        <f>IF(AND(M11="○",M13=""),IF(M8="","",IF(M11="","",IF(M8="","","※工事業種が「"&amp;M8&amp;"工事業」に該当する工事のみ記入してください。"))),"")</f>
        <v/>
      </c>
      <c r="U16" s="506"/>
      <c r="V16" s="506"/>
      <c r="W16" s="506"/>
      <c r="X16" s="506"/>
      <c r="Y16" s="506"/>
      <c r="Z16" s="506"/>
      <c r="AA16" s="506"/>
      <c r="AB16" s="506"/>
      <c r="AC16" s="506"/>
      <c r="AD16" s="506"/>
      <c r="AE16" s="506"/>
      <c r="AF16" s="40"/>
      <c r="AG16" s="40"/>
      <c r="AH16" s="40"/>
      <c r="AI16" s="26"/>
    </row>
    <row r="17" spans="1:35" ht="23.25" customHeight="1">
      <c r="A17" s="134"/>
      <c r="B17" s="39"/>
      <c r="C17" s="39"/>
      <c r="D17" s="26"/>
      <c r="E17" s="26"/>
      <c r="F17" s="26"/>
      <c r="G17" s="26"/>
      <c r="H17" s="28"/>
      <c r="I17" s="26"/>
      <c r="J17" s="26"/>
      <c r="K17" s="26"/>
      <c r="L17" s="26"/>
      <c r="M17" s="26"/>
      <c r="N17" s="26"/>
      <c r="O17" s="26"/>
      <c r="P17" s="37"/>
      <c r="Q17" s="37"/>
      <c r="R17" s="37"/>
      <c r="S17" s="37"/>
      <c r="T17" s="506"/>
      <c r="U17" s="506"/>
      <c r="V17" s="506"/>
      <c r="W17" s="506"/>
      <c r="X17" s="506"/>
      <c r="Y17" s="506"/>
      <c r="Z17" s="506"/>
      <c r="AA17" s="506"/>
      <c r="AB17" s="506"/>
      <c r="AC17" s="506"/>
      <c r="AD17" s="506"/>
      <c r="AE17" s="506"/>
      <c r="AF17" s="26"/>
      <c r="AG17" s="26"/>
      <c r="AH17" s="26"/>
      <c r="AI17" s="26"/>
    </row>
    <row r="18" spans="1:35" ht="23.25" customHeight="1">
      <c r="A18" s="134"/>
      <c r="B18" s="507" t="s">
        <v>6</v>
      </c>
      <c r="C18" s="507"/>
      <c r="D18" s="508"/>
      <c r="E18" s="508"/>
      <c r="F18" s="508"/>
      <c r="G18" s="508"/>
      <c r="H18" s="507"/>
      <c r="I18" s="507"/>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34"/>
      <c r="B19" s="475" t="s">
        <v>62</v>
      </c>
      <c r="C19" s="476"/>
      <c r="D19" s="477"/>
      <c r="E19" s="475" t="s">
        <v>61</v>
      </c>
      <c r="F19" s="476"/>
      <c r="G19" s="476"/>
      <c r="H19" s="477"/>
      <c r="I19" s="509" t="s">
        <v>60</v>
      </c>
      <c r="J19" s="510"/>
      <c r="K19" s="509" t="s">
        <v>59</v>
      </c>
      <c r="L19" s="511"/>
      <c r="M19" s="511"/>
      <c r="N19" s="511"/>
      <c r="O19" s="510"/>
      <c r="P19" s="475" t="s">
        <v>58</v>
      </c>
      <c r="Q19" s="476"/>
      <c r="R19" s="476"/>
      <c r="S19" s="476"/>
      <c r="T19" s="476"/>
      <c r="U19" s="476"/>
      <c r="V19" s="476"/>
      <c r="W19" s="477"/>
      <c r="X19" s="475" t="s">
        <v>57</v>
      </c>
      <c r="Y19" s="476"/>
      <c r="Z19" s="476"/>
      <c r="AA19" s="476"/>
      <c r="AB19" s="476"/>
      <c r="AC19" s="476"/>
      <c r="AD19" s="476"/>
      <c r="AE19" s="477"/>
      <c r="AF19" s="475" t="s">
        <v>56</v>
      </c>
      <c r="AG19" s="476"/>
      <c r="AH19" s="477"/>
      <c r="AI19" s="26"/>
    </row>
    <row r="20" spans="1:35" ht="23.25" customHeight="1">
      <c r="A20" s="134"/>
      <c r="B20" s="446"/>
      <c r="C20" s="447"/>
      <c r="D20" s="448"/>
      <c r="E20" s="449"/>
      <c r="F20" s="450"/>
      <c r="G20" s="450"/>
      <c r="H20" s="451"/>
      <c r="I20" s="449"/>
      <c r="J20" s="451"/>
      <c r="K20" s="449"/>
      <c r="L20" s="450"/>
      <c r="M20" s="450"/>
      <c r="N20" s="450"/>
      <c r="O20" s="451"/>
      <c r="P20" s="449"/>
      <c r="Q20" s="450"/>
      <c r="R20" s="450"/>
      <c r="S20" s="450"/>
      <c r="T20" s="450"/>
      <c r="U20" s="450"/>
      <c r="V20" s="450"/>
      <c r="W20" s="451"/>
      <c r="X20" s="449"/>
      <c r="Y20" s="450"/>
      <c r="Z20" s="450"/>
      <c r="AA20" s="450"/>
      <c r="AB20" s="450"/>
      <c r="AC20" s="450"/>
      <c r="AD20" s="450"/>
      <c r="AE20" s="451"/>
      <c r="AF20" s="443"/>
      <c r="AG20" s="444"/>
      <c r="AH20" s="445"/>
      <c r="AI20" s="26"/>
    </row>
    <row r="21" spans="1:35" ht="23.25" customHeight="1">
      <c r="A21" s="134"/>
      <c r="B21" s="469"/>
      <c r="C21" s="470"/>
      <c r="D21" s="471"/>
      <c r="E21" s="449"/>
      <c r="F21" s="450"/>
      <c r="G21" s="450"/>
      <c r="H21" s="451"/>
      <c r="I21" s="449"/>
      <c r="J21" s="451"/>
      <c r="K21" s="449"/>
      <c r="L21" s="450"/>
      <c r="M21" s="450"/>
      <c r="N21" s="450"/>
      <c r="O21" s="451"/>
      <c r="P21" s="449"/>
      <c r="Q21" s="450"/>
      <c r="R21" s="450"/>
      <c r="S21" s="450"/>
      <c r="T21" s="450"/>
      <c r="U21" s="450"/>
      <c r="V21" s="450"/>
      <c r="W21" s="451"/>
      <c r="X21" s="449"/>
      <c r="Y21" s="450"/>
      <c r="Z21" s="450"/>
      <c r="AA21" s="450"/>
      <c r="AB21" s="450"/>
      <c r="AC21" s="450"/>
      <c r="AD21" s="450"/>
      <c r="AE21" s="451"/>
      <c r="AF21" s="443"/>
      <c r="AG21" s="444"/>
      <c r="AH21" s="445"/>
      <c r="AI21" s="26"/>
    </row>
    <row r="22" spans="1:35" ht="23.25" customHeight="1">
      <c r="A22" s="134"/>
      <c r="B22" s="446"/>
      <c r="C22" s="447"/>
      <c r="D22" s="448"/>
      <c r="E22" s="449"/>
      <c r="F22" s="450"/>
      <c r="G22" s="450"/>
      <c r="H22" s="451"/>
      <c r="I22" s="449"/>
      <c r="J22" s="451"/>
      <c r="K22" s="449"/>
      <c r="L22" s="450"/>
      <c r="M22" s="450"/>
      <c r="N22" s="450"/>
      <c r="O22" s="451"/>
      <c r="P22" s="449"/>
      <c r="Q22" s="450"/>
      <c r="R22" s="450"/>
      <c r="S22" s="450"/>
      <c r="T22" s="450"/>
      <c r="U22" s="450"/>
      <c r="V22" s="450"/>
      <c r="W22" s="451"/>
      <c r="X22" s="449"/>
      <c r="Y22" s="450"/>
      <c r="Z22" s="450"/>
      <c r="AA22" s="450"/>
      <c r="AB22" s="450"/>
      <c r="AC22" s="450"/>
      <c r="AD22" s="450"/>
      <c r="AE22" s="451"/>
      <c r="AF22" s="443"/>
      <c r="AG22" s="444"/>
      <c r="AH22" s="445"/>
      <c r="AI22" s="26"/>
    </row>
    <row r="23" spans="1:35" ht="26.25" customHeight="1">
      <c r="A23" s="134"/>
      <c r="B23" s="469"/>
      <c r="C23" s="470"/>
      <c r="D23" s="471"/>
      <c r="E23" s="449"/>
      <c r="F23" s="450"/>
      <c r="G23" s="450"/>
      <c r="H23" s="451"/>
      <c r="I23" s="449"/>
      <c r="J23" s="451"/>
      <c r="K23" s="449"/>
      <c r="L23" s="450"/>
      <c r="M23" s="450"/>
      <c r="N23" s="450"/>
      <c r="O23" s="451"/>
      <c r="P23" s="449"/>
      <c r="Q23" s="450"/>
      <c r="R23" s="450"/>
      <c r="S23" s="450"/>
      <c r="T23" s="450"/>
      <c r="U23" s="450"/>
      <c r="V23" s="450"/>
      <c r="W23" s="451"/>
      <c r="X23" s="449"/>
      <c r="Y23" s="450"/>
      <c r="Z23" s="450"/>
      <c r="AA23" s="450"/>
      <c r="AB23" s="450"/>
      <c r="AC23" s="450"/>
      <c r="AD23" s="450"/>
      <c r="AE23" s="451"/>
      <c r="AF23" s="443"/>
      <c r="AG23" s="444"/>
      <c r="AH23" s="445"/>
      <c r="AI23" s="26"/>
    </row>
    <row r="24" spans="1:35" ht="26.25" customHeight="1">
      <c r="A24" s="134"/>
      <c r="B24" s="446"/>
      <c r="C24" s="447"/>
      <c r="D24" s="448"/>
      <c r="E24" s="449"/>
      <c r="F24" s="450"/>
      <c r="G24" s="450"/>
      <c r="H24" s="451"/>
      <c r="I24" s="449"/>
      <c r="J24" s="451"/>
      <c r="K24" s="472"/>
      <c r="L24" s="473"/>
      <c r="M24" s="473"/>
      <c r="N24" s="473"/>
      <c r="O24" s="474"/>
      <c r="P24" s="449"/>
      <c r="Q24" s="450"/>
      <c r="R24" s="450"/>
      <c r="S24" s="450"/>
      <c r="T24" s="450"/>
      <c r="U24" s="450"/>
      <c r="V24" s="450"/>
      <c r="W24" s="451"/>
      <c r="X24" s="449"/>
      <c r="Y24" s="450"/>
      <c r="Z24" s="450"/>
      <c r="AA24" s="450"/>
      <c r="AB24" s="450"/>
      <c r="AC24" s="450"/>
      <c r="AD24" s="450"/>
      <c r="AE24" s="451"/>
      <c r="AF24" s="443"/>
      <c r="AG24" s="444"/>
      <c r="AH24" s="445"/>
      <c r="AI24" s="26"/>
    </row>
    <row r="25" spans="1:35" ht="26.25" customHeight="1">
      <c r="A25" s="134"/>
      <c r="B25" s="469"/>
      <c r="C25" s="470"/>
      <c r="D25" s="471"/>
      <c r="E25" s="449"/>
      <c r="F25" s="450"/>
      <c r="G25" s="450"/>
      <c r="H25" s="451"/>
      <c r="I25" s="449"/>
      <c r="J25" s="451"/>
      <c r="K25" s="449"/>
      <c r="L25" s="450"/>
      <c r="M25" s="450"/>
      <c r="N25" s="450"/>
      <c r="O25" s="451"/>
      <c r="P25" s="449"/>
      <c r="Q25" s="450"/>
      <c r="R25" s="450"/>
      <c r="S25" s="450"/>
      <c r="T25" s="450"/>
      <c r="U25" s="450"/>
      <c r="V25" s="450"/>
      <c r="W25" s="451"/>
      <c r="X25" s="449"/>
      <c r="Y25" s="450"/>
      <c r="Z25" s="450"/>
      <c r="AA25" s="450"/>
      <c r="AB25" s="450"/>
      <c r="AC25" s="450"/>
      <c r="AD25" s="450"/>
      <c r="AE25" s="451"/>
      <c r="AF25" s="443"/>
      <c r="AG25" s="444"/>
      <c r="AH25" s="445"/>
      <c r="AI25" s="26"/>
    </row>
    <row r="26" spans="1:35" ht="26.25" customHeight="1">
      <c r="A26" s="134"/>
      <c r="B26" s="446"/>
      <c r="C26" s="447"/>
      <c r="D26" s="448"/>
      <c r="E26" s="449"/>
      <c r="F26" s="450"/>
      <c r="G26" s="450"/>
      <c r="H26" s="451"/>
      <c r="I26" s="449"/>
      <c r="J26" s="451"/>
      <c r="K26" s="449"/>
      <c r="L26" s="450"/>
      <c r="M26" s="450"/>
      <c r="N26" s="450"/>
      <c r="O26" s="451"/>
      <c r="P26" s="449"/>
      <c r="Q26" s="450"/>
      <c r="R26" s="450"/>
      <c r="S26" s="450"/>
      <c r="T26" s="450"/>
      <c r="U26" s="450"/>
      <c r="V26" s="450"/>
      <c r="W26" s="451"/>
      <c r="X26" s="449"/>
      <c r="Y26" s="450"/>
      <c r="Z26" s="450"/>
      <c r="AA26" s="450"/>
      <c r="AB26" s="450"/>
      <c r="AC26" s="450"/>
      <c r="AD26" s="450"/>
      <c r="AE26" s="451"/>
      <c r="AF26" s="443"/>
      <c r="AG26" s="444"/>
      <c r="AH26" s="445"/>
      <c r="AI26" s="26"/>
    </row>
    <row r="27" spans="1:35" ht="26.25" customHeight="1">
      <c r="A27" s="134"/>
      <c r="B27" s="469"/>
      <c r="C27" s="470"/>
      <c r="D27" s="471"/>
      <c r="E27" s="449"/>
      <c r="F27" s="450"/>
      <c r="G27" s="450"/>
      <c r="H27" s="451"/>
      <c r="I27" s="449"/>
      <c r="J27" s="451"/>
      <c r="K27" s="449"/>
      <c r="L27" s="450"/>
      <c r="M27" s="450"/>
      <c r="N27" s="450"/>
      <c r="O27" s="451"/>
      <c r="P27" s="449"/>
      <c r="Q27" s="450"/>
      <c r="R27" s="450"/>
      <c r="S27" s="450"/>
      <c r="T27" s="450"/>
      <c r="U27" s="450"/>
      <c r="V27" s="450"/>
      <c r="W27" s="451"/>
      <c r="X27" s="449"/>
      <c r="Y27" s="450"/>
      <c r="Z27" s="450"/>
      <c r="AA27" s="450"/>
      <c r="AB27" s="450"/>
      <c r="AC27" s="450"/>
      <c r="AD27" s="450"/>
      <c r="AE27" s="451"/>
      <c r="AF27" s="443"/>
      <c r="AG27" s="444"/>
      <c r="AH27" s="445"/>
      <c r="AI27" s="26"/>
    </row>
    <row r="28" spans="1:35" ht="26.25" customHeight="1">
      <c r="A28" s="134"/>
      <c r="B28" s="446"/>
      <c r="C28" s="447"/>
      <c r="D28" s="448"/>
      <c r="E28" s="449"/>
      <c r="F28" s="450"/>
      <c r="G28" s="450"/>
      <c r="H28" s="451"/>
      <c r="I28" s="449"/>
      <c r="J28" s="451"/>
      <c r="K28" s="449"/>
      <c r="L28" s="450"/>
      <c r="M28" s="450"/>
      <c r="N28" s="450"/>
      <c r="O28" s="451"/>
      <c r="P28" s="449"/>
      <c r="Q28" s="450"/>
      <c r="R28" s="450"/>
      <c r="S28" s="450"/>
      <c r="T28" s="450"/>
      <c r="U28" s="450"/>
      <c r="V28" s="450"/>
      <c r="W28" s="451"/>
      <c r="X28" s="449"/>
      <c r="Y28" s="450"/>
      <c r="Z28" s="450"/>
      <c r="AA28" s="450"/>
      <c r="AB28" s="450"/>
      <c r="AC28" s="450"/>
      <c r="AD28" s="450"/>
      <c r="AE28" s="451"/>
      <c r="AF28" s="443"/>
      <c r="AG28" s="444"/>
      <c r="AH28" s="445"/>
      <c r="AI28" s="26"/>
    </row>
    <row r="29" spans="1:35" ht="26.25" customHeight="1">
      <c r="A29" s="134"/>
      <c r="B29" s="469"/>
      <c r="C29" s="470"/>
      <c r="D29" s="471"/>
      <c r="E29" s="449"/>
      <c r="F29" s="450"/>
      <c r="G29" s="450"/>
      <c r="H29" s="451"/>
      <c r="I29" s="449"/>
      <c r="J29" s="451"/>
      <c r="K29" s="449"/>
      <c r="L29" s="450"/>
      <c r="M29" s="450"/>
      <c r="N29" s="450"/>
      <c r="O29" s="451"/>
      <c r="P29" s="449"/>
      <c r="Q29" s="450"/>
      <c r="R29" s="450"/>
      <c r="S29" s="450"/>
      <c r="T29" s="450"/>
      <c r="U29" s="450"/>
      <c r="V29" s="450"/>
      <c r="W29" s="451"/>
      <c r="X29" s="449"/>
      <c r="Y29" s="450"/>
      <c r="Z29" s="450"/>
      <c r="AA29" s="450"/>
      <c r="AB29" s="450"/>
      <c r="AC29" s="450"/>
      <c r="AD29" s="450"/>
      <c r="AE29" s="451"/>
      <c r="AF29" s="443"/>
      <c r="AG29" s="444"/>
      <c r="AH29" s="445"/>
      <c r="AI29" s="26"/>
    </row>
    <row r="30" spans="1:35" ht="26.25" customHeight="1">
      <c r="A30" s="134"/>
      <c r="B30" s="446"/>
      <c r="C30" s="447"/>
      <c r="D30" s="448"/>
      <c r="E30" s="449"/>
      <c r="F30" s="450"/>
      <c r="G30" s="450"/>
      <c r="H30" s="451"/>
      <c r="I30" s="449"/>
      <c r="J30" s="451"/>
      <c r="K30" s="449"/>
      <c r="L30" s="450"/>
      <c r="M30" s="450"/>
      <c r="N30" s="450"/>
      <c r="O30" s="451"/>
      <c r="P30" s="449"/>
      <c r="Q30" s="450"/>
      <c r="R30" s="450"/>
      <c r="S30" s="450"/>
      <c r="T30" s="450"/>
      <c r="U30" s="450"/>
      <c r="V30" s="450"/>
      <c r="W30" s="451"/>
      <c r="X30" s="449"/>
      <c r="Y30" s="450"/>
      <c r="Z30" s="450"/>
      <c r="AA30" s="450"/>
      <c r="AB30" s="450"/>
      <c r="AC30" s="450"/>
      <c r="AD30" s="450"/>
      <c r="AE30" s="451"/>
      <c r="AF30" s="443"/>
      <c r="AG30" s="444"/>
      <c r="AH30" s="445"/>
      <c r="AI30" s="26"/>
    </row>
    <row r="31" spans="1:35" ht="26.25" customHeight="1">
      <c r="A31" s="134"/>
      <c r="B31" s="469"/>
      <c r="C31" s="470"/>
      <c r="D31" s="471"/>
      <c r="E31" s="449"/>
      <c r="F31" s="450"/>
      <c r="G31" s="450"/>
      <c r="H31" s="451"/>
      <c r="I31" s="449"/>
      <c r="J31" s="451"/>
      <c r="K31" s="449"/>
      <c r="L31" s="450"/>
      <c r="M31" s="450"/>
      <c r="N31" s="450"/>
      <c r="O31" s="451"/>
      <c r="P31" s="449"/>
      <c r="Q31" s="450"/>
      <c r="R31" s="450"/>
      <c r="S31" s="450"/>
      <c r="T31" s="450"/>
      <c r="U31" s="450"/>
      <c r="V31" s="450"/>
      <c r="W31" s="451"/>
      <c r="X31" s="449"/>
      <c r="Y31" s="450"/>
      <c r="Z31" s="450"/>
      <c r="AA31" s="450"/>
      <c r="AB31" s="450"/>
      <c r="AC31" s="450"/>
      <c r="AD31" s="450"/>
      <c r="AE31" s="451"/>
      <c r="AF31" s="443"/>
      <c r="AG31" s="444"/>
      <c r="AH31" s="445"/>
      <c r="AI31" s="26"/>
    </row>
    <row r="32" spans="1:35" ht="26.25" customHeight="1">
      <c r="A32" s="134"/>
      <c r="B32" s="446"/>
      <c r="C32" s="447"/>
      <c r="D32" s="448"/>
      <c r="E32" s="449"/>
      <c r="F32" s="450"/>
      <c r="G32" s="450"/>
      <c r="H32" s="451"/>
      <c r="I32" s="449"/>
      <c r="J32" s="451"/>
      <c r="K32" s="449"/>
      <c r="L32" s="450"/>
      <c r="M32" s="450"/>
      <c r="N32" s="450"/>
      <c r="O32" s="451"/>
      <c r="P32" s="449"/>
      <c r="Q32" s="450"/>
      <c r="R32" s="450"/>
      <c r="S32" s="450"/>
      <c r="T32" s="450"/>
      <c r="U32" s="450"/>
      <c r="V32" s="450"/>
      <c r="W32" s="451"/>
      <c r="X32" s="449"/>
      <c r="Y32" s="450"/>
      <c r="Z32" s="450"/>
      <c r="AA32" s="450"/>
      <c r="AB32" s="450"/>
      <c r="AC32" s="450"/>
      <c r="AD32" s="450"/>
      <c r="AE32" s="451"/>
      <c r="AF32" s="443"/>
      <c r="AG32" s="444"/>
      <c r="AH32" s="445"/>
      <c r="AI32" s="26"/>
    </row>
    <row r="33" spans="1:37" ht="26.25" customHeight="1">
      <c r="A33" s="134"/>
      <c r="B33" s="469"/>
      <c r="C33" s="470"/>
      <c r="D33" s="471"/>
      <c r="E33" s="449"/>
      <c r="F33" s="450"/>
      <c r="G33" s="450"/>
      <c r="H33" s="451"/>
      <c r="I33" s="449"/>
      <c r="J33" s="451"/>
      <c r="K33" s="449"/>
      <c r="L33" s="450"/>
      <c r="M33" s="450"/>
      <c r="N33" s="450"/>
      <c r="O33" s="451"/>
      <c r="P33" s="449"/>
      <c r="Q33" s="450"/>
      <c r="R33" s="450"/>
      <c r="S33" s="450"/>
      <c r="T33" s="450"/>
      <c r="U33" s="450"/>
      <c r="V33" s="450"/>
      <c r="W33" s="451"/>
      <c r="X33" s="449"/>
      <c r="Y33" s="450"/>
      <c r="Z33" s="450"/>
      <c r="AA33" s="450"/>
      <c r="AB33" s="450"/>
      <c r="AC33" s="450"/>
      <c r="AD33" s="450"/>
      <c r="AE33" s="451"/>
      <c r="AF33" s="443"/>
      <c r="AG33" s="444"/>
      <c r="AH33" s="445"/>
      <c r="AI33" s="26"/>
    </row>
    <row r="34" spans="1:37" ht="26.25" customHeight="1">
      <c r="A34" s="134"/>
      <c r="B34" s="446"/>
      <c r="C34" s="447"/>
      <c r="D34" s="448"/>
      <c r="E34" s="449"/>
      <c r="F34" s="450"/>
      <c r="G34" s="450"/>
      <c r="H34" s="451"/>
      <c r="I34" s="449"/>
      <c r="J34" s="451"/>
      <c r="K34" s="449"/>
      <c r="L34" s="450"/>
      <c r="M34" s="450"/>
      <c r="N34" s="450"/>
      <c r="O34" s="451"/>
      <c r="P34" s="449"/>
      <c r="Q34" s="450"/>
      <c r="R34" s="450"/>
      <c r="S34" s="450"/>
      <c r="T34" s="450"/>
      <c r="U34" s="450"/>
      <c r="V34" s="450"/>
      <c r="W34" s="451"/>
      <c r="X34" s="449"/>
      <c r="Y34" s="450"/>
      <c r="Z34" s="450"/>
      <c r="AA34" s="450"/>
      <c r="AB34" s="450"/>
      <c r="AC34" s="450"/>
      <c r="AD34" s="450"/>
      <c r="AE34" s="451"/>
      <c r="AF34" s="443"/>
      <c r="AG34" s="444"/>
      <c r="AH34" s="445"/>
      <c r="AI34" s="26"/>
    </row>
    <row r="35" spans="1:37" ht="26.25" customHeight="1">
      <c r="A35" s="134"/>
      <c r="B35" s="469"/>
      <c r="C35" s="470"/>
      <c r="D35" s="471"/>
      <c r="E35" s="449"/>
      <c r="F35" s="450"/>
      <c r="G35" s="450"/>
      <c r="H35" s="451"/>
      <c r="I35" s="449"/>
      <c r="J35" s="451"/>
      <c r="K35" s="449"/>
      <c r="L35" s="450"/>
      <c r="M35" s="450"/>
      <c r="N35" s="450"/>
      <c r="O35" s="451"/>
      <c r="P35" s="449"/>
      <c r="Q35" s="450"/>
      <c r="R35" s="450"/>
      <c r="S35" s="450"/>
      <c r="T35" s="450"/>
      <c r="U35" s="450"/>
      <c r="V35" s="450"/>
      <c r="W35" s="451"/>
      <c r="X35" s="449"/>
      <c r="Y35" s="450"/>
      <c r="Z35" s="450"/>
      <c r="AA35" s="450"/>
      <c r="AB35" s="450"/>
      <c r="AC35" s="450"/>
      <c r="AD35" s="450"/>
      <c r="AE35" s="451"/>
      <c r="AF35" s="443"/>
      <c r="AG35" s="444"/>
      <c r="AH35" s="445"/>
      <c r="AI35" s="26"/>
    </row>
    <row r="36" spans="1:37" ht="26.25" customHeight="1">
      <c r="A36" s="134"/>
      <c r="B36" s="446"/>
      <c r="C36" s="447"/>
      <c r="D36" s="448"/>
      <c r="E36" s="449"/>
      <c r="F36" s="450"/>
      <c r="G36" s="450"/>
      <c r="H36" s="451"/>
      <c r="I36" s="449"/>
      <c r="J36" s="451"/>
      <c r="K36" s="449"/>
      <c r="L36" s="450"/>
      <c r="M36" s="450"/>
      <c r="N36" s="450"/>
      <c r="O36" s="451"/>
      <c r="P36" s="449"/>
      <c r="Q36" s="450"/>
      <c r="R36" s="450"/>
      <c r="S36" s="450"/>
      <c r="T36" s="450"/>
      <c r="U36" s="450"/>
      <c r="V36" s="450"/>
      <c r="W36" s="451"/>
      <c r="X36" s="449"/>
      <c r="Y36" s="450"/>
      <c r="Z36" s="450"/>
      <c r="AA36" s="450"/>
      <c r="AB36" s="450"/>
      <c r="AC36" s="450"/>
      <c r="AD36" s="450"/>
      <c r="AE36" s="451"/>
      <c r="AF36" s="443"/>
      <c r="AG36" s="444"/>
      <c r="AH36" s="445"/>
      <c r="AI36" s="26"/>
    </row>
    <row r="37" spans="1:37" ht="26.25" customHeight="1">
      <c r="A37" s="134"/>
      <c r="B37" s="469"/>
      <c r="C37" s="470"/>
      <c r="D37" s="471"/>
      <c r="E37" s="449"/>
      <c r="F37" s="450"/>
      <c r="G37" s="450"/>
      <c r="H37" s="451"/>
      <c r="I37" s="449"/>
      <c r="J37" s="451"/>
      <c r="K37" s="449"/>
      <c r="L37" s="450"/>
      <c r="M37" s="450"/>
      <c r="N37" s="450"/>
      <c r="O37" s="451"/>
      <c r="P37" s="449"/>
      <c r="Q37" s="450"/>
      <c r="R37" s="450"/>
      <c r="S37" s="450"/>
      <c r="T37" s="450"/>
      <c r="U37" s="450"/>
      <c r="V37" s="450"/>
      <c r="W37" s="451"/>
      <c r="X37" s="449"/>
      <c r="Y37" s="450"/>
      <c r="Z37" s="450"/>
      <c r="AA37" s="450"/>
      <c r="AB37" s="450"/>
      <c r="AC37" s="450"/>
      <c r="AD37" s="450"/>
      <c r="AE37" s="451"/>
      <c r="AF37" s="443"/>
      <c r="AG37" s="444"/>
      <c r="AH37" s="445"/>
      <c r="AI37" s="26"/>
    </row>
    <row r="38" spans="1:37" ht="26.25" customHeight="1">
      <c r="A38" s="134"/>
      <c r="B38" s="446"/>
      <c r="C38" s="447"/>
      <c r="D38" s="448"/>
      <c r="E38" s="449"/>
      <c r="F38" s="450"/>
      <c r="G38" s="450"/>
      <c r="H38" s="451"/>
      <c r="I38" s="449"/>
      <c r="J38" s="451"/>
      <c r="K38" s="449"/>
      <c r="L38" s="450"/>
      <c r="M38" s="450"/>
      <c r="N38" s="450"/>
      <c r="O38" s="451"/>
      <c r="P38" s="449"/>
      <c r="Q38" s="450"/>
      <c r="R38" s="450"/>
      <c r="S38" s="450"/>
      <c r="T38" s="450"/>
      <c r="U38" s="450"/>
      <c r="V38" s="450"/>
      <c r="W38" s="451"/>
      <c r="X38" s="449"/>
      <c r="Y38" s="450"/>
      <c r="Z38" s="450"/>
      <c r="AA38" s="450"/>
      <c r="AB38" s="450"/>
      <c r="AC38" s="450"/>
      <c r="AD38" s="450"/>
      <c r="AE38" s="451"/>
      <c r="AF38" s="443"/>
      <c r="AG38" s="444"/>
      <c r="AH38" s="445"/>
      <c r="AI38" s="26"/>
    </row>
    <row r="39" spans="1:37" ht="26.25" customHeight="1">
      <c r="A39" s="134"/>
      <c r="B39" s="469"/>
      <c r="C39" s="470"/>
      <c r="D39" s="471"/>
      <c r="E39" s="449"/>
      <c r="F39" s="450"/>
      <c r="G39" s="450"/>
      <c r="H39" s="451"/>
      <c r="I39" s="449"/>
      <c r="J39" s="451"/>
      <c r="K39" s="449"/>
      <c r="L39" s="450"/>
      <c r="M39" s="450"/>
      <c r="N39" s="450"/>
      <c r="O39" s="451"/>
      <c r="P39" s="449"/>
      <c r="Q39" s="450"/>
      <c r="R39" s="450"/>
      <c r="S39" s="450"/>
      <c r="T39" s="450"/>
      <c r="U39" s="450"/>
      <c r="V39" s="450"/>
      <c r="W39" s="451"/>
      <c r="X39" s="449"/>
      <c r="Y39" s="450"/>
      <c r="Z39" s="450"/>
      <c r="AA39" s="450"/>
      <c r="AB39" s="450"/>
      <c r="AC39" s="450"/>
      <c r="AD39" s="450"/>
      <c r="AE39" s="451"/>
      <c r="AF39" s="443"/>
      <c r="AG39" s="444"/>
      <c r="AH39" s="445"/>
      <c r="AI39" s="26"/>
    </row>
    <row r="40" spans="1:37" ht="26.25" customHeight="1">
      <c r="A40" s="134"/>
      <c r="B40" s="446"/>
      <c r="C40" s="447"/>
      <c r="D40" s="448"/>
      <c r="E40" s="449"/>
      <c r="F40" s="450"/>
      <c r="G40" s="450"/>
      <c r="H40" s="451"/>
      <c r="I40" s="449"/>
      <c r="J40" s="451"/>
      <c r="K40" s="449"/>
      <c r="L40" s="450"/>
      <c r="M40" s="450"/>
      <c r="N40" s="450"/>
      <c r="O40" s="451"/>
      <c r="P40" s="449"/>
      <c r="Q40" s="450"/>
      <c r="R40" s="450"/>
      <c r="S40" s="450"/>
      <c r="T40" s="450"/>
      <c r="U40" s="450"/>
      <c r="V40" s="450"/>
      <c r="W40" s="451"/>
      <c r="X40" s="449"/>
      <c r="Y40" s="450"/>
      <c r="Z40" s="450"/>
      <c r="AA40" s="450"/>
      <c r="AB40" s="450"/>
      <c r="AC40" s="450"/>
      <c r="AD40" s="450"/>
      <c r="AE40" s="451"/>
      <c r="AF40" s="443"/>
      <c r="AG40" s="444"/>
      <c r="AH40" s="445"/>
      <c r="AI40" s="26"/>
    </row>
    <row r="41" spans="1:37" ht="26.25" customHeight="1">
      <c r="A41" s="134"/>
      <c r="B41" s="446"/>
      <c r="C41" s="447"/>
      <c r="D41" s="448"/>
      <c r="E41" s="449"/>
      <c r="F41" s="450"/>
      <c r="G41" s="450"/>
      <c r="H41" s="451"/>
      <c r="I41" s="449"/>
      <c r="J41" s="451"/>
      <c r="K41" s="449"/>
      <c r="L41" s="450"/>
      <c r="M41" s="450"/>
      <c r="N41" s="450"/>
      <c r="O41" s="451"/>
      <c r="P41" s="449"/>
      <c r="Q41" s="450"/>
      <c r="R41" s="450"/>
      <c r="S41" s="450"/>
      <c r="T41" s="450"/>
      <c r="U41" s="450"/>
      <c r="V41" s="450"/>
      <c r="W41" s="451"/>
      <c r="X41" s="449"/>
      <c r="Y41" s="450"/>
      <c r="Z41" s="450"/>
      <c r="AA41" s="450"/>
      <c r="AB41" s="450"/>
      <c r="AC41" s="450"/>
      <c r="AD41" s="450"/>
      <c r="AE41" s="451"/>
      <c r="AF41" s="443"/>
      <c r="AG41" s="444"/>
      <c r="AH41" s="445"/>
      <c r="AI41" s="26"/>
    </row>
    <row r="42" spans="1:37" ht="26.25" customHeight="1">
      <c r="A42" s="134"/>
      <c r="B42" s="469"/>
      <c r="C42" s="470"/>
      <c r="D42" s="471"/>
      <c r="E42" s="449"/>
      <c r="F42" s="450"/>
      <c r="G42" s="450"/>
      <c r="H42" s="451"/>
      <c r="I42" s="449"/>
      <c r="J42" s="451"/>
      <c r="K42" s="449"/>
      <c r="L42" s="450"/>
      <c r="M42" s="450"/>
      <c r="N42" s="450"/>
      <c r="O42" s="451"/>
      <c r="P42" s="449"/>
      <c r="Q42" s="450"/>
      <c r="R42" s="450"/>
      <c r="S42" s="450"/>
      <c r="T42" s="450"/>
      <c r="U42" s="450"/>
      <c r="V42" s="450"/>
      <c r="W42" s="451"/>
      <c r="X42" s="449"/>
      <c r="Y42" s="450"/>
      <c r="Z42" s="450"/>
      <c r="AA42" s="450"/>
      <c r="AB42" s="450"/>
      <c r="AC42" s="450"/>
      <c r="AD42" s="450"/>
      <c r="AE42" s="451"/>
      <c r="AF42" s="443"/>
      <c r="AG42" s="444"/>
      <c r="AH42" s="445"/>
      <c r="AI42" s="26"/>
    </row>
    <row r="43" spans="1:37" ht="26.25" customHeight="1">
      <c r="A43" s="134"/>
      <c r="B43" s="446"/>
      <c r="C43" s="447"/>
      <c r="D43" s="448"/>
      <c r="E43" s="449"/>
      <c r="F43" s="450"/>
      <c r="G43" s="450"/>
      <c r="H43" s="451"/>
      <c r="I43" s="449"/>
      <c r="J43" s="451"/>
      <c r="K43" s="449"/>
      <c r="L43" s="450"/>
      <c r="M43" s="450"/>
      <c r="N43" s="450"/>
      <c r="O43" s="451"/>
      <c r="P43" s="449"/>
      <c r="Q43" s="450"/>
      <c r="R43" s="450"/>
      <c r="S43" s="450"/>
      <c r="T43" s="450"/>
      <c r="U43" s="450"/>
      <c r="V43" s="450"/>
      <c r="W43" s="451"/>
      <c r="X43" s="449"/>
      <c r="Y43" s="450"/>
      <c r="Z43" s="450"/>
      <c r="AA43" s="450"/>
      <c r="AB43" s="450"/>
      <c r="AC43" s="450"/>
      <c r="AD43" s="450"/>
      <c r="AE43" s="451"/>
      <c r="AF43" s="443"/>
      <c r="AG43" s="444"/>
      <c r="AH43" s="445"/>
      <c r="AI43" s="26"/>
    </row>
    <row r="44" spans="1:37" ht="26.25" customHeight="1">
      <c r="A44" s="134"/>
      <c r="B44" s="469"/>
      <c r="C44" s="470"/>
      <c r="D44" s="471"/>
      <c r="E44" s="449"/>
      <c r="F44" s="450"/>
      <c r="G44" s="450"/>
      <c r="H44" s="451"/>
      <c r="I44" s="449"/>
      <c r="J44" s="451"/>
      <c r="K44" s="449"/>
      <c r="L44" s="450"/>
      <c r="M44" s="450"/>
      <c r="N44" s="450"/>
      <c r="O44" s="451"/>
      <c r="P44" s="449"/>
      <c r="Q44" s="450"/>
      <c r="R44" s="450"/>
      <c r="S44" s="450"/>
      <c r="T44" s="450"/>
      <c r="U44" s="450"/>
      <c r="V44" s="450"/>
      <c r="W44" s="451"/>
      <c r="X44" s="449"/>
      <c r="Y44" s="450"/>
      <c r="Z44" s="450"/>
      <c r="AA44" s="450"/>
      <c r="AB44" s="450"/>
      <c r="AC44" s="450"/>
      <c r="AD44" s="450"/>
      <c r="AE44" s="451"/>
      <c r="AF44" s="443"/>
      <c r="AG44" s="444"/>
      <c r="AH44" s="445"/>
      <c r="AI44" s="26"/>
    </row>
    <row r="45" spans="1:37" ht="26.25" customHeight="1">
      <c r="A45" s="134"/>
      <c r="B45" s="453" t="s">
        <v>55</v>
      </c>
      <c r="C45" s="454"/>
      <c r="D45" s="454"/>
      <c r="E45" s="454"/>
      <c r="F45" s="454"/>
      <c r="G45" s="454"/>
      <c r="H45" s="455"/>
      <c r="I45" s="456">
        <f>SUM(I20:I44)</f>
        <v>0</v>
      </c>
      <c r="J45" s="457"/>
      <c r="K45" s="458"/>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60"/>
      <c r="AI45" s="26"/>
    </row>
    <row r="46" spans="1:37" ht="26.25" customHeight="1">
      <c r="A46" s="134"/>
      <c r="B46" s="461" t="s">
        <v>54</v>
      </c>
      <c r="C46" s="462"/>
      <c r="D46" s="462"/>
      <c r="E46" s="462"/>
      <c r="F46" s="462"/>
      <c r="G46" s="462"/>
      <c r="H46" s="463"/>
      <c r="I46" s="464" t="str">
        <f>IF(COUNT(I20:I44)=0,"",ROUNDDOWN(AVERAGE(I20:I44),1))</f>
        <v/>
      </c>
      <c r="J46" s="465"/>
      <c r="K46" s="466" t="s">
        <v>244</v>
      </c>
      <c r="L46" s="467"/>
      <c r="M46" s="467"/>
      <c r="N46" s="467"/>
      <c r="O46" s="467"/>
      <c r="P46" s="467"/>
      <c r="Q46" s="467"/>
      <c r="R46" s="467"/>
      <c r="S46" s="467"/>
      <c r="T46" s="467"/>
      <c r="U46" s="467"/>
      <c r="V46" s="467"/>
      <c r="W46" s="467"/>
      <c r="X46" s="467"/>
      <c r="Y46" s="467"/>
      <c r="Z46" s="467"/>
      <c r="AA46" s="467"/>
      <c r="AB46" s="467"/>
      <c r="AC46" s="467"/>
      <c r="AD46" s="467"/>
      <c r="AE46" s="467"/>
      <c r="AF46" s="467"/>
      <c r="AG46" s="467"/>
      <c r="AH46" s="468"/>
      <c r="AI46" s="26"/>
    </row>
    <row r="47" spans="1:37" s="31" customFormat="1" ht="23.25" customHeight="1">
      <c r="A47" s="13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34"/>
      <c r="B48" s="29"/>
      <c r="C48" s="139" t="s">
        <v>53</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277" t="s">
        <v>52</v>
      </c>
      <c r="B49" s="277"/>
      <c r="C49" s="277"/>
      <c r="D49" s="277"/>
      <c r="E49" s="277"/>
      <c r="F49" s="277"/>
      <c r="G49" s="277"/>
      <c r="H49" s="277"/>
      <c r="I49" s="277"/>
      <c r="J49" s="277"/>
      <c r="K49" s="277"/>
      <c r="L49" s="277"/>
      <c r="M49" s="277"/>
      <c r="N49" s="277"/>
      <c r="O49" s="277"/>
      <c r="P49" s="277"/>
      <c r="Q49" s="277"/>
      <c r="R49" s="277"/>
      <c r="S49" s="277"/>
      <c r="T49" s="277"/>
      <c r="U49" s="277"/>
      <c r="V49" s="277"/>
      <c r="W49" s="277"/>
      <c r="X49" s="277"/>
      <c r="Y49" s="277"/>
      <c r="Z49" s="277"/>
      <c r="AA49" s="277"/>
      <c r="AB49" s="277"/>
      <c r="AC49" s="277"/>
      <c r="AD49" s="277"/>
      <c r="AE49" s="277"/>
      <c r="AF49" s="277"/>
      <c r="AG49" s="277"/>
      <c r="AH49" s="277"/>
      <c r="AI49" s="277"/>
    </row>
    <row r="132" spans="40:43" ht="17.25" customHeight="1">
      <c r="AN132" s="23" t="s">
        <v>160</v>
      </c>
      <c r="AQ132" s="22" t="s">
        <v>51</v>
      </c>
    </row>
    <row r="133" spans="40:43" ht="17.25" customHeight="1">
      <c r="AN133" s="23" t="s">
        <v>50</v>
      </c>
      <c r="AQ133" s="22" t="s">
        <v>49</v>
      </c>
    </row>
    <row r="134" spans="40:43" ht="17.25" customHeight="1">
      <c r="AN134" s="23" t="s">
        <v>48</v>
      </c>
      <c r="AQ134" s="22" t="s">
        <v>47</v>
      </c>
    </row>
    <row r="135" spans="40:43" ht="17.25" customHeight="1">
      <c r="AN135" s="23" t="s">
        <v>46</v>
      </c>
      <c r="AQ135" s="22" t="s">
        <v>45</v>
      </c>
    </row>
    <row r="136" spans="40:43" ht="17.25" customHeight="1">
      <c r="AN136" s="23" t="s">
        <v>44</v>
      </c>
    </row>
    <row r="137" spans="40:43" ht="17.25" customHeight="1">
      <c r="AN137" s="23" t="s">
        <v>43</v>
      </c>
    </row>
    <row r="138" spans="40:43" ht="17.25" customHeight="1">
      <c r="AN138" s="23" t="s">
        <v>42</v>
      </c>
    </row>
    <row r="139" spans="40:43" ht="17.25" customHeight="1">
      <c r="AN139" s="23" t="s">
        <v>41</v>
      </c>
    </row>
    <row r="140" spans="40:43" ht="17.25" customHeight="1">
      <c r="AN140" s="23" t="s">
        <v>40</v>
      </c>
    </row>
    <row r="141" spans="40:43" ht="17.25" customHeight="1">
      <c r="AN141" s="23" t="s">
        <v>39</v>
      </c>
    </row>
    <row r="142" spans="40:43" ht="17.25" customHeight="1">
      <c r="AN142" s="23" t="s">
        <v>38</v>
      </c>
    </row>
    <row r="143" spans="40:43" ht="17.25" customHeight="1">
      <c r="AN143" s="23" t="s">
        <v>37</v>
      </c>
    </row>
    <row r="144" spans="40:43" ht="17.25" customHeight="1">
      <c r="AN144" s="23" t="s">
        <v>36</v>
      </c>
    </row>
    <row r="145" spans="40:40" ht="17.25" customHeight="1">
      <c r="AN145" s="23" t="s">
        <v>35</v>
      </c>
    </row>
    <row r="146" spans="40:40" ht="17.25" customHeight="1">
      <c r="AN146" s="23" t="s">
        <v>34</v>
      </c>
    </row>
    <row r="147" spans="40:40" ht="17.25" customHeight="1">
      <c r="AN147" s="23" t="s">
        <v>33</v>
      </c>
    </row>
    <row r="148" spans="40:40" ht="17.25" customHeight="1">
      <c r="AN148" s="23" t="s">
        <v>32</v>
      </c>
    </row>
    <row r="149" spans="40:40" ht="17.25" customHeight="1">
      <c r="AN149" s="23" t="s">
        <v>31</v>
      </c>
    </row>
    <row r="150" spans="40:40" ht="17.25" customHeight="1">
      <c r="AN150" s="23" t="s">
        <v>30</v>
      </c>
    </row>
    <row r="151" spans="40:40" ht="17.25" customHeight="1">
      <c r="AN151" s="23" t="s">
        <v>29</v>
      </c>
    </row>
    <row r="152" spans="40:40" ht="17.25" customHeight="1">
      <c r="AN152" s="23" t="s">
        <v>28</v>
      </c>
    </row>
    <row r="153" spans="40:40" ht="17.25" customHeight="1">
      <c r="AN153" s="23" t="s">
        <v>27</v>
      </c>
    </row>
    <row r="154" spans="40:40" ht="17.25" customHeight="1">
      <c r="AN154" s="23" t="s">
        <v>26</v>
      </c>
    </row>
    <row r="155" spans="40:40" ht="17.25" customHeight="1">
      <c r="AN155" s="23" t="s">
        <v>25</v>
      </c>
    </row>
    <row r="156" spans="40:40" ht="17.25" customHeight="1">
      <c r="AN156" s="23" t="s">
        <v>24</v>
      </c>
    </row>
    <row r="157" spans="40:40" ht="17.25" customHeight="1">
      <c r="AN157" s="23" t="s">
        <v>23</v>
      </c>
    </row>
    <row r="158" spans="40:40" ht="17.25" customHeight="1">
      <c r="AN158" s="23" t="s">
        <v>22</v>
      </c>
    </row>
    <row r="159" spans="40:40" ht="17.25" customHeight="1">
      <c r="AN159" s="23" t="s">
        <v>21</v>
      </c>
    </row>
    <row r="160" spans="40:40" ht="17.25" customHeight="1">
      <c r="AN160" s="22" t="s">
        <v>20</v>
      </c>
    </row>
  </sheetData>
  <sheetProtection sheet="1" objects="1" scenarios="1" selectLockedCells="1"/>
  <mergeCells count="203">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42:AH42"/>
    <mergeCell ref="B41:D41"/>
    <mergeCell ref="E41:H41"/>
    <mergeCell ref="B43:D43"/>
    <mergeCell ref="E43:H43"/>
    <mergeCell ref="I43:J43"/>
    <mergeCell ref="K43:O43"/>
    <mergeCell ref="P43:W43"/>
    <mergeCell ref="I41:J41"/>
    <mergeCell ref="K41:O41"/>
    <mergeCell ref="P41:W41"/>
    <mergeCell ref="X41:AE41"/>
  </mergeCells>
  <phoneticPr fontId="10"/>
  <conditionalFormatting sqref="M13:AA14">
    <cfRule type="expression" dxfId="166" priority="5">
      <formula>$M$11="○"</formula>
    </cfRule>
  </conditionalFormatting>
  <conditionalFormatting sqref="M11:AA12">
    <cfRule type="expression" dxfId="165" priority="4">
      <formula>$M$13="○"</formula>
    </cfRule>
  </conditionalFormatting>
  <conditionalFormatting sqref="B20:AH44">
    <cfRule type="expression" dxfId="164" priority="2">
      <formula>$M$13="○"</formula>
    </cfRule>
    <cfRule type="expression" dxfId="163" priority="3">
      <formula>$M$11="○"</formula>
    </cfRule>
  </conditionalFormatting>
  <conditionalFormatting sqref="M11:AA14">
    <cfRule type="expression" dxfId="162"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589" t="s">
        <v>70</v>
      </c>
      <c r="L2" s="589"/>
      <c r="M2" s="589"/>
      <c r="N2" s="3"/>
    </row>
    <row r="3" spans="1:33" ht="13.5" customHeight="1">
      <c r="A3" s="3"/>
      <c r="B3" s="3"/>
      <c r="C3" s="3"/>
      <c r="D3" s="3"/>
      <c r="E3" s="3"/>
      <c r="F3" s="3"/>
      <c r="G3" s="3"/>
      <c r="H3" s="3"/>
      <c r="I3" s="3"/>
      <c r="J3" s="3"/>
      <c r="K3" s="589"/>
      <c r="L3" s="589"/>
      <c r="M3" s="589"/>
      <c r="N3" s="3"/>
    </row>
    <row r="4" spans="1:33">
      <c r="A4" s="3"/>
      <c r="B4" s="3"/>
      <c r="C4" s="3"/>
      <c r="D4" s="3"/>
      <c r="E4" s="3"/>
      <c r="F4" s="3"/>
      <c r="G4" s="3"/>
      <c r="H4" s="3"/>
      <c r="I4" s="3"/>
      <c r="J4" s="3"/>
      <c r="K4" s="589"/>
      <c r="L4" s="589"/>
      <c r="M4" s="589"/>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90" t="s">
        <v>71</v>
      </c>
      <c r="B7" s="590"/>
      <c r="C7" s="590"/>
      <c r="D7" s="590"/>
      <c r="E7" s="590"/>
      <c r="F7" s="590"/>
      <c r="G7" s="590"/>
      <c r="H7" s="590"/>
      <c r="I7" s="590"/>
      <c r="J7" s="590"/>
      <c r="K7" s="590"/>
      <c r="L7" s="590"/>
      <c r="M7" s="590"/>
      <c r="N7" s="3"/>
    </row>
    <row r="8" spans="1:33">
      <c r="A8" s="160"/>
      <c r="B8" s="160"/>
      <c r="C8" s="160"/>
      <c r="D8" s="160"/>
      <c r="E8" s="160"/>
      <c r="F8" s="160"/>
      <c r="G8" s="160"/>
      <c r="H8" s="160"/>
      <c r="I8" s="160"/>
      <c r="J8" s="160"/>
      <c r="K8" s="160"/>
      <c r="L8" s="160"/>
      <c r="M8" s="160"/>
      <c r="N8" s="3"/>
    </row>
    <row r="9" spans="1:33">
      <c r="A9" s="3"/>
      <c r="B9" s="3"/>
      <c r="C9" s="3"/>
      <c r="D9" s="3"/>
      <c r="E9" s="3"/>
      <c r="F9" s="3"/>
      <c r="G9" s="3"/>
      <c r="H9" s="3"/>
      <c r="I9" s="3"/>
      <c r="J9" s="3"/>
      <c r="K9" s="3"/>
      <c r="L9" s="3"/>
      <c r="M9" s="3"/>
      <c r="N9" s="3"/>
    </row>
    <row r="10" spans="1:33" ht="13.5" customHeight="1">
      <c r="A10" s="3"/>
      <c r="B10" s="591" t="s">
        <v>65</v>
      </c>
      <c r="C10" s="592"/>
      <c r="D10" s="335"/>
      <c r="E10" s="336"/>
      <c r="F10" s="361" t="s">
        <v>72</v>
      </c>
      <c r="G10" s="361"/>
      <c r="H10" s="361"/>
      <c r="I10" s="361"/>
      <c r="J10" s="361"/>
      <c r="K10" s="361"/>
      <c r="L10" s="362"/>
      <c r="M10" s="12"/>
      <c r="N10" s="3"/>
    </row>
    <row r="11" spans="1:33" ht="13.5" customHeight="1">
      <c r="A11" s="3"/>
      <c r="B11" s="593"/>
      <c r="C11" s="594"/>
      <c r="D11" s="337"/>
      <c r="E11" s="338"/>
      <c r="F11" s="363"/>
      <c r="G11" s="363"/>
      <c r="H11" s="363"/>
      <c r="I11" s="363"/>
      <c r="J11" s="363"/>
      <c r="K11" s="363"/>
      <c r="L11" s="364"/>
      <c r="M11" s="12"/>
      <c r="N11" s="136"/>
    </row>
    <row r="12" spans="1:33">
      <c r="A12" s="3"/>
      <c r="B12" s="593"/>
      <c r="C12" s="594"/>
      <c r="D12" s="339"/>
      <c r="E12" s="340"/>
      <c r="F12" s="365"/>
      <c r="G12" s="365"/>
      <c r="H12" s="365"/>
      <c r="I12" s="365"/>
      <c r="J12" s="365"/>
      <c r="K12" s="365"/>
      <c r="L12" s="366"/>
      <c r="M12" s="12"/>
      <c r="N12" s="3"/>
    </row>
    <row r="13" spans="1:33">
      <c r="A13" s="3"/>
      <c r="B13" s="593"/>
      <c r="C13" s="594"/>
      <c r="D13" s="335"/>
      <c r="E13" s="336"/>
      <c r="F13" s="347" t="s">
        <v>7</v>
      </c>
      <c r="G13" s="347"/>
      <c r="H13" s="347"/>
      <c r="I13" s="347"/>
      <c r="J13" s="347"/>
      <c r="K13" s="347"/>
      <c r="L13" s="348"/>
      <c r="M13" s="12"/>
      <c r="N13" s="3"/>
    </row>
    <row r="14" spans="1:33">
      <c r="A14" s="3"/>
      <c r="B14" s="593"/>
      <c r="C14" s="594"/>
      <c r="D14" s="337"/>
      <c r="E14" s="338"/>
      <c r="F14" s="349"/>
      <c r="G14" s="349"/>
      <c r="H14" s="349"/>
      <c r="I14" s="349"/>
      <c r="J14" s="349"/>
      <c r="K14" s="349"/>
      <c r="L14" s="350"/>
      <c r="M14" s="12"/>
      <c r="N14" s="3"/>
    </row>
    <row r="15" spans="1:33">
      <c r="A15" s="3"/>
      <c r="B15" s="595"/>
      <c r="C15" s="596"/>
      <c r="D15" s="339"/>
      <c r="E15" s="340"/>
      <c r="F15" s="351"/>
      <c r="G15" s="351"/>
      <c r="H15" s="351"/>
      <c r="I15" s="351"/>
      <c r="J15" s="351"/>
      <c r="K15" s="351"/>
      <c r="L15" s="352"/>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585" t="s">
        <v>73</v>
      </c>
      <c r="C22" s="585"/>
      <c r="D22" s="597"/>
      <c r="E22" s="598"/>
      <c r="F22" s="598"/>
      <c r="G22" s="598"/>
      <c r="H22" s="598"/>
      <c r="I22" s="598"/>
      <c r="J22" s="598"/>
      <c r="K22" s="598"/>
      <c r="L22" s="599"/>
      <c r="M22" s="3"/>
      <c r="N22" s="3"/>
    </row>
    <row r="23" spans="1:14">
      <c r="A23" s="3"/>
      <c r="B23" s="585"/>
      <c r="C23" s="585"/>
      <c r="D23" s="600"/>
      <c r="E23" s="601"/>
      <c r="F23" s="601"/>
      <c r="G23" s="601"/>
      <c r="H23" s="601"/>
      <c r="I23" s="601"/>
      <c r="J23" s="601"/>
      <c r="K23" s="601"/>
      <c r="L23" s="602"/>
      <c r="M23" s="3"/>
      <c r="N23" s="3"/>
    </row>
    <row r="24" spans="1:14">
      <c r="A24" s="3"/>
      <c r="B24" s="585"/>
      <c r="C24" s="585"/>
      <c r="D24" s="603"/>
      <c r="E24" s="604"/>
      <c r="F24" s="604"/>
      <c r="G24" s="604"/>
      <c r="H24" s="604"/>
      <c r="I24" s="604"/>
      <c r="J24" s="604"/>
      <c r="K24" s="604"/>
      <c r="L24" s="605"/>
      <c r="M24" s="3"/>
      <c r="N24" s="3"/>
    </row>
    <row r="25" spans="1:14">
      <c r="A25" s="3"/>
      <c r="B25" s="585" t="s">
        <v>59</v>
      </c>
      <c r="C25" s="585"/>
      <c r="D25" s="597"/>
      <c r="E25" s="598"/>
      <c r="F25" s="598"/>
      <c r="G25" s="598"/>
      <c r="H25" s="598"/>
      <c r="I25" s="598"/>
      <c r="J25" s="598"/>
      <c r="K25" s="598"/>
      <c r="L25" s="599"/>
      <c r="M25" s="3"/>
      <c r="N25" s="3"/>
    </row>
    <row r="26" spans="1:14">
      <c r="A26" s="3"/>
      <c r="B26" s="585"/>
      <c r="C26" s="585"/>
      <c r="D26" s="600"/>
      <c r="E26" s="601"/>
      <c r="F26" s="601"/>
      <c r="G26" s="601"/>
      <c r="H26" s="601"/>
      <c r="I26" s="601"/>
      <c r="J26" s="601"/>
      <c r="K26" s="601"/>
      <c r="L26" s="602"/>
      <c r="M26" s="3"/>
      <c r="N26" s="3"/>
    </row>
    <row r="27" spans="1:14">
      <c r="A27" s="3"/>
      <c r="B27" s="585"/>
      <c r="C27" s="585"/>
      <c r="D27" s="603"/>
      <c r="E27" s="604"/>
      <c r="F27" s="604"/>
      <c r="G27" s="604"/>
      <c r="H27" s="604"/>
      <c r="I27" s="604"/>
      <c r="J27" s="604"/>
      <c r="K27" s="604"/>
      <c r="L27" s="605"/>
      <c r="M27" s="3"/>
      <c r="N27" s="3"/>
    </row>
    <row r="28" spans="1:14">
      <c r="A28" s="3"/>
      <c r="B28" s="606" t="s">
        <v>57</v>
      </c>
      <c r="C28" s="606"/>
      <c r="D28" s="597"/>
      <c r="E28" s="598"/>
      <c r="F28" s="598"/>
      <c r="G28" s="598"/>
      <c r="H28" s="598"/>
      <c r="I28" s="598"/>
      <c r="J28" s="598"/>
      <c r="K28" s="598"/>
      <c r="L28" s="599"/>
      <c r="M28" s="3"/>
      <c r="N28" s="3"/>
    </row>
    <row r="29" spans="1:14">
      <c r="A29" s="3"/>
      <c r="B29" s="606"/>
      <c r="C29" s="606"/>
      <c r="D29" s="600"/>
      <c r="E29" s="601"/>
      <c r="F29" s="601"/>
      <c r="G29" s="601"/>
      <c r="H29" s="601"/>
      <c r="I29" s="601"/>
      <c r="J29" s="601"/>
      <c r="K29" s="601"/>
      <c r="L29" s="602"/>
      <c r="M29" s="3"/>
      <c r="N29" s="3"/>
    </row>
    <row r="30" spans="1:14">
      <c r="A30" s="3"/>
      <c r="B30" s="606"/>
      <c r="C30" s="606"/>
      <c r="D30" s="603"/>
      <c r="E30" s="604"/>
      <c r="F30" s="604"/>
      <c r="G30" s="604"/>
      <c r="H30" s="604"/>
      <c r="I30" s="604"/>
      <c r="J30" s="604"/>
      <c r="K30" s="604"/>
      <c r="L30" s="605"/>
      <c r="M30" s="3"/>
      <c r="N30" s="3"/>
    </row>
    <row r="31" spans="1:14">
      <c r="A31" s="3"/>
      <c r="B31" s="585" t="s">
        <v>74</v>
      </c>
      <c r="C31" s="585"/>
      <c r="D31" s="566"/>
      <c r="E31" s="567"/>
      <c r="F31" s="567"/>
      <c r="G31" s="567"/>
      <c r="H31" s="567"/>
      <c r="I31" s="567"/>
      <c r="J31" s="567"/>
      <c r="K31" s="572" t="s">
        <v>75</v>
      </c>
      <c r="L31" s="573"/>
      <c r="M31" s="3"/>
      <c r="N31" s="3"/>
    </row>
    <row r="32" spans="1:14">
      <c r="A32" s="3"/>
      <c r="B32" s="585"/>
      <c r="C32" s="585"/>
      <c r="D32" s="568"/>
      <c r="E32" s="569"/>
      <c r="F32" s="569"/>
      <c r="G32" s="569"/>
      <c r="H32" s="569"/>
      <c r="I32" s="569"/>
      <c r="J32" s="569"/>
      <c r="K32" s="574"/>
      <c r="L32" s="575"/>
      <c r="M32" s="48"/>
      <c r="N32" s="3"/>
    </row>
    <row r="33" spans="1:14">
      <c r="A33" s="3"/>
      <c r="B33" s="585"/>
      <c r="C33" s="585"/>
      <c r="D33" s="570"/>
      <c r="E33" s="571"/>
      <c r="F33" s="571"/>
      <c r="G33" s="571"/>
      <c r="H33" s="571"/>
      <c r="I33" s="571"/>
      <c r="J33" s="571"/>
      <c r="K33" s="576"/>
      <c r="L33" s="577"/>
      <c r="M33" s="3"/>
      <c r="N33" s="3"/>
    </row>
    <row r="34" spans="1:14" ht="13.5" customHeight="1">
      <c r="A34" s="3"/>
      <c r="B34" s="578" t="s">
        <v>76</v>
      </c>
      <c r="C34" s="579"/>
      <c r="D34" s="584"/>
      <c r="E34" s="559" t="s">
        <v>210</v>
      </c>
      <c r="F34" s="559"/>
      <c r="G34" s="559"/>
      <c r="H34" s="559"/>
      <c r="I34" s="559"/>
      <c r="J34" s="559"/>
      <c r="K34" s="586" t="s">
        <v>200</v>
      </c>
      <c r="L34" s="213"/>
      <c r="M34" s="3"/>
      <c r="N34" s="3"/>
    </row>
    <row r="35" spans="1:14" ht="13.5" customHeight="1">
      <c r="A35" s="3"/>
      <c r="B35" s="580"/>
      <c r="C35" s="581"/>
      <c r="D35" s="532"/>
      <c r="E35" s="560"/>
      <c r="F35" s="560"/>
      <c r="G35" s="560"/>
      <c r="H35" s="560"/>
      <c r="I35" s="560"/>
      <c r="J35" s="560"/>
      <c r="K35" s="587"/>
      <c r="L35" s="210"/>
      <c r="M35" s="3"/>
      <c r="N35" s="3"/>
    </row>
    <row r="36" spans="1:14" ht="13.5" customHeight="1">
      <c r="A36" s="3"/>
      <c r="B36" s="580"/>
      <c r="C36" s="581"/>
      <c r="D36" s="532"/>
      <c r="E36" s="560" t="s">
        <v>210</v>
      </c>
      <c r="F36" s="560"/>
      <c r="G36" s="560"/>
      <c r="H36" s="560"/>
      <c r="I36" s="560"/>
      <c r="J36" s="560"/>
      <c r="K36" s="587" t="s">
        <v>201</v>
      </c>
      <c r="L36" s="210"/>
      <c r="M36" s="3"/>
      <c r="N36" s="3"/>
    </row>
    <row r="37" spans="1:14" ht="13.5" customHeight="1">
      <c r="A37" s="3"/>
      <c r="B37" s="582"/>
      <c r="C37" s="583"/>
      <c r="D37" s="533"/>
      <c r="E37" s="561"/>
      <c r="F37" s="561"/>
      <c r="G37" s="561"/>
      <c r="H37" s="561"/>
      <c r="I37" s="561"/>
      <c r="J37" s="561"/>
      <c r="K37" s="588"/>
      <c r="L37" s="212"/>
      <c r="M37" s="3"/>
      <c r="N37" s="3"/>
    </row>
    <row r="38" spans="1:14" ht="13.5" customHeight="1">
      <c r="A38" s="3"/>
      <c r="B38" s="530" t="s">
        <v>296</v>
      </c>
      <c r="C38" s="531"/>
      <c r="D38" s="532"/>
      <c r="E38" s="559" t="s">
        <v>211</v>
      </c>
      <c r="F38" s="559"/>
      <c r="G38" s="559"/>
      <c r="H38" s="559"/>
      <c r="I38" s="559"/>
      <c r="J38" s="559"/>
      <c r="K38" s="562"/>
      <c r="L38" s="563"/>
      <c r="M38" s="3"/>
      <c r="N38" s="3"/>
    </row>
    <row r="39" spans="1:14" ht="13.5" customHeight="1">
      <c r="A39" s="3"/>
      <c r="B39" s="531"/>
      <c r="C39" s="531"/>
      <c r="D39" s="532"/>
      <c r="E39" s="560"/>
      <c r="F39" s="560"/>
      <c r="G39" s="560"/>
      <c r="H39" s="560"/>
      <c r="I39" s="560"/>
      <c r="J39" s="560"/>
      <c r="K39" s="562"/>
      <c r="L39" s="563"/>
      <c r="M39" s="3"/>
      <c r="N39" s="3"/>
    </row>
    <row r="40" spans="1:14" ht="13.5" customHeight="1">
      <c r="A40" s="3"/>
      <c r="B40" s="531"/>
      <c r="C40" s="531"/>
      <c r="D40" s="533"/>
      <c r="E40" s="561"/>
      <c r="F40" s="561"/>
      <c r="G40" s="561"/>
      <c r="H40" s="561"/>
      <c r="I40" s="561"/>
      <c r="J40" s="561"/>
      <c r="K40" s="564"/>
      <c r="L40" s="565"/>
      <c r="M40" s="3"/>
      <c r="N40" s="3"/>
    </row>
    <row r="41" spans="1:14" ht="13.5" customHeight="1">
      <c r="A41" s="12" t="s">
        <v>77</v>
      </c>
      <c r="B41" s="534" t="s">
        <v>78</v>
      </c>
      <c r="C41" s="535"/>
      <c r="D41" s="538"/>
      <c r="E41" s="539" t="s">
        <v>77</v>
      </c>
      <c r="F41" s="539"/>
      <c r="G41" s="540" t="s">
        <v>79</v>
      </c>
      <c r="H41" s="541"/>
      <c r="I41" s="542"/>
      <c r="J41" s="543"/>
      <c r="K41" s="543"/>
      <c r="L41" s="544"/>
      <c r="M41" s="3"/>
      <c r="N41" s="3"/>
    </row>
    <row r="42" spans="1:14" ht="13.5" customHeight="1">
      <c r="A42" s="12"/>
      <c r="B42" s="536"/>
      <c r="C42" s="537"/>
      <c r="D42" s="538"/>
      <c r="E42" s="539"/>
      <c r="F42" s="539"/>
      <c r="G42" s="540"/>
      <c r="H42" s="541"/>
      <c r="I42" s="545"/>
      <c r="J42" s="546"/>
      <c r="K42" s="546"/>
      <c r="L42" s="547"/>
      <c r="M42" s="3"/>
      <c r="N42" s="3"/>
    </row>
    <row r="43" spans="1:14" ht="13.5" customHeight="1">
      <c r="A43" s="12"/>
      <c r="B43" s="551" t="str">
        <f>IF(AND(D10="○",D13=""),IF(AND(D41="○",D43=""),"",IF(AND(D41="",D43="○"),"","どちらかに○→")),"")</f>
        <v/>
      </c>
      <c r="C43" s="552"/>
      <c r="D43" s="538"/>
      <c r="E43" s="555" t="s">
        <v>80</v>
      </c>
      <c r="F43" s="556"/>
      <c r="G43" s="541"/>
      <c r="H43" s="541"/>
      <c r="I43" s="545"/>
      <c r="J43" s="546"/>
      <c r="K43" s="546"/>
      <c r="L43" s="547"/>
      <c r="M43" s="3"/>
      <c r="N43" s="3"/>
    </row>
    <row r="44" spans="1:14" ht="13.5" customHeight="1">
      <c r="A44" s="3"/>
      <c r="B44" s="553"/>
      <c r="C44" s="554"/>
      <c r="D44" s="538"/>
      <c r="E44" s="557"/>
      <c r="F44" s="558"/>
      <c r="G44" s="541"/>
      <c r="H44" s="541"/>
      <c r="I44" s="548"/>
      <c r="J44" s="549"/>
      <c r="K44" s="549"/>
      <c r="L44" s="550"/>
      <c r="M44" s="3"/>
      <c r="N44" s="3"/>
    </row>
    <row r="45" spans="1:14" ht="13.5" customHeight="1">
      <c r="A45" s="3"/>
      <c r="B45" s="512" t="s">
        <v>81</v>
      </c>
      <c r="C45" s="513"/>
      <c r="D45" s="516"/>
      <c r="E45" s="517"/>
      <c r="F45" s="517"/>
      <c r="G45" s="517"/>
      <c r="H45" s="517"/>
      <c r="I45" s="517"/>
      <c r="J45" s="517"/>
      <c r="K45" s="517"/>
      <c r="L45" s="518"/>
      <c r="M45" s="3"/>
      <c r="N45" s="3"/>
    </row>
    <row r="46" spans="1:14" ht="13.5" customHeight="1">
      <c r="A46" s="3"/>
      <c r="B46" s="514"/>
      <c r="C46" s="515"/>
      <c r="D46" s="519"/>
      <c r="E46" s="520"/>
      <c r="F46" s="520"/>
      <c r="G46" s="520"/>
      <c r="H46" s="520"/>
      <c r="I46" s="520"/>
      <c r="J46" s="520"/>
      <c r="K46" s="520"/>
      <c r="L46" s="521"/>
      <c r="M46" s="3"/>
      <c r="N46" s="3"/>
    </row>
    <row r="47" spans="1:14">
      <c r="A47" s="3"/>
      <c r="B47" s="525" t="s">
        <v>82</v>
      </c>
      <c r="C47" s="526"/>
      <c r="D47" s="519"/>
      <c r="E47" s="520"/>
      <c r="F47" s="520"/>
      <c r="G47" s="520"/>
      <c r="H47" s="520"/>
      <c r="I47" s="520"/>
      <c r="J47" s="520"/>
      <c r="K47" s="520"/>
      <c r="L47" s="521"/>
      <c r="M47" s="3"/>
      <c r="N47" s="3"/>
    </row>
    <row r="48" spans="1:14">
      <c r="A48" s="3"/>
      <c r="B48" s="527"/>
      <c r="C48" s="526"/>
      <c r="D48" s="519"/>
      <c r="E48" s="520"/>
      <c r="F48" s="520"/>
      <c r="G48" s="520"/>
      <c r="H48" s="520"/>
      <c r="I48" s="520"/>
      <c r="J48" s="520"/>
      <c r="K48" s="520"/>
      <c r="L48" s="521"/>
      <c r="M48" s="3"/>
      <c r="N48" s="3"/>
    </row>
    <row r="49" spans="1:14">
      <c r="A49" s="3"/>
      <c r="B49" s="527"/>
      <c r="C49" s="526"/>
      <c r="D49" s="519"/>
      <c r="E49" s="520"/>
      <c r="F49" s="520"/>
      <c r="G49" s="520"/>
      <c r="H49" s="520"/>
      <c r="I49" s="520"/>
      <c r="J49" s="520"/>
      <c r="K49" s="520"/>
      <c r="L49" s="521"/>
      <c r="M49" s="3"/>
      <c r="N49" s="3"/>
    </row>
    <row r="50" spans="1:14">
      <c r="A50" s="3"/>
      <c r="B50" s="528"/>
      <c r="C50" s="529"/>
      <c r="D50" s="522"/>
      <c r="E50" s="523"/>
      <c r="F50" s="523"/>
      <c r="G50" s="523"/>
      <c r="H50" s="523"/>
      <c r="I50" s="523"/>
      <c r="J50" s="523"/>
      <c r="K50" s="523"/>
      <c r="L50" s="524"/>
      <c r="M50" s="3"/>
      <c r="N50" s="3"/>
    </row>
    <row r="51" spans="1:14">
      <c r="A51" s="3"/>
      <c r="B51" s="3"/>
      <c r="C51" s="3"/>
      <c r="D51" s="3"/>
      <c r="E51" s="3"/>
      <c r="F51" s="3"/>
      <c r="G51" s="3"/>
      <c r="H51" s="3"/>
      <c r="I51" s="3"/>
      <c r="J51" s="3"/>
      <c r="K51" s="3"/>
      <c r="L51" s="3"/>
      <c r="M51" s="3"/>
      <c r="N51" s="3"/>
    </row>
    <row r="52" spans="1:14" ht="14.25">
      <c r="A52" s="3"/>
      <c r="B52" s="140" t="s">
        <v>1</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277" t="s">
        <v>83</v>
      </c>
      <c r="B62" s="277"/>
      <c r="C62" s="277"/>
      <c r="D62" s="277"/>
      <c r="E62" s="277"/>
      <c r="F62" s="277"/>
      <c r="G62" s="277"/>
      <c r="H62" s="277"/>
      <c r="I62" s="277"/>
      <c r="J62" s="277"/>
      <c r="K62" s="277"/>
      <c r="L62" s="277"/>
      <c r="M62" s="277"/>
      <c r="N62" s="277"/>
    </row>
  </sheetData>
  <sheetProtection sheet="1" objects="1" scenarios="1" selectLockedCells="1"/>
  <mergeCells count="40">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 ref="D31:J33"/>
    <mergeCell ref="K31:L33"/>
    <mergeCell ref="B34:C37"/>
    <mergeCell ref="D34:D35"/>
    <mergeCell ref="D36:D37"/>
    <mergeCell ref="B31:C33"/>
    <mergeCell ref="K34:K35"/>
    <mergeCell ref="E36:J37"/>
    <mergeCell ref="K36:K37"/>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s>
  <phoneticPr fontId="10"/>
  <conditionalFormatting sqref="D45:L50 D41:F44 I41:L44 D22:L33">
    <cfRule type="expression" dxfId="161" priority="3">
      <formula>$D$13="○"</formula>
    </cfRule>
    <cfRule type="expression" dxfId="160" priority="8">
      <formula>$D$10="○"</formula>
    </cfRule>
  </conditionalFormatting>
  <conditionalFormatting sqref="D10:L12">
    <cfRule type="expression" dxfId="159" priority="7">
      <formula>$D$13="○"</formula>
    </cfRule>
  </conditionalFormatting>
  <conditionalFormatting sqref="D13:L15">
    <cfRule type="expression" dxfId="158" priority="6">
      <formula>$D$10="○"</formula>
    </cfRule>
  </conditionalFormatting>
  <conditionalFormatting sqref="D41:F42">
    <cfRule type="expression" dxfId="157" priority="5">
      <formula>$D$43="○"</formula>
    </cfRule>
  </conditionalFormatting>
  <conditionalFormatting sqref="D43:F44">
    <cfRule type="expression" dxfId="156" priority="4">
      <formula>$D$41="○"</formula>
    </cfRule>
  </conditionalFormatting>
  <conditionalFormatting sqref="D36:E36 D35 L35 D39:D40 D37 L37 D34:E34 K34:L34 K36:L36 D38:E38 K38:L40">
    <cfRule type="cellIs" dxfId="155" priority="1" operator="between">
      <formula>43586</formula>
      <formula>43830</formula>
    </cfRule>
    <cfRule type="expression" dxfId="154"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589" t="s">
        <v>84</v>
      </c>
      <c r="L2" s="589"/>
      <c r="M2" s="589"/>
      <c r="N2" s="3"/>
    </row>
    <row r="3" spans="1:33" ht="13.5" customHeight="1">
      <c r="A3" s="3"/>
      <c r="B3" s="3"/>
      <c r="C3" s="3"/>
      <c r="D3" s="3"/>
      <c r="E3" s="3"/>
      <c r="F3" s="3"/>
      <c r="G3" s="3"/>
      <c r="H3" s="3"/>
      <c r="I3" s="3"/>
      <c r="J3" s="3"/>
      <c r="K3" s="589"/>
      <c r="L3" s="589"/>
      <c r="M3" s="589"/>
      <c r="N3" s="3"/>
    </row>
    <row r="4" spans="1:33" ht="13.5" customHeight="1">
      <c r="A4" s="3"/>
      <c r="B4" s="3"/>
      <c r="C4" s="3"/>
      <c r="D4" s="3"/>
      <c r="E4" s="3"/>
      <c r="F4" s="3"/>
      <c r="G4" s="3"/>
      <c r="H4" s="3"/>
      <c r="I4" s="3"/>
      <c r="J4" s="3"/>
      <c r="K4" s="589"/>
      <c r="L4" s="589"/>
      <c r="M4" s="589"/>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616" t="s">
        <v>85</v>
      </c>
      <c r="B7" s="616"/>
      <c r="C7" s="616"/>
      <c r="D7" s="616"/>
      <c r="E7" s="616"/>
      <c r="F7" s="616"/>
      <c r="G7" s="616"/>
      <c r="H7" s="616"/>
      <c r="I7" s="616"/>
      <c r="J7" s="616"/>
      <c r="K7" s="616"/>
      <c r="L7" s="616"/>
      <c r="M7" s="616"/>
      <c r="N7" s="3"/>
    </row>
    <row r="8" spans="1:33">
      <c r="A8" s="182"/>
      <c r="B8" s="182"/>
      <c r="C8" s="182"/>
      <c r="D8" s="182"/>
      <c r="E8" s="182"/>
      <c r="F8" s="182"/>
      <c r="G8" s="182"/>
      <c r="H8" s="182"/>
      <c r="I8" s="182"/>
      <c r="J8" s="182"/>
      <c r="K8" s="182"/>
      <c r="L8" s="182"/>
      <c r="M8" s="182"/>
      <c r="N8" s="3"/>
    </row>
    <row r="9" spans="1:33">
      <c r="A9" s="182"/>
      <c r="B9" s="3" t="s">
        <v>86</v>
      </c>
      <c r="C9" s="3"/>
      <c r="D9" s="3"/>
      <c r="E9" s="3"/>
      <c r="F9" s="3"/>
      <c r="G9" s="3"/>
      <c r="H9" s="3"/>
      <c r="I9" s="3"/>
      <c r="J9" s="3"/>
      <c r="K9" s="3"/>
      <c r="L9" s="3"/>
      <c r="M9" s="3"/>
      <c r="N9" s="3"/>
    </row>
    <row r="10" spans="1:33" ht="13.5" customHeight="1">
      <c r="A10" s="182"/>
      <c r="B10" s="591" t="s">
        <v>87</v>
      </c>
      <c r="C10" s="592"/>
      <c r="D10" s="335"/>
      <c r="E10" s="336"/>
      <c r="F10" s="361" t="s">
        <v>88</v>
      </c>
      <c r="G10" s="361"/>
      <c r="H10" s="361"/>
      <c r="I10" s="361"/>
      <c r="J10" s="361"/>
      <c r="K10" s="361"/>
      <c r="L10" s="362"/>
      <c r="M10" s="12"/>
      <c r="N10" s="3"/>
    </row>
    <row r="11" spans="1:33" ht="13.5" customHeight="1">
      <c r="A11" s="3"/>
      <c r="B11" s="593"/>
      <c r="C11" s="594"/>
      <c r="D11" s="337"/>
      <c r="E11" s="338"/>
      <c r="F11" s="363"/>
      <c r="G11" s="363"/>
      <c r="H11" s="363"/>
      <c r="I11" s="363"/>
      <c r="J11" s="363"/>
      <c r="K11" s="363"/>
      <c r="L11" s="364"/>
      <c r="M11" s="12"/>
      <c r="N11" s="136"/>
    </row>
    <row r="12" spans="1:33" ht="13.5" customHeight="1">
      <c r="A12" s="3"/>
      <c r="B12" s="593"/>
      <c r="C12" s="594"/>
      <c r="D12" s="339"/>
      <c r="E12" s="340"/>
      <c r="F12" s="365"/>
      <c r="G12" s="365"/>
      <c r="H12" s="365"/>
      <c r="I12" s="365"/>
      <c r="J12" s="365"/>
      <c r="K12" s="365"/>
      <c r="L12" s="366"/>
      <c r="M12" s="12"/>
      <c r="N12" s="3"/>
    </row>
    <row r="13" spans="1:33" ht="13.5" customHeight="1">
      <c r="A13" s="3"/>
      <c r="B13" s="593"/>
      <c r="C13" s="594"/>
      <c r="D13" s="335"/>
      <c r="E13" s="336"/>
      <c r="F13" s="347" t="s">
        <v>161</v>
      </c>
      <c r="G13" s="347"/>
      <c r="H13" s="347"/>
      <c r="I13" s="347"/>
      <c r="J13" s="347"/>
      <c r="K13" s="347"/>
      <c r="L13" s="348"/>
      <c r="M13" s="12"/>
      <c r="N13" s="3"/>
    </row>
    <row r="14" spans="1:33" ht="13.5" customHeight="1">
      <c r="A14" s="3"/>
      <c r="B14" s="593"/>
      <c r="C14" s="594"/>
      <c r="D14" s="337"/>
      <c r="E14" s="338"/>
      <c r="F14" s="349"/>
      <c r="G14" s="349"/>
      <c r="H14" s="349"/>
      <c r="I14" s="349"/>
      <c r="J14" s="349"/>
      <c r="K14" s="349"/>
      <c r="L14" s="350"/>
      <c r="M14" s="12"/>
      <c r="N14" s="3"/>
    </row>
    <row r="15" spans="1:33" ht="13.5" customHeight="1">
      <c r="A15" s="3"/>
      <c r="B15" s="595"/>
      <c r="C15" s="596"/>
      <c r="D15" s="339"/>
      <c r="E15" s="340"/>
      <c r="F15" s="351"/>
      <c r="G15" s="351"/>
      <c r="H15" s="351"/>
      <c r="I15" s="351"/>
      <c r="J15" s="351"/>
      <c r="K15" s="351"/>
      <c r="L15" s="352"/>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25">
      <c r="A18" s="3"/>
      <c r="B18" s="140" t="s">
        <v>1</v>
      </c>
      <c r="C18" s="57"/>
      <c r="D18" s="57"/>
      <c r="E18" s="57"/>
      <c r="F18" s="57"/>
      <c r="G18" s="57"/>
      <c r="H18" s="57"/>
      <c r="I18" s="57"/>
      <c r="J18" s="8"/>
      <c r="K18" s="8"/>
      <c r="L18" s="8"/>
      <c r="M18" s="3"/>
      <c r="N18" s="3"/>
    </row>
    <row r="19" spans="1:16" s="59" customFormat="1">
      <c r="A19" s="58"/>
      <c r="B19" s="175"/>
      <c r="C19" s="175"/>
      <c r="D19" s="175"/>
      <c r="E19" s="175"/>
      <c r="F19" s="175"/>
      <c r="G19" s="175"/>
      <c r="H19" s="175"/>
      <c r="I19" s="175"/>
      <c r="J19" s="175"/>
      <c r="K19" s="175"/>
      <c r="L19" s="175"/>
      <c r="M19" s="58"/>
      <c r="N19" s="58"/>
      <c r="P19" s="1"/>
    </row>
    <row r="20" spans="1:16" s="59" customFormat="1">
      <c r="A20" s="58"/>
      <c r="B20" s="175"/>
      <c r="C20" s="175"/>
      <c r="D20" s="175"/>
      <c r="E20" s="175"/>
      <c r="F20" s="175"/>
      <c r="G20" s="175"/>
      <c r="H20" s="175"/>
      <c r="I20" s="175"/>
      <c r="J20" s="175"/>
      <c r="K20" s="175"/>
      <c r="L20" s="175"/>
      <c r="M20" s="58"/>
      <c r="N20" s="58"/>
    </row>
    <row r="21" spans="1:16" s="59" customFormat="1">
      <c r="A21" s="58"/>
      <c r="B21" s="175"/>
      <c r="C21" s="175"/>
      <c r="D21" s="175"/>
      <c r="E21" s="175"/>
      <c r="F21" s="175"/>
      <c r="G21" s="175"/>
      <c r="H21" s="175"/>
      <c r="I21" s="175"/>
      <c r="J21" s="175"/>
      <c r="K21" s="175"/>
      <c r="L21" s="175"/>
      <c r="M21" s="58"/>
      <c r="N21" s="58"/>
    </row>
    <row r="22" spans="1:16" s="59" customFormat="1">
      <c r="A22" s="58"/>
      <c r="B22" s="175"/>
      <c r="C22" s="175"/>
      <c r="D22" s="175"/>
      <c r="E22" s="175"/>
      <c r="F22" s="175"/>
      <c r="G22" s="175"/>
      <c r="H22" s="175"/>
      <c r="I22" s="175"/>
      <c r="J22" s="175"/>
      <c r="K22" s="175"/>
      <c r="L22" s="175"/>
      <c r="M22" s="58"/>
      <c r="N22" s="58"/>
    </row>
    <row r="23" spans="1:16" s="59" customFormat="1">
      <c r="A23" s="58"/>
      <c r="B23" s="175"/>
      <c r="C23" s="175"/>
      <c r="D23" s="175"/>
      <c r="E23" s="175"/>
      <c r="F23" s="175"/>
      <c r="G23" s="175"/>
      <c r="H23" s="175"/>
      <c r="I23" s="175"/>
      <c r="J23" s="175"/>
      <c r="K23" s="175"/>
      <c r="L23" s="175"/>
      <c r="M23" s="58"/>
      <c r="N23" s="58"/>
    </row>
    <row r="24" spans="1:16" ht="17.25">
      <c r="A24" s="590"/>
      <c r="B24" s="590"/>
      <c r="C24" s="590"/>
      <c r="D24" s="590"/>
      <c r="E24" s="590"/>
      <c r="F24" s="590"/>
      <c r="G24" s="590"/>
      <c r="H24" s="590"/>
      <c r="I24" s="590"/>
      <c r="J24" s="590"/>
      <c r="K24" s="590"/>
      <c r="L24" s="590"/>
      <c r="M24" s="590"/>
      <c r="N24" s="3"/>
    </row>
    <row r="25" spans="1:16" s="59" customFormat="1">
      <c r="A25" s="58"/>
      <c r="B25" s="175"/>
      <c r="C25" s="175"/>
      <c r="D25" s="175"/>
      <c r="E25" s="175"/>
      <c r="F25" s="175"/>
      <c r="G25" s="175"/>
      <c r="H25" s="175"/>
      <c r="I25" s="175"/>
      <c r="J25" s="175"/>
      <c r="K25" s="175"/>
      <c r="L25" s="175"/>
      <c r="M25" s="58"/>
      <c r="N25" s="58"/>
    </row>
    <row r="26" spans="1:16" s="59" customFormat="1">
      <c r="A26" s="58"/>
      <c r="B26" s="3"/>
      <c r="C26" s="175"/>
      <c r="D26" s="175"/>
      <c r="E26" s="175"/>
      <c r="F26" s="175"/>
      <c r="G26" s="175"/>
      <c r="H26" s="175"/>
      <c r="I26" s="175"/>
      <c r="J26" s="175"/>
      <c r="K26" s="175"/>
      <c r="L26" s="175"/>
      <c r="M26" s="58"/>
      <c r="N26" s="58"/>
    </row>
    <row r="27" spans="1:16" ht="13.5" customHeight="1">
      <c r="A27" s="3"/>
      <c r="B27" s="609"/>
      <c r="C27" s="609"/>
      <c r="D27" s="614"/>
      <c r="E27" s="614"/>
      <c r="F27" s="615"/>
      <c r="G27" s="615"/>
      <c r="H27" s="615"/>
      <c r="I27" s="615"/>
      <c r="J27" s="615"/>
      <c r="K27" s="615"/>
      <c r="L27" s="615"/>
      <c r="M27" s="12"/>
      <c r="N27" s="3"/>
    </row>
    <row r="28" spans="1:16" ht="13.5" customHeight="1">
      <c r="A28" s="3"/>
      <c r="B28" s="609"/>
      <c r="C28" s="609"/>
      <c r="D28" s="614"/>
      <c r="E28" s="614"/>
      <c r="F28" s="615"/>
      <c r="G28" s="615"/>
      <c r="H28" s="615"/>
      <c r="I28" s="615"/>
      <c r="J28" s="615"/>
      <c r="K28" s="615"/>
      <c r="L28" s="615"/>
      <c r="M28" s="12"/>
      <c r="N28" s="3"/>
    </row>
    <row r="29" spans="1:16" ht="13.5" customHeight="1">
      <c r="A29" s="3"/>
      <c r="B29" s="609"/>
      <c r="C29" s="609"/>
      <c r="D29" s="614"/>
      <c r="E29" s="614"/>
      <c r="F29" s="615"/>
      <c r="G29" s="615"/>
      <c r="H29" s="615"/>
      <c r="I29" s="615"/>
      <c r="J29" s="615"/>
      <c r="K29" s="615"/>
      <c r="L29" s="615"/>
      <c r="M29" s="12"/>
      <c r="N29" s="3"/>
    </row>
    <row r="30" spans="1:16" ht="13.5" customHeight="1">
      <c r="A30" s="3"/>
      <c r="B30" s="609"/>
      <c r="C30" s="609"/>
      <c r="D30" s="614"/>
      <c r="E30" s="614"/>
      <c r="F30" s="615"/>
      <c r="G30" s="615"/>
      <c r="H30" s="615"/>
      <c r="I30" s="615"/>
      <c r="J30" s="615"/>
      <c r="K30" s="615"/>
      <c r="L30" s="615"/>
      <c r="M30" s="12"/>
      <c r="N30" s="3"/>
    </row>
    <row r="31" spans="1:16" ht="13.5" customHeight="1">
      <c r="A31" s="3"/>
      <c r="B31" s="609"/>
      <c r="C31" s="609"/>
      <c r="D31" s="614"/>
      <c r="E31" s="614"/>
      <c r="F31" s="615"/>
      <c r="G31" s="615"/>
      <c r="H31" s="615"/>
      <c r="I31" s="615"/>
      <c r="J31" s="615"/>
      <c r="K31" s="615"/>
      <c r="L31" s="615"/>
      <c r="M31" s="12"/>
      <c r="N31" s="3"/>
    </row>
    <row r="32" spans="1:16" ht="13.5" customHeight="1">
      <c r="A32" s="3"/>
      <c r="B32" s="609"/>
      <c r="C32" s="609"/>
      <c r="D32" s="614"/>
      <c r="E32" s="614"/>
      <c r="F32" s="615"/>
      <c r="G32" s="615"/>
      <c r="H32" s="615"/>
      <c r="I32" s="615"/>
      <c r="J32" s="615"/>
      <c r="K32" s="615"/>
      <c r="L32" s="615"/>
      <c r="M32" s="3"/>
      <c r="N32" s="3"/>
    </row>
    <row r="33" spans="1:14">
      <c r="A33" s="3"/>
      <c r="B33" s="175"/>
      <c r="C33" s="175"/>
      <c r="D33" s="60"/>
      <c r="E33" s="61"/>
      <c r="F33" s="61"/>
      <c r="G33" s="61"/>
      <c r="H33" s="61"/>
      <c r="I33" s="61"/>
      <c r="J33" s="61"/>
      <c r="K33" s="61"/>
      <c r="L33" s="61"/>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607"/>
      <c r="C37" s="607"/>
      <c r="D37" s="608"/>
      <c r="E37" s="608"/>
      <c r="F37" s="608"/>
      <c r="G37" s="608"/>
      <c r="H37" s="608"/>
      <c r="I37" s="608"/>
      <c r="J37" s="608"/>
      <c r="K37" s="608"/>
      <c r="L37" s="608"/>
      <c r="M37" s="3"/>
      <c r="N37" s="3"/>
    </row>
    <row r="38" spans="1:14" ht="13.5" customHeight="1">
      <c r="A38" s="3"/>
      <c r="B38" s="607"/>
      <c r="C38" s="607"/>
      <c r="D38" s="608"/>
      <c r="E38" s="608"/>
      <c r="F38" s="608"/>
      <c r="G38" s="608"/>
      <c r="H38" s="608"/>
      <c r="I38" s="608"/>
      <c r="J38" s="608"/>
      <c r="K38" s="608"/>
      <c r="L38" s="608"/>
      <c r="M38" s="3"/>
      <c r="N38" s="3"/>
    </row>
    <row r="39" spans="1:14" ht="13.5" customHeight="1">
      <c r="A39" s="3"/>
      <c r="B39" s="607"/>
      <c r="C39" s="607"/>
      <c r="D39" s="608"/>
      <c r="E39" s="608"/>
      <c r="F39" s="608"/>
      <c r="G39" s="608"/>
      <c r="H39" s="608"/>
      <c r="I39" s="608"/>
      <c r="J39" s="608"/>
      <c r="K39" s="608"/>
      <c r="L39" s="608"/>
      <c r="M39" s="3"/>
      <c r="N39" s="3"/>
    </row>
    <row r="40" spans="1:14" ht="13.5" customHeight="1">
      <c r="A40" s="3"/>
      <c r="B40" s="609"/>
      <c r="C40" s="609"/>
      <c r="D40" s="390"/>
      <c r="E40" s="610"/>
      <c r="F40" s="610"/>
      <c r="G40" s="611"/>
      <c r="H40" s="610"/>
      <c r="I40" s="611"/>
      <c r="J40" s="610"/>
      <c r="K40" s="611"/>
      <c r="L40" s="610"/>
      <c r="M40" s="3"/>
      <c r="N40" s="3"/>
    </row>
    <row r="41" spans="1:14" ht="13.5" customHeight="1">
      <c r="A41" s="3"/>
      <c r="B41" s="609"/>
      <c r="C41" s="609"/>
      <c r="D41" s="390"/>
      <c r="E41" s="610"/>
      <c r="F41" s="610"/>
      <c r="G41" s="611"/>
      <c r="H41" s="610"/>
      <c r="I41" s="611"/>
      <c r="J41" s="610"/>
      <c r="K41" s="611"/>
      <c r="L41" s="610"/>
      <c r="M41" s="3"/>
      <c r="N41" s="3"/>
    </row>
    <row r="42" spans="1:14" ht="13.5" customHeight="1">
      <c r="A42" s="3"/>
      <c r="B42" s="609"/>
      <c r="C42" s="609"/>
      <c r="D42" s="390"/>
      <c r="E42" s="610"/>
      <c r="F42" s="610"/>
      <c r="G42" s="611"/>
      <c r="H42" s="610"/>
      <c r="I42" s="611"/>
      <c r="J42" s="610"/>
      <c r="K42" s="611"/>
      <c r="L42" s="610"/>
      <c r="M42" s="3"/>
      <c r="N42" s="3"/>
    </row>
    <row r="43" spans="1:14">
      <c r="A43" s="3"/>
      <c r="B43" s="609"/>
      <c r="C43" s="609"/>
      <c r="D43" s="390"/>
      <c r="E43" s="608"/>
      <c r="F43" s="608"/>
      <c r="G43" s="608"/>
      <c r="H43" s="608"/>
      <c r="I43" s="608"/>
      <c r="J43" s="608"/>
      <c r="K43" s="608"/>
      <c r="L43" s="608"/>
      <c r="M43" s="3"/>
      <c r="N43" s="3"/>
    </row>
    <row r="44" spans="1:14">
      <c r="A44" s="3"/>
      <c r="B44" s="609"/>
      <c r="C44" s="609"/>
      <c r="D44" s="390"/>
      <c r="E44" s="608"/>
      <c r="F44" s="608"/>
      <c r="G44" s="608"/>
      <c r="H44" s="608"/>
      <c r="I44" s="608"/>
      <c r="J44" s="608"/>
      <c r="K44" s="608"/>
      <c r="L44" s="608"/>
      <c r="M44" s="3"/>
      <c r="N44" s="3"/>
    </row>
    <row r="45" spans="1:14">
      <c r="A45" s="3"/>
      <c r="B45" s="609"/>
      <c r="C45" s="609"/>
      <c r="D45" s="390"/>
      <c r="E45" s="608"/>
      <c r="F45" s="608"/>
      <c r="G45" s="608"/>
      <c r="H45" s="608"/>
      <c r="I45" s="608"/>
      <c r="J45" s="608"/>
      <c r="K45" s="608"/>
      <c r="L45" s="608"/>
      <c r="M45" s="3"/>
      <c r="N45" s="3"/>
    </row>
    <row r="46" spans="1:14">
      <c r="A46" s="3"/>
      <c r="B46" s="609"/>
      <c r="C46" s="609"/>
      <c r="D46" s="390"/>
      <c r="E46" s="612"/>
      <c r="F46" s="613"/>
      <c r="G46" s="613"/>
      <c r="H46" s="613"/>
      <c r="I46" s="613"/>
      <c r="J46" s="613"/>
      <c r="K46" s="613"/>
      <c r="L46" s="613"/>
      <c r="M46" s="3"/>
      <c r="N46" s="3"/>
    </row>
    <row r="47" spans="1:14">
      <c r="A47" s="3"/>
      <c r="B47" s="609"/>
      <c r="C47" s="609"/>
      <c r="D47" s="390"/>
      <c r="E47" s="613"/>
      <c r="F47" s="613"/>
      <c r="G47" s="613"/>
      <c r="H47" s="613"/>
      <c r="I47" s="613"/>
      <c r="J47" s="613"/>
      <c r="K47" s="613"/>
      <c r="L47" s="613"/>
      <c r="M47" s="3"/>
      <c r="N47" s="3"/>
    </row>
    <row r="48" spans="1:14">
      <c r="A48" s="3"/>
      <c r="B48" s="609"/>
      <c r="C48" s="609"/>
      <c r="D48" s="390"/>
      <c r="E48" s="613"/>
      <c r="F48" s="613"/>
      <c r="G48" s="613"/>
      <c r="H48" s="613"/>
      <c r="I48" s="613"/>
      <c r="J48" s="613"/>
      <c r="K48" s="613"/>
      <c r="L48" s="613"/>
      <c r="M48" s="3"/>
      <c r="N48" s="3"/>
    </row>
    <row r="49" spans="1:14">
      <c r="A49" s="3"/>
      <c r="B49" s="609"/>
      <c r="C49" s="609"/>
      <c r="D49" s="390"/>
      <c r="E49" s="613"/>
      <c r="F49" s="613"/>
      <c r="G49" s="613"/>
      <c r="H49" s="613"/>
      <c r="I49" s="613"/>
      <c r="J49" s="613"/>
      <c r="K49" s="613"/>
      <c r="L49" s="613"/>
      <c r="M49" s="3"/>
      <c r="N49" s="3"/>
    </row>
    <row r="50" spans="1:14">
      <c r="A50" s="3"/>
      <c r="B50" s="609"/>
      <c r="C50" s="609"/>
      <c r="D50" s="390"/>
      <c r="E50" s="613"/>
      <c r="F50" s="613"/>
      <c r="G50" s="613"/>
      <c r="H50" s="613"/>
      <c r="I50" s="613"/>
      <c r="J50" s="613"/>
      <c r="K50" s="613"/>
      <c r="L50" s="613"/>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277" t="s">
        <v>89</v>
      </c>
      <c r="B61" s="277"/>
      <c r="C61" s="277"/>
      <c r="D61" s="277"/>
      <c r="E61" s="277"/>
      <c r="F61" s="277"/>
      <c r="G61" s="277"/>
      <c r="H61" s="277"/>
      <c r="I61" s="277"/>
      <c r="J61" s="277"/>
      <c r="K61" s="277"/>
      <c r="L61" s="277"/>
      <c r="M61" s="277"/>
      <c r="N61" s="277"/>
    </row>
  </sheetData>
  <sheetProtection sheet="1" objects="1" scenarios="1" selectLockedCells="1"/>
  <mergeCells count="31">
    <mergeCell ref="K1:M1"/>
    <mergeCell ref="K2:M4"/>
    <mergeCell ref="A7:M7"/>
    <mergeCell ref="B10:C15"/>
    <mergeCell ref="D10:E12"/>
    <mergeCell ref="F10:L12"/>
    <mergeCell ref="D13:E15"/>
    <mergeCell ref="F13:L15"/>
    <mergeCell ref="E46:L50"/>
    <mergeCell ref="A24:M24"/>
    <mergeCell ref="B27:C32"/>
    <mergeCell ref="D27:E29"/>
    <mergeCell ref="F27:L29"/>
    <mergeCell ref="D30:E32"/>
    <mergeCell ref="F30:L32"/>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s>
  <phoneticPr fontId="10"/>
  <conditionalFormatting sqref="D37:L39 E40:L50">
    <cfRule type="expression" dxfId="153" priority="5" stopIfTrue="1">
      <formula>$D$30="○"</formula>
    </cfRule>
    <cfRule type="expression" dxfId="152" priority="6" stopIfTrue="1">
      <formula>$D$27="○"</formula>
    </cfRule>
  </conditionalFormatting>
  <conditionalFormatting sqref="F10:L12">
    <cfRule type="expression" dxfId="151" priority="4">
      <formula>$D$13="○"</formula>
    </cfRule>
  </conditionalFormatting>
  <conditionalFormatting sqref="F13:L15">
    <cfRule type="expression" dxfId="150" priority="3">
      <formula>$D$10="○"</formula>
    </cfRule>
  </conditionalFormatting>
  <conditionalFormatting sqref="D10:E12">
    <cfRule type="expression" dxfId="149" priority="2">
      <formula>$D$13="○"</formula>
    </cfRule>
  </conditionalFormatting>
  <conditionalFormatting sqref="D13:E15">
    <cfRule type="expression" dxfId="148"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48"/>
    <col min="43" max="44" width="0" style="148" hidden="1" customWidth="1"/>
    <col min="45" max="45" width="10.625" style="148" hidden="1" customWidth="1"/>
    <col min="46" max="16384" width="3.5" style="148"/>
  </cols>
  <sheetData>
    <row r="1" spans="1:36" ht="30"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52" t="s">
        <v>257</v>
      </c>
      <c r="AC1" s="452"/>
      <c r="AD1" s="452"/>
      <c r="AE1" s="452"/>
      <c r="AF1" s="452"/>
      <c r="AG1" s="452"/>
      <c r="AH1" s="452"/>
      <c r="AI1" s="26"/>
    </row>
    <row r="2" spans="1:36" ht="17.25"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78" t="s">
        <v>90</v>
      </c>
      <c r="AC2" s="478"/>
      <c r="AD2" s="478"/>
      <c r="AE2" s="478"/>
      <c r="AF2" s="478"/>
      <c r="AG2" s="478"/>
      <c r="AH2" s="478"/>
      <c r="AI2" s="26"/>
    </row>
    <row r="3" spans="1:36" ht="23.25"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78"/>
      <c r="AC3" s="478"/>
      <c r="AD3" s="478"/>
      <c r="AE3" s="478"/>
      <c r="AF3" s="478"/>
      <c r="AG3" s="478"/>
      <c r="AH3" s="478"/>
      <c r="AI3" s="26"/>
    </row>
    <row r="4" spans="1:36" ht="17.25"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78"/>
      <c r="AC4" s="478"/>
      <c r="AD4" s="478"/>
      <c r="AE4" s="478"/>
      <c r="AF4" s="478"/>
      <c r="AG4" s="478"/>
      <c r="AH4" s="478"/>
      <c r="AI4" s="27"/>
    </row>
    <row r="5" spans="1:36"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34"/>
      <c r="B6" s="479" t="s">
        <v>91</v>
      </c>
      <c r="C6" s="479"/>
      <c r="D6" s="479"/>
      <c r="E6" s="479"/>
      <c r="F6" s="479"/>
      <c r="G6" s="479"/>
      <c r="H6" s="479"/>
      <c r="I6" s="479"/>
      <c r="J6" s="479"/>
      <c r="K6" s="479"/>
      <c r="L6" s="479"/>
      <c r="M6" s="479"/>
      <c r="N6" s="479"/>
      <c r="O6" s="479"/>
      <c r="P6" s="479"/>
      <c r="Q6" s="479"/>
      <c r="R6" s="479"/>
      <c r="S6" s="479"/>
      <c r="T6" s="479"/>
      <c r="U6" s="479"/>
      <c r="V6" s="479"/>
      <c r="W6" s="479"/>
      <c r="X6" s="479"/>
      <c r="Y6" s="479"/>
      <c r="Z6" s="479"/>
      <c r="AA6" s="479"/>
      <c r="AB6" s="479"/>
      <c r="AC6" s="479"/>
      <c r="AD6" s="479"/>
      <c r="AE6" s="479"/>
      <c r="AF6" s="479"/>
      <c r="AG6" s="479"/>
      <c r="AH6" s="479"/>
      <c r="AI6" s="26"/>
    </row>
    <row r="7" spans="1:36"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34"/>
      <c r="B8" s="28"/>
      <c r="C8" s="28"/>
      <c r="D8" s="26"/>
      <c r="E8" s="26"/>
      <c r="F8" s="26"/>
      <c r="G8" s="26"/>
      <c r="H8" s="28"/>
      <c r="I8" s="26"/>
      <c r="J8" s="26"/>
      <c r="K8" s="26"/>
      <c r="L8" s="26"/>
      <c r="M8" s="26"/>
      <c r="N8" s="26"/>
      <c r="O8" s="26"/>
      <c r="P8" s="26"/>
      <c r="Q8" s="46"/>
      <c r="R8" s="46"/>
      <c r="S8" s="46"/>
      <c r="T8" s="46"/>
      <c r="U8" s="709"/>
      <c r="V8" s="709"/>
      <c r="W8" s="709"/>
      <c r="X8" s="710"/>
      <c r="Y8" s="710"/>
      <c r="Z8" s="710"/>
      <c r="AA8" s="710"/>
      <c r="AB8" s="710"/>
      <c r="AC8" s="710"/>
      <c r="AD8" s="710"/>
      <c r="AE8" s="710"/>
      <c r="AF8" s="710"/>
      <c r="AG8" s="46"/>
      <c r="AH8" s="46"/>
      <c r="AI8" s="26"/>
    </row>
    <row r="9" spans="1:36" ht="23.25" customHeight="1">
      <c r="A9" s="134"/>
      <c r="B9" s="28"/>
      <c r="C9" s="28"/>
      <c r="D9" s="221"/>
      <c r="E9" s="221"/>
      <c r="F9" s="221"/>
      <c r="G9" s="221"/>
      <c r="H9" s="221"/>
      <c r="I9" s="711" t="s">
        <v>208</v>
      </c>
      <c r="J9" s="712"/>
      <c r="K9" s="712"/>
      <c r="L9" s="712"/>
      <c r="M9" s="715"/>
      <c r="N9" s="716"/>
      <c r="O9" s="716"/>
      <c r="P9" s="716"/>
      <c r="Q9" s="716"/>
      <c r="R9" s="716"/>
      <c r="S9" s="716"/>
      <c r="T9" s="716"/>
      <c r="U9" s="716"/>
      <c r="V9" s="716"/>
      <c r="W9" s="716"/>
      <c r="X9" s="716"/>
      <c r="Y9" s="716"/>
      <c r="Z9" s="716"/>
      <c r="AA9" s="717"/>
      <c r="AB9" s="222"/>
      <c r="AC9" s="222"/>
      <c r="AD9" s="222"/>
      <c r="AE9" s="222"/>
      <c r="AF9" s="222"/>
      <c r="AG9" s="62"/>
      <c r="AH9" s="62"/>
      <c r="AI9" s="26"/>
    </row>
    <row r="10" spans="1:36" ht="23.25" customHeight="1">
      <c r="A10" s="134"/>
      <c r="B10" s="28"/>
      <c r="C10" s="28"/>
      <c r="D10" s="221"/>
      <c r="E10" s="221"/>
      <c r="F10" s="221"/>
      <c r="G10" s="221"/>
      <c r="H10" s="221"/>
      <c r="I10" s="713"/>
      <c r="J10" s="714"/>
      <c r="K10" s="714"/>
      <c r="L10" s="714"/>
      <c r="M10" s="718"/>
      <c r="N10" s="719"/>
      <c r="O10" s="719"/>
      <c r="P10" s="719"/>
      <c r="Q10" s="719"/>
      <c r="R10" s="719"/>
      <c r="S10" s="719"/>
      <c r="T10" s="719"/>
      <c r="U10" s="719"/>
      <c r="V10" s="719"/>
      <c r="W10" s="719"/>
      <c r="X10" s="719"/>
      <c r="Y10" s="719"/>
      <c r="Z10" s="719"/>
      <c r="AA10" s="720"/>
      <c r="AB10" s="222"/>
      <c r="AC10" s="222"/>
      <c r="AD10" s="222"/>
      <c r="AE10" s="222"/>
      <c r="AF10" s="222"/>
      <c r="AG10" s="62"/>
      <c r="AH10" s="62"/>
      <c r="AI10" s="26"/>
    </row>
    <row r="11" spans="1:36" ht="23.25" customHeight="1">
      <c r="A11" s="134"/>
      <c r="B11" s="43"/>
      <c r="C11" s="43"/>
      <c r="D11" s="43"/>
      <c r="E11" s="43"/>
      <c r="F11" s="43"/>
      <c r="G11" s="43"/>
      <c r="H11" s="42"/>
      <c r="I11" s="42"/>
      <c r="J11" s="42"/>
      <c r="K11" s="42"/>
      <c r="L11" s="42"/>
      <c r="M11" s="42"/>
      <c r="N11" s="42"/>
      <c r="O11" s="42"/>
      <c r="P11" s="42"/>
      <c r="Q11" s="42"/>
      <c r="R11" s="42"/>
      <c r="S11" s="42"/>
      <c r="T11" s="42"/>
      <c r="U11" s="42"/>
      <c r="V11" s="42"/>
      <c r="W11" s="42"/>
      <c r="X11" s="683"/>
      <c r="Y11" s="684"/>
      <c r="Z11" s="684"/>
      <c r="AA11" s="684"/>
      <c r="AB11" s="684"/>
      <c r="AC11" s="684"/>
      <c r="AD11" s="684"/>
      <c r="AE11" s="684"/>
      <c r="AF11" s="684"/>
      <c r="AG11" s="26"/>
      <c r="AH11" s="26"/>
      <c r="AI11" s="26"/>
    </row>
    <row r="12" spans="1:36" s="135" customFormat="1" ht="23.25" customHeight="1">
      <c r="A12" s="2"/>
      <c r="B12" s="46"/>
      <c r="C12" s="46"/>
      <c r="D12" s="43"/>
      <c r="E12" s="43"/>
      <c r="F12" s="43"/>
      <c r="G12" s="43"/>
      <c r="H12" s="63"/>
      <c r="I12" s="63"/>
      <c r="J12" s="63"/>
      <c r="K12" s="63"/>
      <c r="L12" s="63"/>
      <c r="M12" s="63"/>
      <c r="N12" s="63"/>
      <c r="O12" s="63"/>
      <c r="P12" s="63"/>
      <c r="Q12" s="63"/>
      <c r="R12" s="63"/>
      <c r="S12" s="63"/>
      <c r="T12" s="63"/>
      <c r="U12" s="63"/>
      <c r="V12" s="63"/>
      <c r="W12" s="63"/>
      <c r="X12" s="3"/>
      <c r="Y12" s="3"/>
      <c r="Z12" s="3"/>
      <c r="AA12" s="3"/>
      <c r="AB12" s="3"/>
      <c r="AC12" s="3"/>
      <c r="AD12" s="3"/>
      <c r="AE12" s="3"/>
      <c r="AF12" s="3"/>
      <c r="AG12" s="3"/>
      <c r="AH12" s="3"/>
      <c r="AI12" s="3"/>
      <c r="AJ12" s="1"/>
    </row>
    <row r="13" spans="1:36" ht="23.25" customHeight="1">
      <c r="A13" s="134"/>
      <c r="B13" s="3"/>
      <c r="C13" s="3"/>
      <c r="D13" s="3"/>
      <c r="E13" s="3"/>
      <c r="F13" s="3"/>
      <c r="G13" s="3"/>
      <c r="H13" s="3"/>
      <c r="I13" s="591" t="s">
        <v>65</v>
      </c>
      <c r="J13" s="685"/>
      <c r="K13" s="685"/>
      <c r="L13" s="592"/>
      <c r="M13" s="688"/>
      <c r="N13" s="689"/>
      <c r="O13" s="689"/>
      <c r="P13" s="690"/>
      <c r="Q13" s="504" t="s">
        <v>72</v>
      </c>
      <c r="R13" s="504"/>
      <c r="S13" s="504"/>
      <c r="T13" s="504"/>
      <c r="U13" s="504"/>
      <c r="V13" s="504"/>
      <c r="W13" s="504"/>
      <c r="X13" s="504"/>
      <c r="Y13" s="504"/>
      <c r="Z13" s="504"/>
      <c r="AA13" s="504"/>
      <c r="AB13" s="12"/>
      <c r="AC13" s="12"/>
      <c r="AD13" s="3"/>
      <c r="AE13" s="3"/>
      <c r="AF13" s="3"/>
      <c r="AG13" s="3"/>
      <c r="AH13" s="3"/>
      <c r="AI13" s="26"/>
    </row>
    <row r="14" spans="1:36" s="149" customFormat="1" ht="23.25" customHeight="1">
      <c r="A14" s="147"/>
      <c r="B14" s="3"/>
      <c r="C14" s="3"/>
      <c r="D14" s="3"/>
      <c r="E14" s="3"/>
      <c r="F14" s="3"/>
      <c r="G14" s="3"/>
      <c r="H14" s="3"/>
      <c r="I14" s="593"/>
      <c r="J14" s="686"/>
      <c r="K14" s="686"/>
      <c r="L14" s="594"/>
      <c r="M14" s="691"/>
      <c r="N14" s="692"/>
      <c r="O14" s="692"/>
      <c r="P14" s="693"/>
      <c r="Q14" s="504"/>
      <c r="R14" s="504"/>
      <c r="S14" s="504"/>
      <c r="T14" s="504"/>
      <c r="U14" s="504"/>
      <c r="V14" s="504"/>
      <c r="W14" s="504"/>
      <c r="X14" s="504"/>
      <c r="Y14" s="504"/>
      <c r="Z14" s="504"/>
      <c r="AA14" s="504"/>
      <c r="AB14" s="3"/>
      <c r="AC14" s="3"/>
      <c r="AD14" s="3"/>
      <c r="AE14" s="3"/>
      <c r="AF14" s="3"/>
      <c r="AG14" s="3"/>
      <c r="AH14" s="3"/>
      <c r="AI14" s="138"/>
      <c r="AJ14" s="25"/>
    </row>
    <row r="15" spans="1:36" ht="23.25" customHeight="1">
      <c r="A15" s="134"/>
      <c r="B15" s="3"/>
      <c r="C15" s="3"/>
      <c r="D15" s="3"/>
      <c r="E15" s="3"/>
      <c r="F15" s="3"/>
      <c r="G15" s="3"/>
      <c r="H15" s="3"/>
      <c r="I15" s="593"/>
      <c r="J15" s="686"/>
      <c r="K15" s="686"/>
      <c r="L15" s="594"/>
      <c r="M15" s="688"/>
      <c r="N15" s="689"/>
      <c r="O15" s="689"/>
      <c r="P15" s="690"/>
      <c r="Q15" s="694" t="s">
        <v>7</v>
      </c>
      <c r="R15" s="694"/>
      <c r="S15" s="694"/>
      <c r="T15" s="694"/>
      <c r="U15" s="694"/>
      <c r="V15" s="694"/>
      <c r="W15" s="694"/>
      <c r="X15" s="694"/>
      <c r="Y15" s="694"/>
      <c r="Z15" s="694"/>
      <c r="AA15" s="694"/>
      <c r="AB15" s="3"/>
      <c r="AC15" s="3"/>
      <c r="AD15" s="3"/>
      <c r="AE15" s="3"/>
      <c r="AF15" s="3"/>
      <c r="AG15" s="3"/>
      <c r="AH15" s="3"/>
      <c r="AI15" s="26"/>
    </row>
    <row r="16" spans="1:36" ht="23.25" customHeight="1">
      <c r="A16" s="134"/>
      <c r="B16" s="3"/>
      <c r="C16" s="3"/>
      <c r="D16" s="3"/>
      <c r="E16" s="3"/>
      <c r="F16" s="3"/>
      <c r="G16" s="3"/>
      <c r="H16" s="3"/>
      <c r="I16" s="595"/>
      <c r="J16" s="687"/>
      <c r="K16" s="687"/>
      <c r="L16" s="596"/>
      <c r="M16" s="691"/>
      <c r="N16" s="692"/>
      <c r="O16" s="692"/>
      <c r="P16" s="693"/>
      <c r="Q16" s="694"/>
      <c r="R16" s="694"/>
      <c r="S16" s="694"/>
      <c r="T16" s="694"/>
      <c r="U16" s="694"/>
      <c r="V16" s="694"/>
      <c r="W16" s="694"/>
      <c r="X16" s="694"/>
      <c r="Y16" s="694"/>
      <c r="Z16" s="694"/>
      <c r="AA16" s="694"/>
      <c r="AB16" s="3"/>
      <c r="AC16" s="3"/>
      <c r="AD16" s="3"/>
      <c r="AE16" s="3"/>
      <c r="AF16" s="3"/>
      <c r="AG16" s="3"/>
      <c r="AH16" s="3"/>
      <c r="AI16" s="26"/>
    </row>
    <row r="17" spans="1:35" ht="23.25" customHeight="1">
      <c r="A17" s="134"/>
      <c r="B17" s="26"/>
      <c r="C17" s="26"/>
      <c r="D17" s="26"/>
      <c r="E17" s="26"/>
      <c r="F17" s="26"/>
      <c r="G17" s="26"/>
      <c r="H17" s="28"/>
      <c r="I17" s="26"/>
      <c r="J17" s="26"/>
      <c r="K17" s="26"/>
      <c r="L17" s="26"/>
      <c r="M17" s="64" t="str">
        <f>IF(COUNTBLANK(M13:P16)=16,"　↑　該当する方に○",IF(COUNTBLANK(M13:P16)=14,"　↑　どちらか一方に○",""))</f>
        <v>　↑　該当する方に○</v>
      </c>
      <c r="N17" s="65"/>
      <c r="O17" s="65"/>
      <c r="P17" s="66"/>
      <c r="Q17" s="66"/>
      <c r="R17" s="66"/>
      <c r="S17" s="66"/>
      <c r="T17" s="41"/>
      <c r="U17" s="41"/>
      <c r="V17" s="41"/>
      <c r="W17" s="41"/>
      <c r="X17" s="26"/>
      <c r="Y17" s="27"/>
      <c r="Z17" s="27"/>
      <c r="AA17" s="27"/>
      <c r="AB17" s="26"/>
      <c r="AC17" s="26"/>
      <c r="AD17" s="26"/>
      <c r="AE17" s="26"/>
      <c r="AF17" s="26"/>
      <c r="AG17" s="26"/>
      <c r="AH17" s="26"/>
      <c r="AI17" s="26"/>
    </row>
    <row r="18" spans="1:35" ht="23.25" customHeight="1">
      <c r="A18" s="13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3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3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34"/>
      <c r="B21" s="39" t="s">
        <v>6</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34"/>
      <c r="B22" s="673" t="s">
        <v>92</v>
      </c>
      <c r="C22" s="673"/>
      <c r="D22" s="673"/>
      <c r="E22" s="673"/>
      <c r="F22" s="673"/>
      <c r="G22" s="673"/>
      <c r="H22" s="673"/>
      <c r="I22" s="673"/>
      <c r="J22" s="721"/>
      <c r="K22" s="721"/>
      <c r="L22" s="721"/>
      <c r="M22" s="721"/>
      <c r="N22" s="721"/>
      <c r="O22" s="721"/>
      <c r="P22" s="721"/>
      <c r="Q22" s="721"/>
      <c r="R22" s="721"/>
      <c r="S22" s="721"/>
      <c r="T22" s="721"/>
      <c r="U22" s="721"/>
      <c r="V22" s="721"/>
      <c r="W22" s="721"/>
      <c r="X22" s="721"/>
      <c r="Y22" s="721"/>
      <c r="Z22" s="721"/>
      <c r="AA22" s="721"/>
      <c r="AB22" s="721"/>
      <c r="AC22" s="721"/>
      <c r="AD22" s="721"/>
      <c r="AE22" s="721"/>
      <c r="AF22" s="721"/>
      <c r="AG22" s="721"/>
      <c r="AH22" s="721"/>
      <c r="AI22" s="26"/>
    </row>
    <row r="23" spans="1:35" ht="23.25" customHeight="1">
      <c r="A23" s="134"/>
      <c r="B23" s="673"/>
      <c r="C23" s="673"/>
      <c r="D23" s="673"/>
      <c r="E23" s="673"/>
      <c r="F23" s="673"/>
      <c r="G23" s="673"/>
      <c r="H23" s="673"/>
      <c r="I23" s="673"/>
      <c r="J23" s="721"/>
      <c r="K23" s="721"/>
      <c r="L23" s="721"/>
      <c r="M23" s="721"/>
      <c r="N23" s="721"/>
      <c r="O23" s="721"/>
      <c r="P23" s="721"/>
      <c r="Q23" s="721"/>
      <c r="R23" s="721"/>
      <c r="S23" s="721"/>
      <c r="T23" s="721"/>
      <c r="U23" s="721"/>
      <c r="V23" s="721"/>
      <c r="W23" s="721"/>
      <c r="X23" s="721"/>
      <c r="Y23" s="721"/>
      <c r="Z23" s="721"/>
      <c r="AA23" s="721"/>
      <c r="AB23" s="721"/>
      <c r="AC23" s="721"/>
      <c r="AD23" s="721"/>
      <c r="AE23" s="721"/>
      <c r="AF23" s="721"/>
      <c r="AG23" s="721"/>
      <c r="AH23" s="721"/>
      <c r="AI23" s="26"/>
    </row>
    <row r="24" spans="1:35" ht="23.25" customHeight="1">
      <c r="A24" s="134"/>
      <c r="B24" s="673" t="s">
        <v>93</v>
      </c>
      <c r="C24" s="673"/>
      <c r="D24" s="673"/>
      <c r="E24" s="673"/>
      <c r="F24" s="673"/>
      <c r="G24" s="673"/>
      <c r="H24" s="673"/>
      <c r="I24" s="673"/>
      <c r="J24" s="674"/>
      <c r="K24" s="675"/>
      <c r="L24" s="675"/>
      <c r="M24" s="675"/>
      <c r="N24" s="675"/>
      <c r="O24" s="675"/>
      <c r="P24" s="675"/>
      <c r="Q24" s="675"/>
      <c r="R24" s="675"/>
      <c r="S24" s="675"/>
      <c r="T24" s="675"/>
      <c r="U24" s="675"/>
      <c r="V24" s="675"/>
      <c r="W24" s="675"/>
      <c r="X24" s="675"/>
      <c r="Y24" s="675"/>
      <c r="Z24" s="675"/>
      <c r="AA24" s="675"/>
      <c r="AB24" s="675"/>
      <c r="AC24" s="675"/>
      <c r="AD24" s="675"/>
      <c r="AE24" s="675"/>
      <c r="AF24" s="675"/>
      <c r="AG24" s="675"/>
      <c r="AH24" s="676"/>
      <c r="AI24" s="26"/>
    </row>
    <row r="25" spans="1:35" ht="23.25" customHeight="1">
      <c r="A25" s="134"/>
      <c r="B25" s="673"/>
      <c r="C25" s="673"/>
      <c r="D25" s="673"/>
      <c r="E25" s="673"/>
      <c r="F25" s="673"/>
      <c r="G25" s="673"/>
      <c r="H25" s="673"/>
      <c r="I25" s="673"/>
      <c r="J25" s="677"/>
      <c r="K25" s="678"/>
      <c r="L25" s="678"/>
      <c r="M25" s="678"/>
      <c r="N25" s="678"/>
      <c r="O25" s="678"/>
      <c r="P25" s="678"/>
      <c r="Q25" s="678"/>
      <c r="R25" s="678"/>
      <c r="S25" s="678"/>
      <c r="T25" s="678"/>
      <c r="U25" s="678"/>
      <c r="V25" s="678"/>
      <c r="W25" s="678"/>
      <c r="X25" s="678"/>
      <c r="Y25" s="678"/>
      <c r="Z25" s="678"/>
      <c r="AA25" s="678"/>
      <c r="AB25" s="678"/>
      <c r="AC25" s="678"/>
      <c r="AD25" s="678"/>
      <c r="AE25" s="678"/>
      <c r="AF25" s="678"/>
      <c r="AG25" s="678"/>
      <c r="AH25" s="679"/>
      <c r="AI25" s="26"/>
    </row>
    <row r="26" spans="1:35" ht="23.25" customHeight="1">
      <c r="A26" s="134"/>
      <c r="B26" s="673"/>
      <c r="C26" s="673"/>
      <c r="D26" s="673"/>
      <c r="E26" s="673"/>
      <c r="F26" s="673"/>
      <c r="G26" s="673"/>
      <c r="H26" s="673"/>
      <c r="I26" s="673"/>
      <c r="J26" s="677"/>
      <c r="K26" s="678"/>
      <c r="L26" s="678"/>
      <c r="M26" s="678"/>
      <c r="N26" s="678"/>
      <c r="O26" s="678"/>
      <c r="P26" s="678"/>
      <c r="Q26" s="678"/>
      <c r="R26" s="678"/>
      <c r="S26" s="678"/>
      <c r="T26" s="678"/>
      <c r="U26" s="678"/>
      <c r="V26" s="678"/>
      <c r="W26" s="678"/>
      <c r="X26" s="678"/>
      <c r="Y26" s="678"/>
      <c r="Z26" s="678"/>
      <c r="AA26" s="678"/>
      <c r="AB26" s="678"/>
      <c r="AC26" s="678"/>
      <c r="AD26" s="678"/>
      <c r="AE26" s="678"/>
      <c r="AF26" s="678"/>
      <c r="AG26" s="678"/>
      <c r="AH26" s="679"/>
      <c r="AI26" s="26"/>
    </row>
    <row r="27" spans="1:35" ht="23.25" customHeight="1">
      <c r="A27" s="134"/>
      <c r="B27" s="673"/>
      <c r="C27" s="673"/>
      <c r="D27" s="673"/>
      <c r="E27" s="673"/>
      <c r="F27" s="673"/>
      <c r="G27" s="673"/>
      <c r="H27" s="673"/>
      <c r="I27" s="673"/>
      <c r="J27" s="680"/>
      <c r="K27" s="681"/>
      <c r="L27" s="681"/>
      <c r="M27" s="681"/>
      <c r="N27" s="681"/>
      <c r="O27" s="681"/>
      <c r="P27" s="681"/>
      <c r="Q27" s="681"/>
      <c r="R27" s="681"/>
      <c r="S27" s="681"/>
      <c r="T27" s="681"/>
      <c r="U27" s="681"/>
      <c r="V27" s="681"/>
      <c r="W27" s="681"/>
      <c r="X27" s="681"/>
      <c r="Y27" s="681"/>
      <c r="Z27" s="681"/>
      <c r="AA27" s="681"/>
      <c r="AB27" s="681"/>
      <c r="AC27" s="681"/>
      <c r="AD27" s="681"/>
      <c r="AE27" s="681"/>
      <c r="AF27" s="681"/>
      <c r="AG27" s="681"/>
      <c r="AH27" s="682"/>
      <c r="AI27" s="26"/>
    </row>
    <row r="28" spans="1:35" ht="23.25" customHeight="1">
      <c r="A28" s="13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34"/>
      <c r="B29" s="695" t="s">
        <v>62</v>
      </c>
      <c r="C29" s="696"/>
      <c r="D29" s="699" t="s">
        <v>61</v>
      </c>
      <c r="E29" s="700"/>
      <c r="F29" s="700"/>
      <c r="G29" s="701"/>
      <c r="H29" s="705" t="s">
        <v>60</v>
      </c>
      <c r="I29" s="706"/>
      <c r="J29" s="699" t="s">
        <v>59</v>
      </c>
      <c r="K29" s="700"/>
      <c r="L29" s="700"/>
      <c r="M29" s="701"/>
      <c r="N29" s="700" t="s">
        <v>58</v>
      </c>
      <c r="O29" s="700"/>
      <c r="P29" s="700"/>
      <c r="Q29" s="700"/>
      <c r="R29" s="700"/>
      <c r="S29" s="701"/>
      <c r="T29" s="699" t="s">
        <v>57</v>
      </c>
      <c r="U29" s="700"/>
      <c r="V29" s="700"/>
      <c r="W29" s="700"/>
      <c r="X29" s="700"/>
      <c r="Y29" s="701"/>
      <c r="Z29" s="665" t="s">
        <v>94</v>
      </c>
      <c r="AA29" s="665"/>
      <c r="AB29" s="665"/>
      <c r="AC29" s="665"/>
      <c r="AD29" s="666"/>
      <c r="AE29" s="667" t="s">
        <v>56</v>
      </c>
      <c r="AF29" s="668"/>
      <c r="AG29" s="667" t="s">
        <v>95</v>
      </c>
      <c r="AH29" s="668"/>
      <c r="AI29" s="26"/>
    </row>
    <row r="30" spans="1:35" ht="12.75" customHeight="1">
      <c r="A30" s="134"/>
      <c r="B30" s="697"/>
      <c r="C30" s="698"/>
      <c r="D30" s="702"/>
      <c r="E30" s="703"/>
      <c r="F30" s="703"/>
      <c r="G30" s="704"/>
      <c r="H30" s="707"/>
      <c r="I30" s="708"/>
      <c r="J30" s="702"/>
      <c r="K30" s="703"/>
      <c r="L30" s="703"/>
      <c r="M30" s="704"/>
      <c r="N30" s="703"/>
      <c r="O30" s="703"/>
      <c r="P30" s="703"/>
      <c r="Q30" s="703"/>
      <c r="R30" s="703"/>
      <c r="S30" s="704"/>
      <c r="T30" s="702"/>
      <c r="U30" s="703"/>
      <c r="V30" s="703"/>
      <c r="W30" s="703"/>
      <c r="X30" s="703"/>
      <c r="Y30" s="704"/>
      <c r="Z30" s="671" t="s">
        <v>96</v>
      </c>
      <c r="AA30" s="671"/>
      <c r="AB30" s="671"/>
      <c r="AC30" s="671"/>
      <c r="AD30" s="672"/>
      <c r="AE30" s="669"/>
      <c r="AF30" s="670"/>
      <c r="AG30" s="669"/>
      <c r="AH30" s="670"/>
      <c r="AI30" s="26"/>
    </row>
    <row r="31" spans="1:35" ht="12.75" customHeight="1">
      <c r="A31" s="134"/>
      <c r="B31" s="639"/>
      <c r="C31" s="640"/>
      <c r="D31" s="643"/>
      <c r="E31" s="644"/>
      <c r="F31" s="644"/>
      <c r="G31" s="645"/>
      <c r="H31" s="649"/>
      <c r="I31" s="650"/>
      <c r="J31" s="653"/>
      <c r="K31" s="654"/>
      <c r="L31" s="654"/>
      <c r="M31" s="655"/>
      <c r="N31" s="643"/>
      <c r="O31" s="644"/>
      <c r="P31" s="644"/>
      <c r="Q31" s="644"/>
      <c r="R31" s="644"/>
      <c r="S31" s="645"/>
      <c r="T31" s="659"/>
      <c r="U31" s="660"/>
      <c r="V31" s="660"/>
      <c r="W31" s="660"/>
      <c r="X31" s="660"/>
      <c r="Y31" s="661"/>
      <c r="Z31" s="629"/>
      <c r="AA31" s="629"/>
      <c r="AB31" s="67" t="s">
        <v>97</v>
      </c>
      <c r="AC31" s="629"/>
      <c r="AD31" s="630"/>
      <c r="AE31" s="631"/>
      <c r="AF31" s="632"/>
      <c r="AG31" s="635"/>
      <c r="AH31" s="636"/>
      <c r="AI31" s="26"/>
    </row>
    <row r="32" spans="1:35" ht="12.75" customHeight="1">
      <c r="A32" s="134"/>
      <c r="B32" s="641"/>
      <c r="C32" s="642"/>
      <c r="D32" s="646"/>
      <c r="E32" s="647"/>
      <c r="F32" s="647"/>
      <c r="G32" s="648"/>
      <c r="H32" s="651"/>
      <c r="I32" s="652"/>
      <c r="J32" s="656"/>
      <c r="K32" s="657"/>
      <c r="L32" s="657"/>
      <c r="M32" s="658"/>
      <c r="N32" s="646"/>
      <c r="O32" s="647"/>
      <c r="P32" s="647"/>
      <c r="Q32" s="647"/>
      <c r="R32" s="647"/>
      <c r="S32" s="648"/>
      <c r="T32" s="662"/>
      <c r="U32" s="663"/>
      <c r="V32" s="663"/>
      <c r="W32" s="663"/>
      <c r="X32" s="663"/>
      <c r="Y32" s="664"/>
      <c r="Z32" s="637"/>
      <c r="AA32" s="637"/>
      <c r="AB32" s="68" t="s">
        <v>97</v>
      </c>
      <c r="AC32" s="637"/>
      <c r="AD32" s="634"/>
      <c r="AE32" s="633"/>
      <c r="AF32" s="634"/>
      <c r="AG32" s="633"/>
      <c r="AH32" s="638"/>
      <c r="AI32" s="26"/>
    </row>
    <row r="33" spans="1:35" ht="12.75" customHeight="1">
      <c r="A33" s="134"/>
      <c r="B33" s="639"/>
      <c r="C33" s="640"/>
      <c r="D33" s="643"/>
      <c r="E33" s="644"/>
      <c r="F33" s="644"/>
      <c r="G33" s="645"/>
      <c r="H33" s="649"/>
      <c r="I33" s="650"/>
      <c r="J33" s="653"/>
      <c r="K33" s="654"/>
      <c r="L33" s="654"/>
      <c r="M33" s="655"/>
      <c r="N33" s="643"/>
      <c r="O33" s="644"/>
      <c r="P33" s="644"/>
      <c r="Q33" s="644"/>
      <c r="R33" s="644"/>
      <c r="S33" s="645"/>
      <c r="T33" s="659"/>
      <c r="U33" s="660"/>
      <c r="V33" s="660"/>
      <c r="W33" s="660"/>
      <c r="X33" s="660"/>
      <c r="Y33" s="661"/>
      <c r="Z33" s="629"/>
      <c r="AA33" s="629"/>
      <c r="AB33" s="67" t="s">
        <v>97</v>
      </c>
      <c r="AC33" s="629"/>
      <c r="AD33" s="630"/>
      <c r="AE33" s="631"/>
      <c r="AF33" s="632"/>
      <c r="AG33" s="635"/>
      <c r="AH33" s="636"/>
      <c r="AI33" s="26"/>
    </row>
    <row r="34" spans="1:35" ht="12.75" customHeight="1">
      <c r="A34" s="134"/>
      <c r="B34" s="641"/>
      <c r="C34" s="642"/>
      <c r="D34" s="646"/>
      <c r="E34" s="647"/>
      <c r="F34" s="647"/>
      <c r="G34" s="648"/>
      <c r="H34" s="651"/>
      <c r="I34" s="652"/>
      <c r="J34" s="656"/>
      <c r="K34" s="657"/>
      <c r="L34" s="657"/>
      <c r="M34" s="658"/>
      <c r="N34" s="646"/>
      <c r="O34" s="647"/>
      <c r="P34" s="647"/>
      <c r="Q34" s="647"/>
      <c r="R34" s="647"/>
      <c r="S34" s="648"/>
      <c r="T34" s="662"/>
      <c r="U34" s="663"/>
      <c r="V34" s="663"/>
      <c r="W34" s="663"/>
      <c r="X34" s="663"/>
      <c r="Y34" s="664"/>
      <c r="Z34" s="637"/>
      <c r="AA34" s="637"/>
      <c r="AB34" s="68" t="s">
        <v>97</v>
      </c>
      <c r="AC34" s="637"/>
      <c r="AD34" s="634"/>
      <c r="AE34" s="633"/>
      <c r="AF34" s="634"/>
      <c r="AG34" s="633"/>
      <c r="AH34" s="638"/>
      <c r="AI34" s="26"/>
    </row>
    <row r="35" spans="1:35" ht="12.75" customHeight="1">
      <c r="A35" s="134"/>
      <c r="B35" s="639"/>
      <c r="C35" s="640"/>
      <c r="D35" s="643"/>
      <c r="E35" s="644"/>
      <c r="F35" s="644"/>
      <c r="G35" s="645"/>
      <c r="H35" s="649"/>
      <c r="I35" s="650"/>
      <c r="J35" s="653"/>
      <c r="K35" s="654"/>
      <c r="L35" s="654"/>
      <c r="M35" s="655"/>
      <c r="N35" s="643"/>
      <c r="O35" s="644"/>
      <c r="P35" s="644"/>
      <c r="Q35" s="644"/>
      <c r="R35" s="644"/>
      <c r="S35" s="645"/>
      <c r="T35" s="659"/>
      <c r="U35" s="660"/>
      <c r="V35" s="660"/>
      <c r="W35" s="660"/>
      <c r="X35" s="660"/>
      <c r="Y35" s="661"/>
      <c r="Z35" s="629"/>
      <c r="AA35" s="629"/>
      <c r="AB35" s="67" t="s">
        <v>97</v>
      </c>
      <c r="AC35" s="629"/>
      <c r="AD35" s="630"/>
      <c r="AE35" s="631"/>
      <c r="AF35" s="632"/>
      <c r="AG35" s="635"/>
      <c r="AH35" s="636"/>
      <c r="AI35" s="26"/>
    </row>
    <row r="36" spans="1:35" ht="12.75" customHeight="1">
      <c r="A36" s="134"/>
      <c r="B36" s="641"/>
      <c r="C36" s="642"/>
      <c r="D36" s="646"/>
      <c r="E36" s="647"/>
      <c r="F36" s="647"/>
      <c r="G36" s="648"/>
      <c r="H36" s="651"/>
      <c r="I36" s="652"/>
      <c r="J36" s="656"/>
      <c r="K36" s="657"/>
      <c r="L36" s="657"/>
      <c r="M36" s="658"/>
      <c r="N36" s="646"/>
      <c r="O36" s="647"/>
      <c r="P36" s="647"/>
      <c r="Q36" s="647"/>
      <c r="R36" s="647"/>
      <c r="S36" s="648"/>
      <c r="T36" s="662"/>
      <c r="U36" s="663"/>
      <c r="V36" s="663"/>
      <c r="W36" s="663"/>
      <c r="X36" s="663"/>
      <c r="Y36" s="664"/>
      <c r="Z36" s="637"/>
      <c r="AA36" s="637"/>
      <c r="AB36" s="68" t="s">
        <v>97</v>
      </c>
      <c r="AC36" s="637"/>
      <c r="AD36" s="634"/>
      <c r="AE36" s="633"/>
      <c r="AF36" s="634"/>
      <c r="AG36" s="633"/>
      <c r="AH36" s="638"/>
      <c r="AI36" s="26"/>
    </row>
    <row r="37" spans="1:35" ht="12.75" customHeight="1">
      <c r="A37" s="134"/>
      <c r="B37" s="639"/>
      <c r="C37" s="640"/>
      <c r="D37" s="643"/>
      <c r="E37" s="644"/>
      <c r="F37" s="644"/>
      <c r="G37" s="645"/>
      <c r="H37" s="649"/>
      <c r="I37" s="650"/>
      <c r="J37" s="653"/>
      <c r="K37" s="654"/>
      <c r="L37" s="654"/>
      <c r="M37" s="655"/>
      <c r="N37" s="643"/>
      <c r="O37" s="644"/>
      <c r="P37" s="644"/>
      <c r="Q37" s="644"/>
      <c r="R37" s="644"/>
      <c r="S37" s="645"/>
      <c r="T37" s="659"/>
      <c r="U37" s="660"/>
      <c r="V37" s="660"/>
      <c r="W37" s="660"/>
      <c r="X37" s="660"/>
      <c r="Y37" s="661"/>
      <c r="Z37" s="629"/>
      <c r="AA37" s="629"/>
      <c r="AB37" s="67" t="s">
        <v>97</v>
      </c>
      <c r="AC37" s="629"/>
      <c r="AD37" s="630"/>
      <c r="AE37" s="631"/>
      <c r="AF37" s="632"/>
      <c r="AG37" s="635"/>
      <c r="AH37" s="636"/>
      <c r="AI37" s="26"/>
    </row>
    <row r="38" spans="1:35" ht="12.75" customHeight="1">
      <c r="A38" s="134"/>
      <c r="B38" s="641"/>
      <c r="C38" s="642"/>
      <c r="D38" s="646"/>
      <c r="E38" s="647"/>
      <c r="F38" s="647"/>
      <c r="G38" s="648"/>
      <c r="H38" s="651"/>
      <c r="I38" s="652"/>
      <c r="J38" s="656"/>
      <c r="K38" s="657"/>
      <c r="L38" s="657"/>
      <c r="M38" s="658"/>
      <c r="N38" s="646"/>
      <c r="O38" s="647"/>
      <c r="P38" s="647"/>
      <c r="Q38" s="647"/>
      <c r="R38" s="647"/>
      <c r="S38" s="648"/>
      <c r="T38" s="662"/>
      <c r="U38" s="663"/>
      <c r="V38" s="663"/>
      <c r="W38" s="663"/>
      <c r="X38" s="663"/>
      <c r="Y38" s="664"/>
      <c r="Z38" s="637"/>
      <c r="AA38" s="637"/>
      <c r="AB38" s="68" t="s">
        <v>97</v>
      </c>
      <c r="AC38" s="637"/>
      <c r="AD38" s="634"/>
      <c r="AE38" s="633"/>
      <c r="AF38" s="634"/>
      <c r="AG38" s="633"/>
      <c r="AH38" s="638"/>
      <c r="AI38" s="26"/>
    </row>
    <row r="39" spans="1:35" ht="12.75" customHeight="1">
      <c r="A39" s="134"/>
      <c r="B39" s="639"/>
      <c r="C39" s="640"/>
      <c r="D39" s="643"/>
      <c r="E39" s="644"/>
      <c r="F39" s="644"/>
      <c r="G39" s="645"/>
      <c r="H39" s="649"/>
      <c r="I39" s="650"/>
      <c r="J39" s="653"/>
      <c r="K39" s="654"/>
      <c r="L39" s="654"/>
      <c r="M39" s="655"/>
      <c r="N39" s="643"/>
      <c r="O39" s="644"/>
      <c r="P39" s="644"/>
      <c r="Q39" s="644"/>
      <c r="R39" s="644"/>
      <c r="S39" s="645"/>
      <c r="T39" s="659"/>
      <c r="U39" s="660"/>
      <c r="V39" s="660"/>
      <c r="W39" s="660"/>
      <c r="X39" s="660"/>
      <c r="Y39" s="661"/>
      <c r="Z39" s="629"/>
      <c r="AA39" s="629"/>
      <c r="AB39" s="67" t="s">
        <v>97</v>
      </c>
      <c r="AC39" s="629"/>
      <c r="AD39" s="630"/>
      <c r="AE39" s="631"/>
      <c r="AF39" s="632"/>
      <c r="AG39" s="635"/>
      <c r="AH39" s="636"/>
      <c r="AI39" s="26"/>
    </row>
    <row r="40" spans="1:35" ht="12.75" customHeight="1">
      <c r="A40" s="134"/>
      <c r="B40" s="641"/>
      <c r="C40" s="642"/>
      <c r="D40" s="646"/>
      <c r="E40" s="647"/>
      <c r="F40" s="647"/>
      <c r="G40" s="648"/>
      <c r="H40" s="651"/>
      <c r="I40" s="652"/>
      <c r="J40" s="656"/>
      <c r="K40" s="657"/>
      <c r="L40" s="657"/>
      <c r="M40" s="658"/>
      <c r="N40" s="646"/>
      <c r="O40" s="647"/>
      <c r="P40" s="647"/>
      <c r="Q40" s="647"/>
      <c r="R40" s="647"/>
      <c r="S40" s="648"/>
      <c r="T40" s="662"/>
      <c r="U40" s="663"/>
      <c r="V40" s="663"/>
      <c r="W40" s="663"/>
      <c r="X40" s="663"/>
      <c r="Y40" s="664"/>
      <c r="Z40" s="637"/>
      <c r="AA40" s="637"/>
      <c r="AB40" s="68" t="s">
        <v>97</v>
      </c>
      <c r="AC40" s="637"/>
      <c r="AD40" s="634"/>
      <c r="AE40" s="633"/>
      <c r="AF40" s="634"/>
      <c r="AG40" s="633"/>
      <c r="AH40" s="638"/>
      <c r="AI40" s="26"/>
    </row>
    <row r="41" spans="1:35" ht="12.75" customHeight="1">
      <c r="A41" s="134"/>
      <c r="B41" s="639"/>
      <c r="C41" s="640"/>
      <c r="D41" s="643"/>
      <c r="E41" s="644"/>
      <c r="F41" s="644"/>
      <c r="G41" s="645"/>
      <c r="H41" s="649"/>
      <c r="I41" s="650"/>
      <c r="J41" s="653"/>
      <c r="K41" s="654"/>
      <c r="L41" s="654"/>
      <c r="M41" s="655"/>
      <c r="N41" s="643"/>
      <c r="O41" s="644"/>
      <c r="P41" s="644"/>
      <c r="Q41" s="644"/>
      <c r="R41" s="644"/>
      <c r="S41" s="645"/>
      <c r="T41" s="659"/>
      <c r="U41" s="660"/>
      <c r="V41" s="660"/>
      <c r="W41" s="660"/>
      <c r="X41" s="660"/>
      <c r="Y41" s="661"/>
      <c r="Z41" s="629"/>
      <c r="AA41" s="629"/>
      <c r="AB41" s="67" t="s">
        <v>97</v>
      </c>
      <c r="AC41" s="629"/>
      <c r="AD41" s="630"/>
      <c r="AE41" s="631"/>
      <c r="AF41" s="632"/>
      <c r="AG41" s="635"/>
      <c r="AH41" s="636"/>
      <c r="AI41" s="26"/>
    </row>
    <row r="42" spans="1:35" ht="12.75" customHeight="1">
      <c r="A42" s="134"/>
      <c r="B42" s="641"/>
      <c r="C42" s="642"/>
      <c r="D42" s="646"/>
      <c r="E42" s="647"/>
      <c r="F42" s="647"/>
      <c r="G42" s="648"/>
      <c r="H42" s="651"/>
      <c r="I42" s="652"/>
      <c r="J42" s="656"/>
      <c r="K42" s="657"/>
      <c r="L42" s="657"/>
      <c r="M42" s="658"/>
      <c r="N42" s="646"/>
      <c r="O42" s="647"/>
      <c r="P42" s="647"/>
      <c r="Q42" s="647"/>
      <c r="R42" s="647"/>
      <c r="S42" s="648"/>
      <c r="T42" s="662"/>
      <c r="U42" s="663"/>
      <c r="V42" s="663"/>
      <c r="W42" s="663"/>
      <c r="X42" s="663"/>
      <c r="Y42" s="664"/>
      <c r="Z42" s="637"/>
      <c r="AA42" s="637"/>
      <c r="AB42" s="68" t="s">
        <v>97</v>
      </c>
      <c r="AC42" s="637"/>
      <c r="AD42" s="634"/>
      <c r="AE42" s="633"/>
      <c r="AF42" s="634"/>
      <c r="AG42" s="633"/>
      <c r="AH42" s="638"/>
      <c r="AI42" s="26"/>
    </row>
    <row r="43" spans="1:35" ht="12.75" customHeight="1">
      <c r="A43" s="134"/>
      <c r="B43" s="639"/>
      <c r="C43" s="640"/>
      <c r="D43" s="643"/>
      <c r="E43" s="644"/>
      <c r="F43" s="644"/>
      <c r="G43" s="645"/>
      <c r="H43" s="649"/>
      <c r="I43" s="650"/>
      <c r="J43" s="653"/>
      <c r="K43" s="654"/>
      <c r="L43" s="654"/>
      <c r="M43" s="655"/>
      <c r="N43" s="643"/>
      <c r="O43" s="644"/>
      <c r="P43" s="644"/>
      <c r="Q43" s="644"/>
      <c r="R43" s="644"/>
      <c r="S43" s="645"/>
      <c r="T43" s="659"/>
      <c r="U43" s="660"/>
      <c r="V43" s="660"/>
      <c r="W43" s="660"/>
      <c r="X43" s="660"/>
      <c r="Y43" s="661"/>
      <c r="Z43" s="629"/>
      <c r="AA43" s="629"/>
      <c r="AB43" s="67" t="s">
        <v>97</v>
      </c>
      <c r="AC43" s="629"/>
      <c r="AD43" s="630"/>
      <c r="AE43" s="631"/>
      <c r="AF43" s="632"/>
      <c r="AG43" s="635"/>
      <c r="AH43" s="636"/>
      <c r="AI43" s="26"/>
    </row>
    <row r="44" spans="1:35" ht="12.75" customHeight="1">
      <c r="A44" s="134"/>
      <c r="B44" s="641"/>
      <c r="C44" s="642"/>
      <c r="D44" s="646"/>
      <c r="E44" s="647"/>
      <c r="F44" s="647"/>
      <c r="G44" s="648"/>
      <c r="H44" s="651"/>
      <c r="I44" s="652"/>
      <c r="J44" s="656"/>
      <c r="K44" s="657"/>
      <c r="L44" s="657"/>
      <c r="M44" s="658"/>
      <c r="N44" s="646"/>
      <c r="O44" s="647"/>
      <c r="P44" s="647"/>
      <c r="Q44" s="647"/>
      <c r="R44" s="647"/>
      <c r="S44" s="648"/>
      <c r="T44" s="662"/>
      <c r="U44" s="663"/>
      <c r="V44" s="663"/>
      <c r="W44" s="663"/>
      <c r="X44" s="663"/>
      <c r="Y44" s="664"/>
      <c r="Z44" s="637"/>
      <c r="AA44" s="637"/>
      <c r="AB44" s="68" t="s">
        <v>97</v>
      </c>
      <c r="AC44" s="637"/>
      <c r="AD44" s="634"/>
      <c r="AE44" s="633"/>
      <c r="AF44" s="634"/>
      <c r="AG44" s="633"/>
      <c r="AH44" s="638"/>
      <c r="AI44" s="26"/>
    </row>
    <row r="45" spans="1:35" ht="12.75" customHeight="1">
      <c r="A45" s="134"/>
      <c r="B45" s="639"/>
      <c r="C45" s="640"/>
      <c r="D45" s="643"/>
      <c r="E45" s="644"/>
      <c r="F45" s="644"/>
      <c r="G45" s="645"/>
      <c r="H45" s="649"/>
      <c r="I45" s="650"/>
      <c r="J45" s="653"/>
      <c r="K45" s="654"/>
      <c r="L45" s="654"/>
      <c r="M45" s="655"/>
      <c r="N45" s="643"/>
      <c r="O45" s="644"/>
      <c r="P45" s="644"/>
      <c r="Q45" s="644"/>
      <c r="R45" s="644"/>
      <c r="S45" s="645"/>
      <c r="T45" s="659"/>
      <c r="U45" s="660"/>
      <c r="V45" s="660"/>
      <c r="W45" s="660"/>
      <c r="X45" s="660"/>
      <c r="Y45" s="661"/>
      <c r="Z45" s="629"/>
      <c r="AA45" s="629"/>
      <c r="AB45" s="67" t="s">
        <v>97</v>
      </c>
      <c r="AC45" s="629"/>
      <c r="AD45" s="630"/>
      <c r="AE45" s="631"/>
      <c r="AF45" s="632"/>
      <c r="AG45" s="635"/>
      <c r="AH45" s="636"/>
      <c r="AI45" s="26"/>
    </row>
    <row r="46" spans="1:35" ht="12.75" customHeight="1">
      <c r="A46" s="134"/>
      <c r="B46" s="641"/>
      <c r="C46" s="642"/>
      <c r="D46" s="646"/>
      <c r="E46" s="647"/>
      <c r="F46" s="647"/>
      <c r="G46" s="648"/>
      <c r="H46" s="651"/>
      <c r="I46" s="652"/>
      <c r="J46" s="656"/>
      <c r="K46" s="657"/>
      <c r="L46" s="657"/>
      <c r="M46" s="658"/>
      <c r="N46" s="646"/>
      <c r="O46" s="647"/>
      <c r="P46" s="647"/>
      <c r="Q46" s="647"/>
      <c r="R46" s="647"/>
      <c r="S46" s="648"/>
      <c r="T46" s="662"/>
      <c r="U46" s="663"/>
      <c r="V46" s="663"/>
      <c r="W46" s="663"/>
      <c r="X46" s="663"/>
      <c r="Y46" s="664"/>
      <c r="Z46" s="637"/>
      <c r="AA46" s="637"/>
      <c r="AB46" s="68" t="s">
        <v>97</v>
      </c>
      <c r="AC46" s="637"/>
      <c r="AD46" s="634"/>
      <c r="AE46" s="633"/>
      <c r="AF46" s="634"/>
      <c r="AG46" s="633"/>
      <c r="AH46" s="638"/>
      <c r="AI46" s="26"/>
    </row>
    <row r="47" spans="1:35" ht="12.75" customHeight="1">
      <c r="A47" s="134"/>
      <c r="B47" s="639"/>
      <c r="C47" s="640"/>
      <c r="D47" s="643"/>
      <c r="E47" s="644"/>
      <c r="F47" s="644"/>
      <c r="G47" s="645"/>
      <c r="H47" s="649"/>
      <c r="I47" s="650"/>
      <c r="J47" s="653"/>
      <c r="K47" s="654"/>
      <c r="L47" s="654"/>
      <c r="M47" s="655"/>
      <c r="N47" s="643"/>
      <c r="O47" s="644"/>
      <c r="P47" s="644"/>
      <c r="Q47" s="644"/>
      <c r="R47" s="644"/>
      <c r="S47" s="645"/>
      <c r="T47" s="659"/>
      <c r="U47" s="660"/>
      <c r="V47" s="660"/>
      <c r="W47" s="660"/>
      <c r="X47" s="660"/>
      <c r="Y47" s="661"/>
      <c r="Z47" s="629"/>
      <c r="AA47" s="629"/>
      <c r="AB47" s="67" t="s">
        <v>97</v>
      </c>
      <c r="AC47" s="629"/>
      <c r="AD47" s="630"/>
      <c r="AE47" s="631"/>
      <c r="AF47" s="632"/>
      <c r="AG47" s="635"/>
      <c r="AH47" s="636"/>
      <c r="AI47" s="26"/>
    </row>
    <row r="48" spans="1:35" ht="12.75" customHeight="1">
      <c r="A48" s="134"/>
      <c r="B48" s="641"/>
      <c r="C48" s="642"/>
      <c r="D48" s="646"/>
      <c r="E48" s="647"/>
      <c r="F48" s="647"/>
      <c r="G48" s="648"/>
      <c r="H48" s="651"/>
      <c r="I48" s="652"/>
      <c r="J48" s="656"/>
      <c r="K48" s="657"/>
      <c r="L48" s="657"/>
      <c r="M48" s="658"/>
      <c r="N48" s="646"/>
      <c r="O48" s="647"/>
      <c r="P48" s="647"/>
      <c r="Q48" s="647"/>
      <c r="R48" s="647"/>
      <c r="S48" s="648"/>
      <c r="T48" s="662"/>
      <c r="U48" s="663"/>
      <c r="V48" s="663"/>
      <c r="W48" s="663"/>
      <c r="X48" s="663"/>
      <c r="Y48" s="664"/>
      <c r="Z48" s="637"/>
      <c r="AA48" s="637"/>
      <c r="AB48" s="68" t="s">
        <v>97</v>
      </c>
      <c r="AC48" s="637"/>
      <c r="AD48" s="634"/>
      <c r="AE48" s="633"/>
      <c r="AF48" s="634"/>
      <c r="AG48" s="633"/>
      <c r="AH48" s="638"/>
      <c r="AI48" s="26"/>
    </row>
    <row r="49" spans="1:67" ht="26.25" customHeight="1">
      <c r="A49" s="134"/>
      <c r="B49" s="617" t="s">
        <v>55</v>
      </c>
      <c r="C49" s="618"/>
      <c r="D49" s="618"/>
      <c r="E49" s="618"/>
      <c r="F49" s="618"/>
      <c r="G49" s="619"/>
      <c r="H49" s="456">
        <f>SUM(H31:H48)</f>
        <v>0</v>
      </c>
      <c r="I49" s="620"/>
      <c r="J49" s="621"/>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3"/>
      <c r="AI49" s="26"/>
    </row>
    <row r="50" spans="1:67" s="150" customFormat="1" ht="23.25" customHeight="1">
      <c r="A50" s="133"/>
      <c r="B50" s="461" t="s">
        <v>54</v>
      </c>
      <c r="C50" s="462"/>
      <c r="D50" s="462"/>
      <c r="E50" s="462"/>
      <c r="F50" s="462"/>
      <c r="G50" s="463"/>
      <c r="H50" s="624" t="str">
        <f>IF(COUNT(H31:H48)=0,"",ROUNDDOWN(AVERAGE(H31:H48),1))</f>
        <v/>
      </c>
      <c r="I50" s="625"/>
      <c r="J50" s="626" t="s">
        <v>244</v>
      </c>
      <c r="K50" s="627"/>
      <c r="L50" s="627"/>
      <c r="M50" s="627"/>
      <c r="N50" s="627"/>
      <c r="O50" s="627"/>
      <c r="P50" s="627"/>
      <c r="Q50" s="627"/>
      <c r="R50" s="627"/>
      <c r="S50" s="627"/>
      <c r="T50" s="627"/>
      <c r="U50" s="627"/>
      <c r="V50" s="627"/>
      <c r="W50" s="627"/>
      <c r="X50" s="627"/>
      <c r="Y50" s="627"/>
      <c r="Z50" s="627"/>
      <c r="AA50" s="627"/>
      <c r="AB50" s="627"/>
      <c r="AC50" s="627"/>
      <c r="AD50" s="627"/>
      <c r="AE50" s="627"/>
      <c r="AF50" s="627"/>
      <c r="AG50" s="627"/>
      <c r="AH50" s="628"/>
      <c r="AI50" s="33"/>
      <c r="AJ50" s="31"/>
    </row>
    <row r="51" spans="1:67" ht="23.25" customHeight="1">
      <c r="A51" s="13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34"/>
      <c r="B52" s="35"/>
      <c r="C52" s="35"/>
      <c r="D52" s="140" t="s">
        <v>1</v>
      </c>
      <c r="E52" s="69"/>
      <c r="F52" s="69"/>
      <c r="G52" s="69"/>
      <c r="H52" s="70"/>
      <c r="I52" s="71"/>
      <c r="J52" s="71"/>
      <c r="K52" s="71"/>
      <c r="L52" s="71"/>
      <c r="M52" s="71"/>
      <c r="N52" s="71"/>
      <c r="O52" s="71"/>
      <c r="P52" s="71"/>
      <c r="Q52" s="71"/>
      <c r="R52" s="71"/>
      <c r="S52" s="33"/>
      <c r="T52" s="33"/>
      <c r="U52" s="33"/>
      <c r="V52" s="33"/>
      <c r="W52" s="33"/>
      <c r="X52" s="33"/>
      <c r="Y52" s="34"/>
      <c r="Z52" s="34"/>
      <c r="AA52" s="34"/>
      <c r="AB52" s="33"/>
      <c r="AC52" s="33"/>
      <c r="AD52" s="33"/>
      <c r="AE52" s="33"/>
      <c r="AF52" s="33"/>
      <c r="AG52" s="33"/>
      <c r="AH52" s="33"/>
      <c r="AI52" s="26"/>
    </row>
    <row r="53" spans="1:67" ht="23.25" customHeight="1">
      <c r="A53" s="13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34"/>
      <c r="B54" s="35"/>
      <c r="C54" s="35"/>
      <c r="D54" s="140" t="s">
        <v>98</v>
      </c>
      <c r="E54" s="72"/>
      <c r="F54" s="72"/>
      <c r="G54" s="49"/>
      <c r="H54" s="176"/>
      <c r="I54" s="176"/>
      <c r="J54" s="176"/>
      <c r="K54" s="176"/>
      <c r="L54" s="176"/>
      <c r="M54" s="176"/>
      <c r="N54" s="176"/>
      <c r="O54" s="176"/>
      <c r="P54" s="73"/>
      <c r="Q54" s="73"/>
      <c r="R54" s="73"/>
      <c r="S54" s="73"/>
      <c r="T54" s="73"/>
      <c r="U54" s="73"/>
      <c r="V54" s="73"/>
      <c r="W54" s="73"/>
      <c r="X54" s="73"/>
      <c r="Y54" s="73"/>
      <c r="Z54" s="73"/>
      <c r="AA54" s="73"/>
      <c r="AB54" s="73"/>
      <c r="AC54" s="73"/>
      <c r="AD54" s="73"/>
      <c r="AE54" s="73"/>
      <c r="AF54" s="73"/>
      <c r="AG54" s="73"/>
      <c r="AH54" s="73"/>
      <c r="AI54" s="26"/>
      <c r="AK54" s="151"/>
      <c r="AL54" s="152"/>
      <c r="AM54" s="153"/>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c r="BK54" s="154"/>
      <c r="BL54" s="154"/>
      <c r="BM54" s="154"/>
      <c r="BN54" s="154"/>
      <c r="BO54" s="154"/>
    </row>
    <row r="55" spans="1:67" ht="23.25" customHeight="1">
      <c r="A55" s="134"/>
      <c r="B55" s="35"/>
      <c r="C55" s="35"/>
      <c r="D55" s="6" t="s">
        <v>99</v>
      </c>
      <c r="E55" s="75"/>
      <c r="F55" s="20"/>
      <c r="G55" s="8"/>
      <c r="H55" s="49"/>
      <c r="I55" s="49"/>
      <c r="J55" s="49"/>
      <c r="K55" s="49"/>
      <c r="L55" s="49"/>
      <c r="M55" s="49"/>
      <c r="N55" s="49"/>
      <c r="O55" s="49"/>
      <c r="P55" s="73"/>
      <c r="Q55" s="73"/>
      <c r="R55" s="73"/>
      <c r="S55" s="73"/>
      <c r="T55" s="73"/>
      <c r="U55" s="73"/>
      <c r="V55" s="73"/>
      <c r="W55" s="73"/>
      <c r="X55" s="73"/>
      <c r="Y55" s="73"/>
      <c r="Z55" s="73"/>
      <c r="AA55" s="73"/>
      <c r="AB55" s="73"/>
      <c r="AC55" s="73"/>
      <c r="AD55" s="73"/>
      <c r="AE55" s="73"/>
      <c r="AF55" s="73"/>
      <c r="AG55" s="73"/>
      <c r="AH55" s="73"/>
      <c r="AI55" s="26"/>
      <c r="AK55" s="155"/>
      <c r="AL55" s="155"/>
      <c r="AM55" s="153"/>
      <c r="AN55" s="154"/>
      <c r="AO55" s="154"/>
      <c r="AP55" s="154"/>
      <c r="AQ55" s="154"/>
      <c r="AR55" s="154"/>
      <c r="AS55" s="154"/>
      <c r="AT55" s="154"/>
      <c r="AU55" s="154"/>
      <c r="AV55" s="154"/>
      <c r="AW55" s="154"/>
      <c r="AX55" s="154"/>
      <c r="AY55" s="154"/>
      <c r="AZ55" s="154"/>
      <c r="BA55" s="154"/>
      <c r="BB55" s="154"/>
      <c r="BC55" s="154"/>
      <c r="BD55" s="154"/>
      <c r="BE55" s="154"/>
      <c r="BF55" s="154"/>
      <c r="BG55" s="154"/>
      <c r="BH55" s="154"/>
      <c r="BI55" s="154"/>
      <c r="BJ55" s="154"/>
      <c r="BK55" s="154"/>
      <c r="BL55" s="154"/>
      <c r="BM55" s="154"/>
      <c r="BN55" s="154"/>
      <c r="BO55" s="154"/>
    </row>
    <row r="56" spans="1:67" ht="23.25" customHeight="1">
      <c r="A56" s="134"/>
      <c r="B56" s="35"/>
      <c r="C56" s="35"/>
      <c r="D56" s="6" t="s">
        <v>100</v>
      </c>
      <c r="E56" s="177"/>
      <c r="F56" s="76"/>
      <c r="G56" s="8"/>
      <c r="H56" s="8"/>
      <c r="I56" s="8"/>
      <c r="J56" s="8"/>
      <c r="K56" s="8"/>
      <c r="L56" s="8"/>
      <c r="M56" s="8"/>
      <c r="N56" s="8"/>
      <c r="O56" s="3"/>
      <c r="P56" s="73"/>
      <c r="Q56" s="73"/>
      <c r="R56" s="73"/>
      <c r="S56" s="73"/>
      <c r="T56" s="73"/>
      <c r="U56" s="73"/>
      <c r="V56" s="73"/>
      <c r="W56" s="73"/>
      <c r="X56" s="73"/>
      <c r="Y56" s="73"/>
      <c r="Z56" s="73"/>
      <c r="AA56" s="73"/>
      <c r="AB56" s="73"/>
      <c r="AC56" s="73"/>
      <c r="AD56" s="73"/>
      <c r="AE56" s="73"/>
      <c r="AF56" s="73"/>
      <c r="AG56" s="73"/>
      <c r="AH56" s="73"/>
      <c r="AI56" s="26"/>
    </row>
    <row r="57" spans="1:67" ht="16.5" customHeight="1">
      <c r="A57" s="134"/>
      <c r="B57" s="35"/>
      <c r="C57" s="35"/>
      <c r="D57" s="74"/>
      <c r="E57" s="74"/>
      <c r="F57" s="74"/>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26"/>
    </row>
    <row r="58" spans="1:67" s="135" customFormat="1" ht="18.75">
      <c r="A58" s="277" t="s">
        <v>101</v>
      </c>
      <c r="B58" s="277"/>
      <c r="C58" s="277"/>
      <c r="D58" s="277"/>
      <c r="E58" s="277"/>
      <c r="F58" s="277"/>
      <c r="G58" s="277"/>
      <c r="H58" s="277"/>
      <c r="I58" s="277"/>
      <c r="J58" s="277"/>
      <c r="K58" s="277"/>
      <c r="L58" s="277"/>
      <c r="M58" s="277"/>
      <c r="N58" s="277"/>
      <c r="O58" s="277"/>
      <c r="P58" s="277"/>
      <c r="Q58" s="277"/>
      <c r="R58" s="277"/>
      <c r="S58" s="277"/>
      <c r="T58" s="277"/>
      <c r="U58" s="277"/>
      <c r="V58" s="277"/>
      <c r="W58" s="277"/>
      <c r="X58" s="277"/>
      <c r="Y58" s="277"/>
      <c r="Z58" s="277"/>
      <c r="AA58" s="277"/>
      <c r="AB58" s="277"/>
      <c r="AC58" s="277"/>
      <c r="AD58" s="277"/>
      <c r="AE58" s="277"/>
      <c r="AF58" s="277"/>
      <c r="AG58" s="277"/>
      <c r="AH58" s="277"/>
      <c r="AI58" s="277"/>
      <c r="AJ58" s="22"/>
    </row>
    <row r="63" spans="1:67" ht="17.25" customHeight="1">
      <c r="AQ63" s="148" t="s">
        <v>102</v>
      </c>
      <c r="AS63" s="148" t="s">
        <v>103</v>
      </c>
    </row>
    <row r="64" spans="1:67" ht="17.25" customHeight="1">
      <c r="AQ64" s="148" t="s">
        <v>104</v>
      </c>
      <c r="AS64" s="148" t="s">
        <v>105</v>
      </c>
    </row>
    <row r="65" spans="43:45" ht="17.25" customHeight="1">
      <c r="AQ65" s="148" t="s">
        <v>106</v>
      </c>
      <c r="AS65" s="148" t="s">
        <v>107</v>
      </c>
    </row>
    <row r="66" spans="43:45" ht="10.5">
      <c r="AQ66" s="148" t="s">
        <v>108</v>
      </c>
    </row>
  </sheetData>
  <sheetProtection sheet="1" objects="1" scenarios="1" selectLockedCells="1"/>
  <mergeCells count="151">
    <mergeCell ref="AB1:AH1"/>
    <mergeCell ref="AB2:AH4"/>
    <mergeCell ref="B6:AH6"/>
    <mergeCell ref="U8:W8"/>
    <mergeCell ref="X8:AF8"/>
    <mergeCell ref="I9:L10"/>
    <mergeCell ref="M9:AA10"/>
    <mergeCell ref="B22:I23"/>
    <mergeCell ref="J22:AH23"/>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147" priority="9">
      <formula>$M$15="○"</formula>
    </cfRule>
    <cfRule type="expression" dxfId="146" priority="15" stopIfTrue="1">
      <formula>$M$13="○"</formula>
    </cfRule>
  </conditionalFormatting>
  <conditionalFormatting sqref="Q15:AA16">
    <cfRule type="expression" dxfId="145" priority="13">
      <formula>$M$9=""</formula>
    </cfRule>
  </conditionalFormatting>
  <conditionalFormatting sqref="J22:AH27">
    <cfRule type="expression" dxfId="144" priority="10">
      <formula>$M$15="○"</formula>
    </cfRule>
    <cfRule type="expression" dxfId="143" priority="11">
      <formula>$M$13="○"</formula>
    </cfRule>
  </conditionalFormatting>
  <conditionalFormatting sqref="Q13:AA14">
    <cfRule type="expression" dxfId="142" priority="6">
      <formula>$M$9=""</formula>
    </cfRule>
  </conditionalFormatting>
  <conditionalFormatting sqref="M13:P14">
    <cfRule type="expression" dxfId="141" priority="4">
      <formula>$M$9=""</formula>
    </cfRule>
  </conditionalFormatting>
  <conditionalFormatting sqref="M13:AA14">
    <cfRule type="expression" dxfId="140" priority="3">
      <formula>$M$15="○"</formula>
    </cfRule>
  </conditionalFormatting>
  <conditionalFormatting sqref="M15:P16">
    <cfRule type="expression" dxfId="139" priority="2">
      <formula>$M$9=""</formula>
    </cfRule>
  </conditionalFormatting>
  <conditionalFormatting sqref="M15:AA16">
    <cfRule type="expression" dxfId="138" priority="1">
      <formula>$M$13="○"</formula>
    </cfRule>
  </conditionalFormatting>
  <dataValidations count="3">
    <dataValidation type="decimal" imeMode="off" operator="greaterThan" allowBlank="1" showInputMessage="1" showErrorMessage="1" sqref="H49" xr:uid="{00000000-0002-0000-0500-000000000000}">
      <formula1>0</formula1>
    </dataValidation>
    <dataValidation type="list" allowBlank="1" showInputMessage="1" showErrorMessage="1" sqref="M13:P16" xr:uid="{00000000-0002-0000-0500-000001000000}">
      <formula1>"○"</formula1>
    </dataValidation>
    <dataValidation type="list" allowBlank="1" showInputMessage="1" showErrorMessage="1" sqref="AG31:AH48" xr:uid="{00000000-0002-0000-05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35"/>
    <col min="22" max="22" width="6.5" style="135" customWidth="1"/>
    <col min="23" max="16384" width="6.5" style="135"/>
  </cols>
  <sheetData>
    <row r="1" spans="1:33" ht="25.5">
      <c r="A1" s="3"/>
      <c r="B1" s="3"/>
      <c r="C1" s="3"/>
      <c r="D1" s="3"/>
      <c r="E1" s="3"/>
      <c r="F1" s="3"/>
      <c r="G1" s="3"/>
      <c r="H1" s="3"/>
      <c r="I1" s="3"/>
      <c r="J1" s="14"/>
      <c r="K1" s="452" t="s">
        <v>284</v>
      </c>
      <c r="L1" s="452"/>
      <c r="M1" s="452"/>
      <c r="N1" s="3"/>
      <c r="AA1" s="156"/>
      <c r="AB1" s="156"/>
      <c r="AC1" s="156"/>
      <c r="AD1" s="156"/>
      <c r="AE1" s="156"/>
      <c r="AF1" s="156"/>
      <c r="AG1" s="156"/>
    </row>
    <row r="2" spans="1:33" ht="13.5" customHeight="1">
      <c r="A2" s="3"/>
      <c r="B2" s="3"/>
      <c r="C2" s="3"/>
      <c r="D2" s="3"/>
      <c r="E2" s="3"/>
      <c r="F2" s="3"/>
      <c r="G2" s="3"/>
      <c r="H2" s="3"/>
      <c r="I2" s="3"/>
      <c r="J2" s="3"/>
      <c r="K2" s="589" t="s">
        <v>109</v>
      </c>
      <c r="L2" s="589"/>
      <c r="M2" s="589"/>
      <c r="N2" s="3"/>
    </row>
    <row r="3" spans="1:33" ht="13.5" customHeight="1">
      <c r="A3" s="3"/>
      <c r="B3" s="3"/>
      <c r="C3" s="3"/>
      <c r="D3" s="3"/>
      <c r="E3" s="3"/>
      <c r="F3" s="3"/>
      <c r="G3" s="3"/>
      <c r="H3" s="3"/>
      <c r="I3" s="3"/>
      <c r="J3" s="3"/>
      <c r="K3" s="589"/>
      <c r="L3" s="589"/>
      <c r="M3" s="589"/>
      <c r="N3" s="3"/>
    </row>
    <row r="4" spans="1:33">
      <c r="A4" s="3"/>
      <c r="B4" s="3"/>
      <c r="C4" s="3"/>
      <c r="D4" s="3"/>
      <c r="E4" s="3"/>
      <c r="F4" s="3"/>
      <c r="G4" s="3"/>
      <c r="H4" s="3"/>
      <c r="I4" s="3"/>
      <c r="J4" s="3"/>
      <c r="K4" s="589"/>
      <c r="L4" s="589"/>
      <c r="M4" s="589"/>
      <c r="N4" s="3"/>
    </row>
    <row r="5" spans="1:33">
      <c r="A5" s="3"/>
      <c r="B5" s="3"/>
      <c r="C5" s="3"/>
      <c r="D5" s="3"/>
      <c r="E5" s="3"/>
      <c r="F5" s="3"/>
      <c r="G5" s="3"/>
      <c r="H5" s="3"/>
      <c r="I5" s="3"/>
      <c r="J5" s="3"/>
      <c r="K5" s="3"/>
      <c r="L5" s="3"/>
      <c r="M5" s="3"/>
      <c r="N5" s="3"/>
    </row>
    <row r="6" spans="1:33" ht="17.25">
      <c r="A6" s="590" t="s">
        <v>110</v>
      </c>
      <c r="B6" s="590"/>
      <c r="C6" s="590"/>
      <c r="D6" s="590"/>
      <c r="E6" s="590"/>
      <c r="F6" s="590"/>
      <c r="G6" s="590"/>
      <c r="H6" s="590"/>
      <c r="I6" s="590"/>
      <c r="J6" s="590"/>
      <c r="K6" s="590"/>
      <c r="L6" s="590"/>
      <c r="M6" s="590"/>
      <c r="N6" s="3"/>
    </row>
    <row r="7" spans="1:33">
      <c r="A7" s="182"/>
      <c r="B7" s="182"/>
      <c r="C7" s="182"/>
      <c r="D7" s="182"/>
      <c r="E7" s="182"/>
      <c r="F7" s="182"/>
      <c r="G7" s="182"/>
      <c r="H7" s="182"/>
      <c r="I7" s="182"/>
      <c r="J7" s="182"/>
      <c r="K7" s="182"/>
      <c r="L7" s="182"/>
      <c r="M7" s="182"/>
      <c r="N7" s="3"/>
    </row>
    <row r="8" spans="1:33">
      <c r="A8" s="3"/>
      <c r="B8" s="3"/>
      <c r="C8" s="3"/>
      <c r="D8" s="3"/>
      <c r="E8" s="3"/>
      <c r="F8" s="3"/>
      <c r="G8" s="3"/>
      <c r="H8" s="3"/>
      <c r="I8" s="3"/>
      <c r="J8" s="3"/>
      <c r="K8" s="3"/>
      <c r="L8" s="3"/>
      <c r="M8" s="3"/>
      <c r="N8" s="3"/>
    </row>
    <row r="9" spans="1:33" ht="13.5" customHeight="1">
      <c r="A9" s="3"/>
      <c r="B9" s="753" t="s">
        <v>111</v>
      </c>
      <c r="C9" s="753"/>
      <c r="D9" s="754"/>
      <c r="E9" s="755"/>
      <c r="F9" s="755"/>
      <c r="G9" s="755"/>
      <c r="H9" s="755"/>
      <c r="I9" s="755"/>
      <c r="J9" s="755"/>
      <c r="K9" s="755"/>
      <c r="L9" s="756"/>
      <c r="M9" s="3"/>
      <c r="N9" s="3"/>
    </row>
    <row r="10" spans="1:33" ht="13.5" customHeight="1">
      <c r="A10" s="3"/>
      <c r="B10" s="753"/>
      <c r="C10" s="753"/>
      <c r="D10" s="757"/>
      <c r="E10" s="758"/>
      <c r="F10" s="758"/>
      <c r="G10" s="758"/>
      <c r="H10" s="758"/>
      <c r="I10" s="758"/>
      <c r="J10" s="758"/>
      <c r="K10" s="758"/>
      <c r="L10" s="759"/>
      <c r="M10" s="3"/>
      <c r="N10" s="3"/>
    </row>
    <row r="11" spans="1:33" ht="13.5" customHeight="1">
      <c r="A11" s="3"/>
      <c r="B11" s="753"/>
      <c r="C11" s="753"/>
      <c r="D11" s="760"/>
      <c r="E11" s="761"/>
      <c r="F11" s="761"/>
      <c r="G11" s="761"/>
      <c r="H11" s="761"/>
      <c r="I11" s="761"/>
      <c r="J11" s="761"/>
      <c r="K11" s="761"/>
      <c r="L11" s="762"/>
      <c r="M11" s="3"/>
      <c r="N11" s="3"/>
    </row>
    <row r="12" spans="1:33" ht="13.5" customHeight="1">
      <c r="A12" s="58"/>
      <c r="B12" s="77"/>
      <c r="C12" s="77"/>
      <c r="D12" s="78"/>
      <c r="E12" s="78"/>
      <c r="F12" s="78"/>
      <c r="G12" s="78"/>
      <c r="H12" s="78"/>
      <c r="I12" s="78"/>
      <c r="J12" s="78"/>
      <c r="K12" s="79"/>
      <c r="L12" s="78"/>
      <c r="M12" s="58"/>
      <c r="N12" s="3"/>
    </row>
    <row r="13" spans="1:33" ht="13.5" customHeight="1">
      <c r="A13" s="58"/>
      <c r="B13" s="77"/>
      <c r="C13" s="77"/>
      <c r="D13" s="78"/>
      <c r="E13" s="78"/>
      <c r="F13" s="78"/>
      <c r="G13" s="78"/>
      <c r="H13" s="78"/>
      <c r="I13" s="78"/>
      <c r="J13" s="78"/>
      <c r="K13" s="78"/>
      <c r="L13" s="78"/>
      <c r="M13" s="58"/>
      <c r="N13" s="3"/>
    </row>
    <row r="14" spans="1:33" ht="13.5" customHeight="1">
      <c r="A14" s="3"/>
      <c r="B14" s="749" t="s">
        <v>112</v>
      </c>
      <c r="C14" s="749"/>
      <c r="D14" s="750"/>
      <c r="E14" s="750"/>
      <c r="F14" s="751" t="s">
        <v>113</v>
      </c>
      <c r="G14" s="751"/>
      <c r="H14" s="751"/>
      <c r="I14" s="751"/>
      <c r="J14" s="751"/>
      <c r="K14" s="751"/>
      <c r="L14" s="751"/>
      <c r="M14" s="12"/>
      <c r="N14" s="3"/>
    </row>
    <row r="15" spans="1:33" ht="13.5" customHeight="1">
      <c r="A15" s="3"/>
      <c r="B15" s="749"/>
      <c r="C15" s="749"/>
      <c r="D15" s="750"/>
      <c r="E15" s="750"/>
      <c r="F15" s="751"/>
      <c r="G15" s="751"/>
      <c r="H15" s="751"/>
      <c r="I15" s="751"/>
      <c r="J15" s="751"/>
      <c r="K15" s="751"/>
      <c r="L15" s="751"/>
      <c r="M15" s="12"/>
      <c r="N15" s="136"/>
    </row>
    <row r="16" spans="1:33" ht="13.5" customHeight="1">
      <c r="A16" s="3"/>
      <c r="B16" s="749"/>
      <c r="C16" s="749"/>
      <c r="D16" s="750"/>
      <c r="E16" s="750"/>
      <c r="F16" s="751"/>
      <c r="G16" s="751"/>
      <c r="H16" s="751"/>
      <c r="I16" s="751"/>
      <c r="J16" s="751"/>
      <c r="K16" s="751"/>
      <c r="L16" s="751"/>
      <c r="M16" s="12"/>
      <c r="N16" s="3"/>
    </row>
    <row r="17" spans="1:14" ht="13.5" customHeight="1">
      <c r="A17" s="3"/>
      <c r="B17" s="749"/>
      <c r="C17" s="749"/>
      <c r="D17" s="750"/>
      <c r="E17" s="750"/>
      <c r="F17" s="752" t="s">
        <v>7</v>
      </c>
      <c r="G17" s="752"/>
      <c r="H17" s="752"/>
      <c r="I17" s="752"/>
      <c r="J17" s="752"/>
      <c r="K17" s="752"/>
      <c r="L17" s="752"/>
      <c r="M17" s="12"/>
      <c r="N17" s="3"/>
    </row>
    <row r="18" spans="1:14" ht="13.5" customHeight="1">
      <c r="A18" s="3"/>
      <c r="B18" s="749"/>
      <c r="C18" s="749"/>
      <c r="D18" s="750"/>
      <c r="E18" s="750"/>
      <c r="F18" s="752"/>
      <c r="G18" s="752"/>
      <c r="H18" s="752"/>
      <c r="I18" s="752"/>
      <c r="J18" s="752"/>
      <c r="K18" s="752"/>
      <c r="L18" s="752"/>
      <c r="M18" s="12"/>
      <c r="N18" s="3"/>
    </row>
    <row r="19" spans="1:14" ht="13.5" customHeight="1">
      <c r="A19" s="3"/>
      <c r="B19" s="749"/>
      <c r="C19" s="749"/>
      <c r="D19" s="750"/>
      <c r="E19" s="750"/>
      <c r="F19" s="752"/>
      <c r="G19" s="752"/>
      <c r="H19" s="752"/>
      <c r="I19" s="752"/>
      <c r="J19" s="752"/>
      <c r="K19" s="752"/>
      <c r="L19" s="752"/>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6</v>
      </c>
      <c r="C25" s="8"/>
      <c r="D25" s="8"/>
      <c r="E25" s="8"/>
      <c r="F25" s="8"/>
      <c r="G25" s="8"/>
      <c r="H25" s="8"/>
      <c r="I25" s="8"/>
      <c r="J25" s="8"/>
      <c r="K25" s="8"/>
      <c r="L25" s="8"/>
      <c r="M25" s="3"/>
      <c r="N25" s="3"/>
    </row>
    <row r="26" spans="1:14">
      <c r="A26" s="3"/>
      <c r="B26" s="737" t="s">
        <v>73</v>
      </c>
      <c r="C26" s="737"/>
      <c r="D26" s="597"/>
      <c r="E26" s="598"/>
      <c r="F26" s="598"/>
      <c r="G26" s="598"/>
      <c r="H26" s="598"/>
      <c r="I26" s="598"/>
      <c r="J26" s="598"/>
      <c r="K26" s="598"/>
      <c r="L26" s="599"/>
      <c r="M26" s="3"/>
      <c r="N26" s="3"/>
    </row>
    <row r="27" spans="1:14">
      <c r="A27" s="3"/>
      <c r="B27" s="737"/>
      <c r="C27" s="737"/>
      <c r="D27" s="603"/>
      <c r="E27" s="604"/>
      <c r="F27" s="604"/>
      <c r="G27" s="604"/>
      <c r="H27" s="604"/>
      <c r="I27" s="604"/>
      <c r="J27" s="604"/>
      <c r="K27" s="604"/>
      <c r="L27" s="605"/>
      <c r="M27" s="3"/>
      <c r="N27" s="3"/>
    </row>
    <row r="28" spans="1:14">
      <c r="A28" s="3"/>
      <c r="B28" s="737" t="s">
        <v>59</v>
      </c>
      <c r="C28" s="737"/>
      <c r="D28" s="597"/>
      <c r="E28" s="598"/>
      <c r="F28" s="598"/>
      <c r="G28" s="598"/>
      <c r="H28" s="598"/>
      <c r="I28" s="598"/>
      <c r="J28" s="598"/>
      <c r="K28" s="598"/>
      <c r="L28" s="599"/>
      <c r="M28" s="3"/>
      <c r="N28" s="3"/>
    </row>
    <row r="29" spans="1:14">
      <c r="A29" s="3"/>
      <c r="B29" s="737"/>
      <c r="C29" s="737"/>
      <c r="D29" s="603"/>
      <c r="E29" s="604"/>
      <c r="F29" s="604"/>
      <c r="G29" s="604"/>
      <c r="H29" s="604"/>
      <c r="I29" s="604"/>
      <c r="J29" s="604"/>
      <c r="K29" s="604"/>
      <c r="L29" s="605"/>
      <c r="M29" s="3"/>
      <c r="N29" s="3"/>
    </row>
    <row r="30" spans="1:14" ht="13.5" customHeight="1">
      <c r="A30" s="3"/>
      <c r="B30" s="737" t="s">
        <v>76</v>
      </c>
      <c r="C30" s="737"/>
      <c r="D30" s="80"/>
      <c r="E30" s="559" t="s">
        <v>213</v>
      </c>
      <c r="F30" s="559"/>
      <c r="G30" s="559"/>
      <c r="H30" s="559"/>
      <c r="I30" s="559"/>
      <c r="J30" s="559"/>
      <c r="K30" s="723" t="s">
        <v>196</v>
      </c>
      <c r="L30" s="724"/>
      <c r="M30" s="3"/>
      <c r="N30" s="3"/>
    </row>
    <row r="31" spans="1:14" ht="13.5" customHeight="1">
      <c r="A31" s="3"/>
      <c r="B31" s="737"/>
      <c r="C31" s="737"/>
      <c r="D31" s="81"/>
      <c r="E31" s="560"/>
      <c r="F31" s="560"/>
      <c r="G31" s="560"/>
      <c r="H31" s="560"/>
      <c r="I31" s="560"/>
      <c r="J31" s="560"/>
      <c r="K31" s="562"/>
      <c r="L31" s="563"/>
      <c r="M31" s="3"/>
      <c r="N31" s="3"/>
    </row>
    <row r="32" spans="1:14" ht="13.5" customHeight="1">
      <c r="A32" s="3"/>
      <c r="B32" s="737"/>
      <c r="C32" s="737"/>
      <c r="D32" s="81"/>
      <c r="E32" s="560" t="s">
        <v>212</v>
      </c>
      <c r="F32" s="560"/>
      <c r="G32" s="560"/>
      <c r="H32" s="560"/>
      <c r="I32" s="560"/>
      <c r="J32" s="560"/>
      <c r="K32" s="562" t="s">
        <v>197</v>
      </c>
      <c r="L32" s="563"/>
      <c r="M32" s="3"/>
      <c r="N32" s="3"/>
    </row>
    <row r="33" spans="1:14" ht="13.5" customHeight="1">
      <c r="A33" s="3"/>
      <c r="B33" s="737"/>
      <c r="C33" s="737"/>
      <c r="D33" s="82"/>
      <c r="E33" s="561"/>
      <c r="F33" s="561"/>
      <c r="G33" s="561"/>
      <c r="H33" s="561"/>
      <c r="I33" s="561"/>
      <c r="J33" s="561"/>
      <c r="K33" s="564"/>
      <c r="L33" s="565"/>
      <c r="M33" s="3"/>
      <c r="N33" s="3"/>
    </row>
    <row r="34" spans="1:14" ht="13.5" customHeight="1">
      <c r="A34" s="3"/>
      <c r="B34" s="772" t="s">
        <v>162</v>
      </c>
      <c r="C34" s="773"/>
      <c r="D34" s="532"/>
      <c r="E34" s="559"/>
      <c r="F34" s="559"/>
      <c r="G34" s="559"/>
      <c r="H34" s="559"/>
      <c r="I34" s="559"/>
      <c r="J34" s="559"/>
      <c r="K34" s="209"/>
      <c r="L34" s="210"/>
      <c r="M34" s="3"/>
      <c r="N34" s="3"/>
    </row>
    <row r="35" spans="1:14" ht="13.5" customHeight="1">
      <c r="A35" s="3"/>
      <c r="B35" s="773"/>
      <c r="C35" s="773"/>
      <c r="D35" s="533"/>
      <c r="E35" s="561"/>
      <c r="F35" s="561"/>
      <c r="G35" s="561"/>
      <c r="H35" s="561"/>
      <c r="I35" s="561"/>
      <c r="J35" s="561"/>
      <c r="K35" s="211"/>
      <c r="L35" s="212"/>
      <c r="M35" s="3"/>
      <c r="N35" s="3"/>
    </row>
    <row r="36" spans="1:14" ht="13.5" customHeight="1">
      <c r="A36" s="3"/>
      <c r="B36" s="739" t="s">
        <v>79</v>
      </c>
      <c r="C36" s="737"/>
      <c r="D36" s="597"/>
      <c r="E36" s="598"/>
      <c r="F36" s="598"/>
      <c r="G36" s="598"/>
      <c r="H36" s="598"/>
      <c r="I36" s="598"/>
      <c r="J36" s="598"/>
      <c r="K36" s="598"/>
      <c r="L36" s="599"/>
      <c r="M36" s="3"/>
      <c r="N36" s="3"/>
    </row>
    <row r="37" spans="1:14">
      <c r="A37" s="3"/>
      <c r="B37" s="737"/>
      <c r="C37" s="737"/>
      <c r="D37" s="603"/>
      <c r="E37" s="604"/>
      <c r="F37" s="604"/>
      <c r="G37" s="604"/>
      <c r="H37" s="604"/>
      <c r="I37" s="604"/>
      <c r="J37" s="604"/>
      <c r="K37" s="604"/>
      <c r="L37" s="605"/>
      <c r="M37" s="3"/>
      <c r="N37" s="3"/>
    </row>
    <row r="38" spans="1:14" ht="13.5" customHeight="1">
      <c r="A38" s="3"/>
      <c r="B38" s="512" t="s">
        <v>81</v>
      </c>
      <c r="C38" s="513"/>
      <c r="D38" s="740"/>
      <c r="E38" s="741"/>
      <c r="F38" s="741"/>
      <c r="G38" s="741"/>
      <c r="H38" s="741"/>
      <c r="I38" s="741"/>
      <c r="J38" s="741"/>
      <c r="K38" s="741"/>
      <c r="L38" s="742"/>
      <c r="M38" s="3"/>
      <c r="N38" s="3"/>
    </row>
    <row r="39" spans="1:14" ht="13.5" customHeight="1">
      <c r="A39" s="3"/>
      <c r="B39" s="514"/>
      <c r="C39" s="515"/>
      <c r="D39" s="743"/>
      <c r="E39" s="744"/>
      <c r="F39" s="744"/>
      <c r="G39" s="744"/>
      <c r="H39" s="744"/>
      <c r="I39" s="744"/>
      <c r="J39" s="744"/>
      <c r="K39" s="744"/>
      <c r="L39" s="745"/>
      <c r="M39" s="3"/>
      <c r="N39" s="3"/>
    </row>
    <row r="40" spans="1:14">
      <c r="A40" s="3"/>
      <c r="B40" s="525" t="s">
        <v>82</v>
      </c>
      <c r="C40" s="526"/>
      <c r="D40" s="743"/>
      <c r="E40" s="744"/>
      <c r="F40" s="744"/>
      <c r="G40" s="744"/>
      <c r="H40" s="744"/>
      <c r="I40" s="744"/>
      <c r="J40" s="744"/>
      <c r="K40" s="744"/>
      <c r="L40" s="745"/>
      <c r="M40" s="3"/>
      <c r="N40" s="3"/>
    </row>
    <row r="41" spans="1:14">
      <c r="A41" s="3"/>
      <c r="B41" s="527"/>
      <c r="C41" s="526"/>
      <c r="D41" s="743"/>
      <c r="E41" s="744"/>
      <c r="F41" s="744"/>
      <c r="G41" s="744"/>
      <c r="H41" s="744"/>
      <c r="I41" s="744"/>
      <c r="J41" s="744"/>
      <c r="K41" s="744"/>
      <c r="L41" s="745"/>
      <c r="M41" s="3"/>
      <c r="N41" s="3"/>
    </row>
    <row r="42" spans="1:14">
      <c r="A42" s="3"/>
      <c r="B42" s="528"/>
      <c r="C42" s="529"/>
      <c r="D42" s="746"/>
      <c r="E42" s="747"/>
      <c r="F42" s="747"/>
      <c r="G42" s="747"/>
      <c r="H42" s="747"/>
      <c r="I42" s="747"/>
      <c r="J42" s="747"/>
      <c r="K42" s="747"/>
      <c r="L42" s="748"/>
      <c r="M42" s="3"/>
      <c r="N42" s="3"/>
    </row>
    <row r="43" spans="1:14" ht="13.5" customHeight="1">
      <c r="A43" s="3"/>
      <c r="B43" s="737" t="s">
        <v>95</v>
      </c>
      <c r="C43" s="737"/>
      <c r="D43" s="729"/>
      <c r="E43" s="738" t="s">
        <v>103</v>
      </c>
      <c r="F43" s="738"/>
      <c r="G43" s="738"/>
      <c r="H43" s="763" t="s">
        <v>114</v>
      </c>
      <c r="I43" s="764"/>
      <c r="J43" s="764"/>
      <c r="K43" s="764"/>
      <c r="L43" s="765"/>
      <c r="M43" s="3"/>
      <c r="N43" s="3"/>
    </row>
    <row r="44" spans="1:14" ht="13.5" customHeight="1">
      <c r="A44" s="3"/>
      <c r="B44" s="737"/>
      <c r="C44" s="737"/>
      <c r="D44" s="730"/>
      <c r="E44" s="738"/>
      <c r="F44" s="738"/>
      <c r="G44" s="738"/>
      <c r="H44" s="766"/>
      <c r="I44" s="767"/>
      <c r="J44" s="767"/>
      <c r="K44" s="767"/>
      <c r="L44" s="768"/>
      <c r="M44" s="3"/>
      <c r="N44" s="3"/>
    </row>
    <row r="45" spans="1:14" ht="13.5" customHeight="1">
      <c r="A45" s="3"/>
      <c r="B45" s="737"/>
      <c r="C45" s="737"/>
      <c r="D45" s="729"/>
      <c r="E45" s="725" t="s">
        <v>105</v>
      </c>
      <c r="F45" s="586"/>
      <c r="G45" s="726"/>
      <c r="H45" s="766"/>
      <c r="I45" s="767"/>
      <c r="J45" s="767"/>
      <c r="K45" s="767"/>
      <c r="L45" s="768"/>
      <c r="M45" s="3"/>
      <c r="N45" s="3"/>
    </row>
    <row r="46" spans="1:14" ht="13.5" customHeight="1">
      <c r="A46" s="3"/>
      <c r="B46" s="737"/>
      <c r="C46" s="737"/>
      <c r="D46" s="730"/>
      <c r="E46" s="727"/>
      <c r="F46" s="588"/>
      <c r="G46" s="728"/>
      <c r="H46" s="766"/>
      <c r="I46" s="767"/>
      <c r="J46" s="767"/>
      <c r="K46" s="767"/>
      <c r="L46" s="768"/>
      <c r="M46" s="3"/>
      <c r="N46" s="3"/>
    </row>
    <row r="47" spans="1:14" ht="13.5" customHeight="1">
      <c r="A47" s="3"/>
      <c r="B47" s="737"/>
      <c r="C47" s="737"/>
      <c r="D47" s="729"/>
      <c r="E47" s="725" t="s">
        <v>107</v>
      </c>
      <c r="F47" s="586"/>
      <c r="G47" s="726"/>
      <c r="H47" s="766"/>
      <c r="I47" s="767"/>
      <c r="J47" s="767"/>
      <c r="K47" s="767"/>
      <c r="L47" s="768"/>
      <c r="M47" s="3"/>
      <c r="N47" s="3"/>
    </row>
    <row r="48" spans="1:14" ht="13.5" customHeight="1">
      <c r="A48" s="3"/>
      <c r="B48" s="737"/>
      <c r="C48" s="737"/>
      <c r="D48" s="730"/>
      <c r="E48" s="727"/>
      <c r="F48" s="588"/>
      <c r="G48" s="728"/>
      <c r="H48" s="769"/>
      <c r="I48" s="770"/>
      <c r="J48" s="770"/>
      <c r="K48" s="770"/>
      <c r="L48" s="771"/>
      <c r="M48" s="3"/>
      <c r="N48" s="3"/>
    </row>
    <row r="49" spans="1:27" ht="13.5" customHeight="1">
      <c r="A49" s="3"/>
      <c r="B49" s="731" t="s">
        <v>115</v>
      </c>
      <c r="C49" s="732"/>
      <c r="D49" s="80"/>
      <c r="E49" s="559" t="s">
        <v>212</v>
      </c>
      <c r="F49" s="559"/>
      <c r="G49" s="559"/>
      <c r="H49" s="559"/>
      <c r="I49" s="559"/>
      <c r="J49" s="559"/>
      <c r="K49" s="723" t="s">
        <v>198</v>
      </c>
      <c r="L49" s="724"/>
      <c r="M49" s="3"/>
      <c r="N49" s="3"/>
    </row>
    <row r="50" spans="1:27" ht="13.5" customHeight="1">
      <c r="A50" s="3"/>
      <c r="B50" s="733"/>
      <c r="C50" s="734"/>
      <c r="D50" s="81"/>
      <c r="E50" s="560"/>
      <c r="F50" s="560"/>
      <c r="G50" s="560"/>
      <c r="H50" s="560"/>
      <c r="I50" s="560"/>
      <c r="J50" s="560"/>
      <c r="K50" s="562"/>
      <c r="L50" s="563"/>
      <c r="M50" s="3"/>
      <c r="N50" s="3"/>
    </row>
    <row r="51" spans="1:27" ht="13.5" customHeight="1">
      <c r="A51" s="3"/>
      <c r="B51" s="733"/>
      <c r="C51" s="734"/>
      <c r="D51" s="81"/>
      <c r="E51" s="560" t="s">
        <v>212</v>
      </c>
      <c r="F51" s="560"/>
      <c r="G51" s="560"/>
      <c r="H51" s="560"/>
      <c r="I51" s="560"/>
      <c r="J51" s="560"/>
      <c r="K51" s="562" t="s">
        <v>199</v>
      </c>
      <c r="L51" s="563"/>
      <c r="M51" s="3"/>
      <c r="N51" s="3"/>
    </row>
    <row r="52" spans="1:27" ht="13.5" customHeight="1">
      <c r="A52" s="3"/>
      <c r="B52" s="735"/>
      <c r="C52" s="736"/>
      <c r="D52" s="82"/>
      <c r="E52" s="561"/>
      <c r="F52" s="561"/>
      <c r="G52" s="561"/>
      <c r="H52" s="561"/>
      <c r="I52" s="561"/>
      <c r="J52" s="561"/>
      <c r="K52" s="564"/>
      <c r="L52" s="565"/>
      <c r="M52" s="3"/>
      <c r="N52" s="3"/>
    </row>
    <row r="53" spans="1:27">
      <c r="A53" s="3"/>
      <c r="B53" s="3"/>
      <c r="C53" s="3"/>
      <c r="D53" s="3"/>
      <c r="E53" s="3"/>
      <c r="F53" s="3"/>
      <c r="G53" s="3"/>
      <c r="H53" s="3"/>
      <c r="I53" s="3"/>
      <c r="J53" s="3"/>
      <c r="K53" s="3"/>
      <c r="L53" s="3"/>
      <c r="M53" s="3"/>
      <c r="N53" s="3"/>
    </row>
    <row r="54" spans="1:27" s="157" customFormat="1" ht="14.25">
      <c r="A54" s="33"/>
      <c r="B54" s="140" t="s">
        <v>1</v>
      </c>
      <c r="C54" s="49"/>
      <c r="D54" s="49"/>
      <c r="E54" s="49"/>
      <c r="F54" s="49"/>
      <c r="G54" s="49"/>
      <c r="H54" s="49"/>
      <c r="I54" s="49"/>
      <c r="J54" s="49"/>
      <c r="K54" s="49"/>
      <c r="L54" s="49"/>
      <c r="M54" s="49"/>
      <c r="N54" s="49"/>
      <c r="O54" s="50"/>
    </row>
    <row r="55" spans="1:27" s="157" customFormat="1" ht="14.25" customHeight="1">
      <c r="A55" s="51"/>
      <c r="B55" s="33"/>
      <c r="C55" s="83"/>
      <c r="D55" s="83"/>
      <c r="E55" s="83"/>
      <c r="F55" s="83"/>
      <c r="G55" s="83"/>
      <c r="H55" s="83"/>
      <c r="I55" s="83"/>
      <c r="J55" s="83"/>
      <c r="K55" s="83"/>
      <c r="L55" s="83"/>
      <c r="M55" s="83"/>
      <c r="N55" s="49"/>
      <c r="O55" s="50"/>
    </row>
    <row r="56" spans="1:27" s="157" customFormat="1" ht="14.25" customHeight="1">
      <c r="A56" s="35"/>
      <c r="B56" s="6" t="s">
        <v>98</v>
      </c>
      <c r="C56" s="72"/>
      <c r="D56" s="6"/>
      <c r="E56" s="6"/>
      <c r="F56" s="6"/>
      <c r="G56" s="6"/>
      <c r="H56" s="6"/>
      <c r="I56" s="6"/>
      <c r="J56" s="6"/>
      <c r="K56" s="6"/>
      <c r="L56" s="6"/>
      <c r="M56" s="6"/>
      <c r="N56" s="49"/>
      <c r="O56" s="50"/>
      <c r="P56" s="722"/>
      <c r="Q56" s="722"/>
      <c r="R56" s="722"/>
      <c r="S56" s="722"/>
      <c r="T56" s="722"/>
      <c r="U56" s="722"/>
      <c r="V56" s="722"/>
      <c r="W56" s="722"/>
      <c r="X56" s="722"/>
      <c r="Y56" s="722"/>
      <c r="Z56" s="722"/>
      <c r="AA56" s="722"/>
    </row>
    <row r="57" spans="1:27" s="157" customFormat="1" ht="14.25" customHeight="1">
      <c r="A57" s="35"/>
      <c r="B57" s="6" t="s">
        <v>116</v>
      </c>
      <c r="C57" s="75"/>
      <c r="D57" s="84"/>
      <c r="E57" s="84"/>
      <c r="F57" s="84"/>
      <c r="G57" s="84"/>
      <c r="H57" s="84"/>
      <c r="I57" s="84"/>
      <c r="J57" s="84"/>
      <c r="K57" s="84"/>
      <c r="L57" s="84"/>
      <c r="M57" s="84"/>
      <c r="N57" s="49"/>
      <c r="O57" s="50"/>
      <c r="P57" s="155"/>
      <c r="Q57" s="158"/>
      <c r="R57" s="158"/>
      <c r="S57" s="158"/>
      <c r="T57" s="158"/>
      <c r="U57" s="158"/>
      <c r="V57" s="158"/>
      <c r="W57" s="158"/>
      <c r="X57" s="158"/>
      <c r="Y57" s="158"/>
      <c r="Z57" s="158"/>
      <c r="AA57" s="158"/>
    </row>
    <row r="58" spans="1:27" s="157" customFormat="1" ht="14.25">
      <c r="A58" s="6"/>
      <c r="B58" s="6" t="s">
        <v>117</v>
      </c>
      <c r="C58" s="177"/>
      <c r="D58" s="49"/>
      <c r="E58" s="49"/>
      <c r="F58" s="49"/>
      <c r="G58" s="49"/>
      <c r="H58" s="49"/>
      <c r="I58" s="49"/>
      <c r="J58" s="49"/>
      <c r="K58" s="49"/>
      <c r="L58" s="49"/>
      <c r="M58" s="49"/>
      <c r="N58" s="49"/>
      <c r="O58" s="50"/>
    </row>
    <row r="59" spans="1:27" s="157" customFormat="1" ht="14.25" customHeight="1">
      <c r="A59" s="51"/>
      <c r="B59" s="83"/>
      <c r="C59" s="83"/>
      <c r="D59" s="83"/>
      <c r="E59" s="83"/>
      <c r="F59" s="83"/>
      <c r="G59" s="83"/>
      <c r="H59" s="83"/>
      <c r="I59" s="83"/>
      <c r="J59" s="83"/>
      <c r="K59" s="83"/>
      <c r="L59" s="83"/>
      <c r="M59" s="83"/>
      <c r="N59" s="49"/>
      <c r="O59" s="50"/>
    </row>
    <row r="60" spans="1:27" s="157" customFormat="1" ht="14.25">
      <c r="A60" s="51"/>
      <c r="B60" s="85"/>
      <c r="C60" s="85"/>
      <c r="D60" s="85"/>
      <c r="E60" s="85"/>
      <c r="F60" s="85"/>
      <c r="G60" s="85"/>
      <c r="H60" s="85"/>
      <c r="I60" s="85"/>
      <c r="J60" s="85"/>
      <c r="K60" s="85"/>
      <c r="L60" s="85"/>
      <c r="M60" s="85"/>
      <c r="N60" s="49"/>
      <c r="O60" s="50"/>
    </row>
    <row r="61" spans="1:27" ht="18.75">
      <c r="A61" s="277" t="s">
        <v>118</v>
      </c>
      <c r="B61" s="277"/>
      <c r="C61" s="277"/>
      <c r="D61" s="277"/>
      <c r="E61" s="277"/>
      <c r="F61" s="277"/>
      <c r="G61" s="277"/>
      <c r="H61" s="277"/>
      <c r="I61" s="277"/>
      <c r="J61" s="277"/>
      <c r="K61" s="277"/>
      <c r="L61" s="277"/>
      <c r="M61" s="277"/>
      <c r="N61" s="277"/>
    </row>
  </sheetData>
  <sheetProtection sheet="1" objects="1" scenarios="1" selectLockedCells="1"/>
  <mergeCells count="42">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 ref="K1:M1"/>
    <mergeCell ref="K2:M4"/>
    <mergeCell ref="A6:M6"/>
    <mergeCell ref="B9:C11"/>
    <mergeCell ref="D9:L11"/>
    <mergeCell ref="B14:C19"/>
    <mergeCell ref="D14:E16"/>
    <mergeCell ref="F14:L16"/>
    <mergeCell ref="D17:E19"/>
    <mergeCell ref="F17:L19"/>
    <mergeCell ref="B36:C37"/>
    <mergeCell ref="D36:L37"/>
    <mergeCell ref="B38:C39"/>
    <mergeCell ref="D38:L42"/>
    <mergeCell ref="B40:C42"/>
    <mergeCell ref="A61:N61"/>
    <mergeCell ref="K51:L52"/>
    <mergeCell ref="P56:AA56"/>
    <mergeCell ref="K49:L50"/>
    <mergeCell ref="E45:G46"/>
    <mergeCell ref="D47:D48"/>
    <mergeCell ref="E47:G48"/>
    <mergeCell ref="B49:C52"/>
    <mergeCell ref="B43:C48"/>
    <mergeCell ref="D43:D44"/>
    <mergeCell ref="E43:G44"/>
  </mergeCells>
  <phoneticPr fontId="5"/>
  <conditionalFormatting sqref="F14:L16">
    <cfRule type="expression" dxfId="137" priority="33">
      <formula>OR($D$9="",$D$17="○")</formula>
    </cfRule>
  </conditionalFormatting>
  <conditionalFormatting sqref="F17:L19">
    <cfRule type="expression" dxfId="136" priority="32">
      <formula>OR($D$9="",$D$14="○")</formula>
    </cfRule>
  </conditionalFormatting>
  <conditionalFormatting sqref="D26:L29 D36:L48">
    <cfRule type="expression" dxfId="135" priority="31">
      <formula>$D$14="○"</formula>
    </cfRule>
  </conditionalFormatting>
  <conditionalFormatting sqref="D26:L29 D36:L48">
    <cfRule type="expression" dxfId="134" priority="30">
      <formula>OR($D$9="",$D$17="○")</formula>
    </cfRule>
  </conditionalFormatting>
  <conditionalFormatting sqref="D17:E19">
    <cfRule type="expression" dxfId="133" priority="27">
      <formula>OR($D$9="",$D$14="○")</formula>
    </cfRule>
  </conditionalFormatting>
  <conditionalFormatting sqref="D14:E16">
    <cfRule type="expression" dxfId="132" priority="26">
      <formula>OR($D$9="",$D$17="○")</formula>
    </cfRule>
  </conditionalFormatting>
  <conditionalFormatting sqref="D30:D33 K30:L33">
    <cfRule type="expression" dxfId="131" priority="21">
      <formula>$D$14="○"</formula>
    </cfRule>
  </conditionalFormatting>
  <conditionalFormatting sqref="D30:D33 K30:L33">
    <cfRule type="expression" dxfId="130" priority="20">
      <formula>$D$17="○"</formula>
    </cfRule>
  </conditionalFormatting>
  <conditionalFormatting sqref="E30">
    <cfRule type="expression" dxfId="129" priority="18">
      <formula>$D$17="○"</formula>
    </cfRule>
    <cfRule type="expression" dxfId="128" priority="19">
      <formula>$D$14="○"</formula>
    </cfRule>
  </conditionalFormatting>
  <conditionalFormatting sqref="D34:E34 D35 K34:L35">
    <cfRule type="expression" dxfId="127" priority="17">
      <formula>$D$14="○"</formula>
    </cfRule>
  </conditionalFormatting>
  <conditionalFormatting sqref="D34:E34 D35 K34:L35">
    <cfRule type="expression" dxfId="126" priority="16">
      <formula>$D$17="○"</formula>
    </cfRule>
  </conditionalFormatting>
  <conditionalFormatting sqref="D49:D52 K49:L52">
    <cfRule type="expression" dxfId="125" priority="12">
      <formula>$D$14="○"</formula>
    </cfRule>
    <cfRule type="expression" dxfId="124" priority="13">
      <formula>$D$45="○"</formula>
    </cfRule>
    <cfRule type="expression" dxfId="123" priority="15" stopIfTrue="1">
      <formula>$D$43="○"</formula>
    </cfRule>
  </conditionalFormatting>
  <conditionalFormatting sqref="D49:D52 K49:L52">
    <cfRule type="expression" dxfId="122" priority="14">
      <formula>$D$17="○"</formula>
    </cfRule>
  </conditionalFormatting>
  <conditionalFormatting sqref="E30:J31">
    <cfRule type="cellIs" dxfId="121" priority="10" operator="between">
      <formula>43586</formula>
      <formula>43830</formula>
    </cfRule>
  </conditionalFormatting>
  <conditionalFormatting sqref="E32">
    <cfRule type="expression" dxfId="120" priority="8">
      <formula>$D$17="○"</formula>
    </cfRule>
    <cfRule type="expression" dxfId="119" priority="9">
      <formula>$D$14="○"</formula>
    </cfRule>
  </conditionalFormatting>
  <conditionalFormatting sqref="E32:J33">
    <cfRule type="cellIs" dxfId="118" priority="7" operator="between">
      <formula>43586</formula>
      <formula>43830</formula>
    </cfRule>
  </conditionalFormatting>
  <conditionalFormatting sqref="E49">
    <cfRule type="expression" dxfId="117" priority="5">
      <formula>$D$17="○"</formula>
    </cfRule>
    <cfRule type="expression" dxfId="116" priority="6">
      <formula>$D$14="○"</formula>
    </cfRule>
  </conditionalFormatting>
  <conditionalFormatting sqref="E49:J50">
    <cfRule type="cellIs" dxfId="115" priority="4" operator="between">
      <formula>43586</formula>
      <formula>43830</formula>
    </cfRule>
  </conditionalFormatting>
  <conditionalFormatting sqref="E51">
    <cfRule type="expression" dxfId="114" priority="2">
      <formula>$D$17="○"</formula>
    </cfRule>
    <cfRule type="expression" dxfId="113" priority="3">
      <formula>$D$14="○"</formula>
    </cfRule>
  </conditionalFormatting>
  <conditionalFormatting sqref="E51:J52">
    <cfRule type="cellIs" dxfId="112" priority="1" operator="between">
      <formula>43586</formula>
      <formula>43830</formula>
    </cfRule>
  </conditionalFormatting>
  <dataValidations count="4">
    <dataValidation type="list" allowBlank="1" showInputMessage="1" showErrorMessage="1" sqref="D43:D48 D14:E15 D17:E18" xr:uid="{00000000-0002-0000-0600-000000000000}">
      <formula1>"○"</formula1>
    </dataValidation>
    <dataValidation type="list" allowBlank="1" showInputMessage="1" showErrorMessage="1" sqref="D16:E16 D19:E19" xr:uid="{00000000-0002-0000-0600-000001000000}">
      <formula1>$N$10:$N$11</formula1>
    </dataValidation>
    <dataValidation allowBlank="1" showInputMessage="1" showErrorMessage="1" prompt="入力方法_x000a_【例】_x000a_2018/10/10_x000a_平成30年10月10日_x000a_H30.10.10" sqref="E30:J33 E49:J52" xr:uid="{00000000-0002-0000-0600-000002000000}"/>
    <dataValidation allowBlank="1" showInputMessage="1" showErrorMessage="1" prompt="入力方法_x000a_【例】_x000a_2019/9/9_x000a_令和元年9月9日_x000a_R1.9.9" sqref="E34:J35" xr:uid="{00000000-0002-0000-06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082C0-FF25-49D3-A02B-F1A09D5B581C}">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26" customWidth="1"/>
    <col min="2" max="2" width="7.5" style="226" customWidth="1"/>
    <col min="3" max="3" width="68.75" style="226" customWidth="1"/>
    <col min="4" max="5" width="3.625" style="226" customWidth="1"/>
    <col min="6" max="7" width="7.625" style="226" customWidth="1"/>
    <col min="8" max="10" width="6.625" style="226" customWidth="1"/>
    <col min="11" max="11" width="3.625" style="226" customWidth="1"/>
    <col min="12" max="12" width="5" style="226" customWidth="1"/>
    <col min="13" max="13" width="6.5" style="226" customWidth="1"/>
    <col min="14" max="14" width="2.5" style="226" customWidth="1"/>
    <col min="15" max="15" width="9" style="226"/>
    <col min="16" max="16" width="12.75" style="226" bestFit="1" customWidth="1"/>
    <col min="17" max="16384" width="9" style="226"/>
  </cols>
  <sheetData>
    <row r="1" spans="1:33" ht="25.5">
      <c r="A1" s="89"/>
      <c r="B1" s="89"/>
      <c r="C1" s="89"/>
      <c r="D1" s="89"/>
      <c r="E1" s="89"/>
      <c r="F1" s="89"/>
      <c r="G1" s="89"/>
      <c r="H1" s="89"/>
      <c r="I1" s="89"/>
      <c r="J1" s="452" t="s">
        <v>257</v>
      </c>
      <c r="K1" s="452"/>
      <c r="L1" s="452"/>
      <c r="M1" s="452"/>
      <c r="N1" s="225"/>
      <c r="AA1" s="227"/>
      <c r="AB1" s="227"/>
      <c r="AC1" s="227"/>
      <c r="AD1" s="227"/>
      <c r="AE1" s="227"/>
      <c r="AF1" s="227"/>
      <c r="AG1" s="227"/>
    </row>
    <row r="2" spans="1:33" ht="13.5" customHeight="1">
      <c r="A2" s="89"/>
      <c r="B2" s="89"/>
      <c r="C2" s="89"/>
      <c r="D2" s="89"/>
      <c r="E2" s="89"/>
      <c r="F2" s="89"/>
      <c r="G2" s="89"/>
      <c r="H2" s="816" t="s">
        <v>258</v>
      </c>
      <c r="I2" s="816"/>
      <c r="J2" s="816"/>
      <c r="K2" s="816"/>
      <c r="L2" s="816"/>
      <c r="M2" s="816"/>
      <c r="N2" s="225"/>
    </row>
    <row r="3" spans="1:33" ht="13.5" customHeight="1">
      <c r="A3" s="89"/>
      <c r="B3" s="89"/>
      <c r="C3" s="89"/>
      <c r="D3" s="89"/>
      <c r="E3" s="89"/>
      <c r="F3" s="89"/>
      <c r="G3" s="89"/>
      <c r="H3" s="816"/>
      <c r="I3" s="816"/>
      <c r="J3" s="816"/>
      <c r="K3" s="816"/>
      <c r="L3" s="816"/>
      <c r="M3" s="816"/>
      <c r="N3" s="225"/>
    </row>
    <row r="4" spans="1:33" ht="13.5" customHeight="1">
      <c r="A4" s="89"/>
      <c r="B4" s="89"/>
      <c r="C4" s="89"/>
      <c r="D4" s="89"/>
      <c r="E4" s="89"/>
      <c r="F4" s="89"/>
      <c r="G4" s="89"/>
      <c r="H4" s="816"/>
      <c r="I4" s="816"/>
      <c r="J4" s="816"/>
      <c r="K4" s="816"/>
      <c r="L4" s="816"/>
      <c r="M4" s="816"/>
      <c r="N4" s="225"/>
    </row>
    <row r="5" spans="1:33">
      <c r="A5" s="89"/>
      <c r="B5" s="89"/>
      <c r="C5" s="89"/>
      <c r="D5" s="89"/>
      <c r="E5" s="89"/>
      <c r="F5" s="89"/>
      <c r="G5" s="89"/>
      <c r="H5" s="89"/>
      <c r="I5" s="89"/>
      <c r="J5" s="89"/>
      <c r="K5" s="89"/>
      <c r="L5" s="89"/>
      <c r="M5" s="89"/>
      <c r="N5" s="225"/>
    </row>
    <row r="6" spans="1:33">
      <c r="A6" s="89"/>
      <c r="B6" s="89"/>
      <c r="C6" s="89"/>
      <c r="D6" s="89"/>
      <c r="E6" s="89"/>
      <c r="F6" s="89"/>
      <c r="G6" s="89"/>
      <c r="H6" s="89"/>
      <c r="I6" s="89"/>
      <c r="J6" s="89"/>
      <c r="K6" s="89"/>
      <c r="L6" s="89"/>
      <c r="M6" s="89"/>
      <c r="N6" s="225"/>
    </row>
    <row r="7" spans="1:33">
      <c r="A7" s="89"/>
      <c r="B7" s="89"/>
      <c r="C7" s="89"/>
      <c r="D7" s="228"/>
      <c r="E7" s="89"/>
      <c r="F7" s="89"/>
      <c r="G7" s="89"/>
      <c r="H7" s="89"/>
      <c r="I7" s="89"/>
      <c r="J7" s="89"/>
      <c r="K7" s="89"/>
      <c r="L7" s="89"/>
      <c r="M7" s="89"/>
      <c r="N7" s="225"/>
    </row>
    <row r="8" spans="1:33" ht="17.25">
      <c r="A8" s="817" t="s">
        <v>259</v>
      </c>
      <c r="B8" s="817"/>
      <c r="C8" s="817"/>
      <c r="D8" s="817"/>
      <c r="E8" s="817"/>
      <c r="F8" s="817"/>
      <c r="G8" s="817"/>
      <c r="H8" s="817"/>
      <c r="I8" s="817"/>
      <c r="J8" s="817"/>
      <c r="K8" s="817"/>
      <c r="L8" s="817"/>
      <c r="M8" s="817"/>
      <c r="N8" s="225"/>
    </row>
    <row r="9" spans="1:33">
      <c r="A9" s="90"/>
      <c r="B9" s="90"/>
      <c r="C9" s="90"/>
      <c r="D9" s="90"/>
      <c r="E9" s="90"/>
      <c r="F9" s="90"/>
      <c r="G9" s="90"/>
      <c r="H9" s="90"/>
      <c r="I9" s="90"/>
      <c r="J9" s="90"/>
      <c r="K9" s="90"/>
      <c r="L9" s="90"/>
      <c r="M9" s="90"/>
      <c r="N9" s="225"/>
    </row>
    <row r="10" spans="1:33" ht="30" customHeight="1">
      <c r="A10" s="89"/>
      <c r="B10" s="818" t="s">
        <v>233</v>
      </c>
      <c r="C10" s="819"/>
      <c r="D10" s="822"/>
      <c r="E10" s="822"/>
      <c r="F10" s="823" t="s">
        <v>234</v>
      </c>
      <c r="G10" s="824"/>
      <c r="H10" s="824"/>
      <c r="I10" s="824"/>
      <c r="J10" s="824"/>
      <c r="K10" s="824"/>
      <c r="L10" s="825"/>
      <c r="M10" s="91"/>
      <c r="N10" s="225"/>
    </row>
    <row r="11" spans="1:33" ht="30" customHeight="1">
      <c r="A11" s="89"/>
      <c r="B11" s="820"/>
      <c r="C11" s="821"/>
      <c r="D11" s="822"/>
      <c r="E11" s="822"/>
      <c r="F11" s="823" t="s">
        <v>235</v>
      </c>
      <c r="G11" s="824"/>
      <c r="H11" s="824"/>
      <c r="I11" s="824"/>
      <c r="J11" s="824"/>
      <c r="K11" s="824"/>
      <c r="L11" s="825"/>
      <c r="M11" s="91"/>
      <c r="N11" s="225"/>
    </row>
    <row r="12" spans="1:33" ht="13.5" customHeight="1">
      <c r="A12" s="229"/>
      <c r="B12" s="230"/>
      <c r="C12" s="92"/>
      <c r="D12" s="231" t="str">
        <f>IF(COUNTBLANK(D10:E11)=4,"　↑　該当する方に○",IF(COUNTBLANK(D10:E11)=2,"　↑　どちらか一方に○",""))</f>
        <v>　↑　該当する方に○</v>
      </c>
      <c r="E12" s="92"/>
      <c r="F12" s="89"/>
      <c r="G12" s="89"/>
      <c r="H12" s="89"/>
      <c r="I12" s="89"/>
      <c r="J12" s="89"/>
      <c r="K12" s="89"/>
      <c r="L12" s="89"/>
      <c r="M12" s="91"/>
      <c r="N12" s="225"/>
    </row>
    <row r="13" spans="1:33" ht="13.5" customHeight="1">
      <c r="A13" s="229"/>
      <c r="B13" s="232"/>
      <c r="C13" s="243"/>
      <c r="D13" s="92"/>
      <c r="E13" s="8"/>
      <c r="F13" s="89"/>
      <c r="G13" s="89"/>
      <c r="H13" s="89"/>
      <c r="I13" s="89"/>
      <c r="J13" s="89"/>
      <c r="K13" s="89"/>
      <c r="L13" s="89"/>
      <c r="M13" s="91"/>
      <c r="N13" s="225"/>
    </row>
    <row r="14" spans="1:33" ht="45" customHeight="1">
      <c r="A14" s="229"/>
      <c r="B14" s="261" t="s">
        <v>297</v>
      </c>
      <c r="C14" s="262" t="s">
        <v>260</v>
      </c>
      <c r="D14" s="814"/>
      <c r="E14" s="814"/>
      <c r="F14" s="815" t="s">
        <v>261</v>
      </c>
      <c r="G14" s="815"/>
      <c r="H14" s="815"/>
      <c r="I14" s="815"/>
      <c r="J14" s="815"/>
      <c r="K14" s="815"/>
      <c r="L14" s="815"/>
      <c r="M14" s="91"/>
      <c r="N14" s="225"/>
    </row>
    <row r="15" spans="1:33" ht="30" customHeight="1">
      <c r="A15" s="89"/>
      <c r="B15" s="244"/>
      <c r="C15" s="245" t="s">
        <v>262</v>
      </c>
      <c r="D15" s="802"/>
      <c r="E15" s="803"/>
      <c r="F15" s="804" t="s">
        <v>263</v>
      </c>
      <c r="G15" s="805"/>
      <c r="H15" s="805"/>
      <c r="I15" s="805"/>
      <c r="J15" s="805"/>
      <c r="K15" s="805"/>
      <c r="L15" s="806"/>
      <c r="M15" s="91"/>
      <c r="N15" s="225"/>
    </row>
    <row r="16" spans="1:33" ht="30" customHeight="1">
      <c r="A16" s="89"/>
      <c r="B16" s="244"/>
      <c r="C16" s="246" t="s">
        <v>264</v>
      </c>
      <c r="D16" s="807"/>
      <c r="E16" s="808"/>
      <c r="F16" s="809" t="s">
        <v>265</v>
      </c>
      <c r="G16" s="810"/>
      <c r="H16" s="810"/>
      <c r="I16" s="810"/>
      <c r="J16" s="810"/>
      <c r="K16" s="810"/>
      <c r="L16" s="811"/>
      <c r="M16" s="91"/>
      <c r="N16" s="225"/>
    </row>
    <row r="17" spans="1:14" ht="30" customHeight="1">
      <c r="A17" s="89"/>
      <c r="B17" s="244"/>
      <c r="C17" s="246" t="s">
        <v>266</v>
      </c>
      <c r="D17" s="807"/>
      <c r="E17" s="808"/>
      <c r="F17" s="809" t="s">
        <v>265</v>
      </c>
      <c r="G17" s="810"/>
      <c r="H17" s="810"/>
      <c r="I17" s="810"/>
      <c r="J17" s="810"/>
      <c r="K17" s="810"/>
      <c r="L17" s="811"/>
      <c r="M17" s="91"/>
      <c r="N17" s="225"/>
    </row>
    <row r="18" spans="1:14" ht="30" customHeight="1">
      <c r="A18" s="233"/>
      <c r="B18" s="244"/>
      <c r="C18" s="247" t="s">
        <v>267</v>
      </c>
      <c r="D18" s="807"/>
      <c r="E18" s="808"/>
      <c r="F18" s="812" t="s">
        <v>265</v>
      </c>
      <c r="G18" s="812"/>
      <c r="H18" s="812"/>
      <c r="I18" s="812"/>
      <c r="J18" s="812"/>
      <c r="K18" s="812"/>
      <c r="L18" s="813"/>
      <c r="M18" s="91"/>
      <c r="N18" s="225"/>
    </row>
    <row r="19" spans="1:14" ht="30" customHeight="1">
      <c r="A19" s="233"/>
      <c r="B19" s="244"/>
      <c r="C19" s="246" t="s">
        <v>268</v>
      </c>
      <c r="D19" s="807"/>
      <c r="E19" s="808"/>
      <c r="F19" s="810" t="s">
        <v>265</v>
      </c>
      <c r="G19" s="810"/>
      <c r="H19" s="810"/>
      <c r="I19" s="810"/>
      <c r="J19" s="810"/>
      <c r="K19" s="810"/>
      <c r="L19" s="811"/>
      <c r="M19" s="91"/>
      <c r="N19" s="225"/>
    </row>
    <row r="20" spans="1:14" ht="30" customHeight="1">
      <c r="A20" s="233"/>
      <c r="B20" s="248"/>
      <c r="C20" s="249" t="s">
        <v>269</v>
      </c>
      <c r="D20" s="793"/>
      <c r="E20" s="794"/>
      <c r="F20" s="795" t="s">
        <v>265</v>
      </c>
      <c r="G20" s="796"/>
      <c r="H20" s="796"/>
      <c r="I20" s="796"/>
      <c r="J20" s="796"/>
      <c r="K20" s="796"/>
      <c r="L20" s="797"/>
      <c r="M20" s="91"/>
      <c r="N20" s="225"/>
    </row>
    <row r="21" spans="1:14" ht="45" customHeight="1">
      <c r="A21" s="233"/>
      <c r="B21" s="263" t="s">
        <v>298</v>
      </c>
      <c r="C21" s="264" t="s">
        <v>237</v>
      </c>
      <c r="D21" s="798"/>
      <c r="E21" s="799"/>
      <c r="F21" s="800" t="s">
        <v>238</v>
      </c>
      <c r="G21" s="800"/>
      <c r="H21" s="800"/>
      <c r="I21" s="800"/>
      <c r="J21" s="800"/>
      <c r="K21" s="800"/>
      <c r="L21" s="801"/>
      <c r="M21" s="91"/>
      <c r="N21" s="225"/>
    </row>
    <row r="22" spans="1:14" ht="45" customHeight="1">
      <c r="A22" s="233"/>
      <c r="B22" s="250"/>
      <c r="C22" s="245" t="s">
        <v>270</v>
      </c>
      <c r="D22" s="802"/>
      <c r="E22" s="803"/>
      <c r="F22" s="804" t="s">
        <v>263</v>
      </c>
      <c r="G22" s="805"/>
      <c r="H22" s="805"/>
      <c r="I22" s="805"/>
      <c r="J22" s="805"/>
      <c r="K22" s="805"/>
      <c r="L22" s="806"/>
      <c r="M22" s="91"/>
      <c r="N22" s="225"/>
    </row>
    <row r="23" spans="1:14" ht="71.25" customHeight="1">
      <c r="A23" s="233"/>
      <c r="B23" s="251"/>
      <c r="C23" s="249" t="s">
        <v>271</v>
      </c>
      <c r="D23" s="793"/>
      <c r="E23" s="794"/>
      <c r="F23" s="795" t="s">
        <v>263</v>
      </c>
      <c r="G23" s="796"/>
      <c r="H23" s="796"/>
      <c r="I23" s="796"/>
      <c r="J23" s="796"/>
      <c r="K23" s="796"/>
      <c r="L23" s="797"/>
      <c r="M23" s="91"/>
      <c r="N23" s="225"/>
    </row>
    <row r="24" spans="1:14" ht="33.75" customHeight="1">
      <c r="A24" s="233"/>
      <c r="B24" s="265" t="s">
        <v>299</v>
      </c>
      <c r="C24" s="264" t="s">
        <v>300</v>
      </c>
      <c r="D24" s="798"/>
      <c r="E24" s="799"/>
      <c r="F24" s="800" t="s">
        <v>236</v>
      </c>
      <c r="G24" s="800"/>
      <c r="H24" s="800"/>
      <c r="I24" s="800"/>
      <c r="J24" s="800"/>
      <c r="K24" s="800"/>
      <c r="L24" s="801"/>
      <c r="M24" s="91"/>
      <c r="N24" s="225"/>
    </row>
    <row r="25" spans="1:14">
      <c r="A25" s="89"/>
      <c r="B25" s="92"/>
      <c r="C25" s="92"/>
      <c r="D25" s="231" t="str">
        <f>IF(D11="","",IF(COUNTBLANK(D14:E24)=16,"　↑　該当するものに○",IF(D10="○","","該当する項目が複数ある場合は全てに○")))</f>
        <v/>
      </c>
      <c r="E25" s="92"/>
      <c r="F25" s="92"/>
      <c r="G25" s="92"/>
      <c r="H25" s="92"/>
      <c r="I25" s="92"/>
      <c r="J25" s="92"/>
      <c r="K25" s="92"/>
      <c r="L25" s="92"/>
      <c r="M25" s="89"/>
      <c r="N25" s="225"/>
    </row>
    <row r="26" spans="1:14">
      <c r="A26" s="89"/>
      <c r="B26" s="92"/>
      <c r="C26" s="92"/>
      <c r="D26" s="92"/>
      <c r="E26" s="92"/>
      <c r="F26" s="92"/>
      <c r="G26" s="92"/>
      <c r="H26" s="92"/>
      <c r="I26" s="92"/>
      <c r="J26" s="92"/>
      <c r="K26" s="92"/>
      <c r="L26" s="92"/>
      <c r="M26" s="89"/>
      <c r="N26" s="225"/>
    </row>
    <row r="27" spans="1:14">
      <c r="A27" s="89"/>
      <c r="B27" s="92"/>
      <c r="C27" s="92"/>
      <c r="D27" s="92"/>
      <c r="E27" s="92"/>
      <c r="F27" s="92"/>
      <c r="G27" s="92"/>
      <c r="H27" s="92"/>
      <c r="I27" s="92"/>
      <c r="J27" s="92"/>
      <c r="K27" s="92"/>
      <c r="L27" s="92"/>
      <c r="M27" s="89"/>
      <c r="N27" s="225"/>
    </row>
    <row r="28" spans="1:14">
      <c r="A28" s="89"/>
      <c r="B28" s="92"/>
      <c r="C28" s="92"/>
      <c r="D28" s="92"/>
      <c r="E28" s="92"/>
      <c r="F28" s="92"/>
      <c r="G28" s="92"/>
      <c r="H28" s="92"/>
      <c r="I28" s="92"/>
      <c r="J28" s="92"/>
      <c r="K28" s="92"/>
      <c r="L28" s="92"/>
      <c r="M28" s="89"/>
      <c r="N28" s="225"/>
    </row>
    <row r="29" spans="1:14">
      <c r="A29" s="89"/>
      <c r="B29" s="92"/>
      <c r="C29" s="92"/>
      <c r="D29" s="92"/>
      <c r="E29" s="92"/>
      <c r="F29" s="92"/>
      <c r="G29" s="92"/>
      <c r="H29" s="92"/>
      <c r="I29" s="92"/>
      <c r="J29" s="92"/>
      <c r="K29" s="92"/>
      <c r="L29" s="92"/>
      <c r="M29" s="89"/>
      <c r="N29" s="225"/>
    </row>
    <row r="30" spans="1:14" ht="14.25">
      <c r="A30" s="89"/>
      <c r="B30" s="790" t="s">
        <v>272</v>
      </c>
      <c r="C30" s="790"/>
      <c r="D30" s="790"/>
      <c r="E30" s="790"/>
      <c r="F30" s="790"/>
      <c r="G30" s="790"/>
      <c r="H30" s="790"/>
      <c r="I30" s="790"/>
      <c r="J30" s="790"/>
      <c r="K30" s="790"/>
      <c r="L30" s="790"/>
      <c r="M30" s="89"/>
      <c r="N30" s="225"/>
    </row>
    <row r="31" spans="1:14">
      <c r="A31" s="89"/>
      <c r="B31" s="234"/>
      <c r="C31" s="92"/>
      <c r="D31" s="92"/>
      <c r="E31" s="92"/>
      <c r="F31" s="92"/>
      <c r="G31" s="92"/>
      <c r="H31" s="92"/>
      <c r="I31" s="92"/>
      <c r="J31" s="92"/>
      <c r="K31" s="92"/>
      <c r="L31" s="92"/>
      <c r="M31" s="89"/>
      <c r="N31" s="225"/>
    </row>
    <row r="32" spans="1:14">
      <c r="A32" s="89"/>
      <c r="B32" s="234" t="s">
        <v>273</v>
      </c>
      <c r="C32" s="92"/>
      <c r="D32" s="92"/>
      <c r="E32" s="92"/>
      <c r="F32" s="92"/>
      <c r="G32" s="92"/>
      <c r="H32" s="92"/>
      <c r="I32" s="92"/>
      <c r="J32" s="92"/>
      <c r="K32" s="92"/>
      <c r="L32" s="92"/>
      <c r="M32" s="89"/>
      <c r="N32" s="225"/>
    </row>
    <row r="33" spans="1:14" ht="13.5" customHeight="1">
      <c r="A33" s="89"/>
      <c r="B33" s="311" t="s">
        <v>239</v>
      </c>
      <c r="C33" s="418"/>
      <c r="D33" s="780"/>
      <c r="E33" s="783" t="s">
        <v>274</v>
      </c>
      <c r="F33" s="783"/>
      <c r="G33" s="783"/>
      <c r="H33" s="783"/>
      <c r="I33" s="783"/>
      <c r="J33" s="783"/>
      <c r="K33" s="783"/>
      <c r="L33" s="786"/>
      <c r="M33" s="91"/>
      <c r="N33" s="225"/>
    </row>
    <row r="34" spans="1:14" ht="13.5" customHeight="1">
      <c r="A34" s="89"/>
      <c r="B34" s="313"/>
      <c r="C34" s="791"/>
      <c r="D34" s="781"/>
      <c r="E34" s="784"/>
      <c r="F34" s="784"/>
      <c r="G34" s="784"/>
      <c r="H34" s="784"/>
      <c r="I34" s="784"/>
      <c r="J34" s="784"/>
      <c r="K34" s="784"/>
      <c r="L34" s="787"/>
      <c r="M34" s="91"/>
      <c r="N34" s="225"/>
    </row>
    <row r="35" spans="1:14" ht="13.5" customHeight="1">
      <c r="A35" s="89"/>
      <c r="B35" s="419"/>
      <c r="C35" s="421"/>
      <c r="D35" s="782"/>
      <c r="E35" s="785"/>
      <c r="F35" s="785"/>
      <c r="G35" s="785"/>
      <c r="H35" s="785"/>
      <c r="I35" s="785"/>
      <c r="J35" s="785"/>
      <c r="K35" s="785"/>
      <c r="L35" s="788"/>
      <c r="M35" s="91"/>
      <c r="N35" s="225"/>
    </row>
    <row r="36" spans="1:14" ht="13.5" customHeight="1">
      <c r="A36" s="89"/>
      <c r="B36" s="92"/>
      <c r="C36" s="92"/>
      <c r="D36" s="92"/>
      <c r="E36" s="92"/>
      <c r="F36" s="92"/>
      <c r="G36" s="92"/>
      <c r="H36" s="92"/>
      <c r="I36" s="92"/>
      <c r="J36" s="92"/>
      <c r="K36" s="92"/>
      <c r="L36" s="92"/>
      <c r="M36" s="91"/>
      <c r="N36" s="225"/>
    </row>
    <row r="37" spans="1:14">
      <c r="A37" s="89"/>
      <c r="B37" s="234" t="s">
        <v>275</v>
      </c>
      <c r="C37" s="92"/>
      <c r="D37" s="92"/>
      <c r="E37" s="92"/>
      <c r="F37" s="92"/>
      <c r="G37" s="92"/>
      <c r="H37" s="92"/>
      <c r="I37" s="92"/>
      <c r="J37" s="92"/>
      <c r="K37" s="92"/>
      <c r="L37" s="92"/>
      <c r="M37" s="89"/>
      <c r="N37" s="225"/>
    </row>
    <row r="38" spans="1:14" ht="13.5" customHeight="1">
      <c r="A38" s="89"/>
      <c r="B38" s="311" t="s">
        <v>239</v>
      </c>
      <c r="C38" s="418"/>
      <c r="D38" s="780"/>
      <c r="E38" s="783" t="s">
        <v>240</v>
      </c>
      <c r="F38" s="783"/>
      <c r="G38" s="783"/>
      <c r="H38" s="783"/>
      <c r="I38" s="783"/>
      <c r="J38" s="783"/>
      <c r="K38" s="783"/>
      <c r="L38" s="786"/>
      <c r="M38" s="91"/>
      <c r="N38" s="225"/>
    </row>
    <row r="39" spans="1:14" ht="13.5" customHeight="1">
      <c r="A39" s="89"/>
      <c r="B39" s="313"/>
      <c r="C39" s="791"/>
      <c r="D39" s="781"/>
      <c r="E39" s="784"/>
      <c r="F39" s="784"/>
      <c r="G39" s="784"/>
      <c r="H39" s="784"/>
      <c r="I39" s="784"/>
      <c r="J39" s="784"/>
      <c r="K39" s="784"/>
      <c r="L39" s="787"/>
      <c r="M39" s="91"/>
      <c r="N39" s="225"/>
    </row>
    <row r="40" spans="1:14" ht="13.5" customHeight="1">
      <c r="A40" s="89"/>
      <c r="B40" s="419"/>
      <c r="C40" s="421"/>
      <c r="D40" s="782"/>
      <c r="E40" s="785"/>
      <c r="F40" s="785"/>
      <c r="G40" s="785"/>
      <c r="H40" s="785"/>
      <c r="I40" s="785"/>
      <c r="J40" s="785"/>
      <c r="K40" s="785"/>
      <c r="L40" s="788"/>
      <c r="M40" s="91"/>
      <c r="N40" s="225"/>
    </row>
    <row r="41" spans="1:14" ht="13.5" customHeight="1">
      <c r="A41" s="89"/>
      <c r="B41" s="92"/>
      <c r="C41" s="92"/>
      <c r="D41" s="92"/>
      <c r="E41" s="92"/>
      <c r="F41" s="92"/>
      <c r="G41" s="92"/>
      <c r="H41" s="92"/>
      <c r="I41" s="92"/>
      <c r="J41" s="92"/>
      <c r="K41" s="92"/>
      <c r="L41" s="92"/>
      <c r="M41" s="91"/>
      <c r="N41" s="225"/>
    </row>
    <row r="42" spans="1:14">
      <c r="A42" s="89"/>
      <c r="B42" s="234" t="s">
        <v>276</v>
      </c>
      <c r="C42" s="92"/>
      <c r="D42" s="92"/>
      <c r="E42" s="92"/>
      <c r="F42" s="92"/>
      <c r="G42" s="92"/>
      <c r="H42" s="92"/>
      <c r="I42" s="92"/>
      <c r="J42" s="92"/>
      <c r="K42" s="92"/>
      <c r="L42" s="92"/>
      <c r="M42" s="89"/>
      <c r="N42" s="225"/>
    </row>
    <row r="43" spans="1:14" ht="13.5" customHeight="1">
      <c r="A43" s="89"/>
      <c r="B43" s="311" t="s">
        <v>239</v>
      </c>
      <c r="C43" s="418"/>
      <c r="D43" s="780"/>
      <c r="E43" s="783" t="s">
        <v>240</v>
      </c>
      <c r="F43" s="783"/>
      <c r="G43" s="783"/>
      <c r="H43" s="783"/>
      <c r="I43" s="783"/>
      <c r="J43" s="783"/>
      <c r="K43" s="783"/>
      <c r="L43" s="786"/>
      <c r="M43" s="91"/>
      <c r="N43" s="225"/>
    </row>
    <row r="44" spans="1:14" ht="13.5" customHeight="1">
      <c r="A44" s="89"/>
      <c r="B44" s="313"/>
      <c r="C44" s="791"/>
      <c r="D44" s="781"/>
      <c r="E44" s="784"/>
      <c r="F44" s="784"/>
      <c r="G44" s="784"/>
      <c r="H44" s="784"/>
      <c r="I44" s="784"/>
      <c r="J44" s="784"/>
      <c r="K44" s="784"/>
      <c r="L44" s="787"/>
      <c r="M44" s="91"/>
      <c r="N44" s="225"/>
    </row>
    <row r="45" spans="1:14" ht="13.5" customHeight="1">
      <c r="A45" s="89"/>
      <c r="B45" s="419"/>
      <c r="C45" s="421"/>
      <c r="D45" s="782"/>
      <c r="E45" s="785"/>
      <c r="F45" s="785"/>
      <c r="G45" s="785"/>
      <c r="H45" s="785"/>
      <c r="I45" s="785"/>
      <c r="J45" s="785"/>
      <c r="K45" s="785"/>
      <c r="L45" s="788"/>
      <c r="M45" s="91"/>
      <c r="N45" s="225"/>
    </row>
    <row r="46" spans="1:14" ht="13.5" customHeight="1">
      <c r="A46" s="89"/>
      <c r="B46" s="92"/>
      <c r="C46" s="92"/>
      <c r="D46" s="92"/>
      <c r="E46" s="92"/>
      <c r="F46" s="92"/>
      <c r="G46" s="92"/>
      <c r="H46" s="92"/>
      <c r="I46" s="92"/>
      <c r="J46" s="92"/>
      <c r="K46" s="92"/>
      <c r="L46" s="92"/>
      <c r="M46" s="91"/>
      <c r="N46" s="225"/>
    </row>
    <row r="47" spans="1:14">
      <c r="A47" s="89"/>
      <c r="B47" s="234" t="s">
        <v>277</v>
      </c>
      <c r="C47" s="92"/>
      <c r="D47" s="92"/>
      <c r="E47" s="92"/>
      <c r="F47" s="92"/>
      <c r="G47" s="92"/>
      <c r="H47" s="92"/>
      <c r="I47" s="92"/>
      <c r="J47" s="92"/>
      <c r="K47" s="92"/>
      <c r="L47" s="92"/>
      <c r="M47" s="89"/>
      <c r="N47" s="225"/>
    </row>
    <row r="48" spans="1:14" ht="13.5" customHeight="1">
      <c r="A48" s="89"/>
      <c r="B48" s="311" t="s">
        <v>239</v>
      </c>
      <c r="C48" s="418"/>
      <c r="D48" s="780"/>
      <c r="E48" s="783" t="s">
        <v>240</v>
      </c>
      <c r="F48" s="783"/>
      <c r="G48" s="783"/>
      <c r="H48" s="783"/>
      <c r="I48" s="783"/>
      <c r="J48" s="783"/>
      <c r="K48" s="783"/>
      <c r="L48" s="786"/>
      <c r="M48" s="91"/>
      <c r="N48" s="225"/>
    </row>
    <row r="49" spans="1:14" ht="13.5" customHeight="1">
      <c r="A49" s="89"/>
      <c r="B49" s="313"/>
      <c r="C49" s="791"/>
      <c r="D49" s="781"/>
      <c r="E49" s="784"/>
      <c r="F49" s="784"/>
      <c r="G49" s="784"/>
      <c r="H49" s="784"/>
      <c r="I49" s="784"/>
      <c r="J49" s="784"/>
      <c r="K49" s="784"/>
      <c r="L49" s="787"/>
      <c r="M49" s="91"/>
      <c r="N49" s="225"/>
    </row>
    <row r="50" spans="1:14" ht="13.5" customHeight="1">
      <c r="A50" s="89"/>
      <c r="B50" s="419"/>
      <c r="C50" s="421"/>
      <c r="D50" s="782"/>
      <c r="E50" s="785"/>
      <c r="F50" s="785"/>
      <c r="G50" s="785"/>
      <c r="H50" s="785"/>
      <c r="I50" s="785"/>
      <c r="J50" s="785"/>
      <c r="K50" s="785"/>
      <c r="L50" s="788"/>
      <c r="M50" s="91"/>
      <c r="N50" s="225"/>
    </row>
    <row r="51" spans="1:14" ht="13.5" customHeight="1">
      <c r="A51" s="89"/>
      <c r="B51" s="92"/>
      <c r="C51" s="92"/>
      <c r="D51" s="92"/>
      <c r="E51" s="92"/>
      <c r="F51" s="92"/>
      <c r="G51" s="92"/>
      <c r="H51" s="92"/>
      <c r="I51" s="92"/>
      <c r="J51" s="92"/>
      <c r="K51" s="92"/>
      <c r="L51" s="92"/>
      <c r="M51" s="91"/>
      <c r="N51" s="225"/>
    </row>
    <row r="52" spans="1:14">
      <c r="A52" s="89"/>
      <c r="B52" s="234" t="s">
        <v>278</v>
      </c>
      <c r="C52" s="92"/>
      <c r="D52" s="92"/>
      <c r="E52" s="92"/>
      <c r="F52" s="92"/>
      <c r="G52" s="92"/>
      <c r="H52" s="92"/>
      <c r="I52" s="92"/>
      <c r="J52" s="92"/>
      <c r="K52" s="92"/>
      <c r="L52" s="92"/>
      <c r="M52" s="89"/>
      <c r="N52" s="225"/>
    </row>
    <row r="53" spans="1:14" ht="13.5" customHeight="1">
      <c r="A53" s="89"/>
      <c r="B53" s="311" t="s">
        <v>239</v>
      </c>
      <c r="C53" s="418"/>
      <c r="D53" s="780"/>
      <c r="E53" s="783" t="s">
        <v>240</v>
      </c>
      <c r="F53" s="783"/>
      <c r="G53" s="783"/>
      <c r="H53" s="783"/>
      <c r="I53" s="783"/>
      <c r="J53" s="783"/>
      <c r="K53" s="783"/>
      <c r="L53" s="786"/>
      <c r="M53" s="91"/>
      <c r="N53" s="225"/>
    </row>
    <row r="54" spans="1:14" ht="13.5" customHeight="1">
      <c r="A54" s="89"/>
      <c r="B54" s="313"/>
      <c r="C54" s="791"/>
      <c r="D54" s="781"/>
      <c r="E54" s="784"/>
      <c r="F54" s="784"/>
      <c r="G54" s="784"/>
      <c r="H54" s="784"/>
      <c r="I54" s="784"/>
      <c r="J54" s="784"/>
      <c r="K54" s="784"/>
      <c r="L54" s="787"/>
      <c r="M54" s="91"/>
      <c r="N54" s="225"/>
    </row>
    <row r="55" spans="1:14" ht="13.5" customHeight="1">
      <c r="A55" s="89"/>
      <c r="B55" s="419"/>
      <c r="C55" s="421"/>
      <c r="D55" s="782"/>
      <c r="E55" s="785"/>
      <c r="F55" s="785"/>
      <c r="G55" s="785"/>
      <c r="H55" s="785"/>
      <c r="I55" s="785"/>
      <c r="J55" s="785"/>
      <c r="K55" s="785"/>
      <c r="L55" s="788"/>
      <c r="M55" s="91"/>
      <c r="N55" s="225"/>
    </row>
    <row r="56" spans="1:14" ht="13.5" customHeight="1">
      <c r="A56" s="89"/>
      <c r="B56" s="253"/>
      <c r="C56" s="253"/>
      <c r="D56" s="254"/>
      <c r="E56" s="255"/>
      <c r="F56" s="255"/>
      <c r="G56" s="255"/>
      <c r="H56" s="255"/>
      <c r="I56" s="255"/>
      <c r="J56" s="255"/>
      <c r="K56" s="255"/>
      <c r="L56" s="255"/>
      <c r="M56" s="91"/>
      <c r="N56" s="225"/>
    </row>
    <row r="57" spans="1:14" ht="13.5" customHeight="1">
      <c r="A57" s="89"/>
      <c r="B57" s="234" t="s">
        <v>279</v>
      </c>
      <c r="C57" s="92"/>
      <c r="D57" s="92"/>
      <c r="E57" s="92"/>
      <c r="F57" s="92"/>
      <c r="G57" s="92"/>
      <c r="H57" s="92"/>
      <c r="I57" s="92"/>
      <c r="J57" s="92"/>
      <c r="K57" s="92"/>
      <c r="L57" s="92"/>
      <c r="M57" s="91"/>
      <c r="N57" s="225"/>
    </row>
    <row r="58" spans="1:14" ht="13.5" customHeight="1">
      <c r="A58" s="89"/>
      <c r="B58" s="311" t="s">
        <v>242</v>
      </c>
      <c r="C58" s="418"/>
      <c r="D58" s="780"/>
      <c r="E58" s="792" t="s">
        <v>240</v>
      </c>
      <c r="F58" s="783"/>
      <c r="G58" s="783"/>
      <c r="H58" s="783"/>
      <c r="I58" s="783"/>
      <c r="J58" s="783"/>
      <c r="K58" s="783"/>
      <c r="L58" s="786"/>
      <c r="M58" s="91"/>
      <c r="N58" s="225"/>
    </row>
    <row r="59" spans="1:14" ht="13.5" customHeight="1">
      <c r="A59" s="89"/>
      <c r="B59" s="313"/>
      <c r="C59" s="791"/>
      <c r="D59" s="781"/>
      <c r="E59" s="784"/>
      <c r="F59" s="784"/>
      <c r="G59" s="784"/>
      <c r="H59" s="784"/>
      <c r="I59" s="784"/>
      <c r="J59" s="784"/>
      <c r="K59" s="784"/>
      <c r="L59" s="787"/>
      <c r="M59" s="91"/>
      <c r="N59" s="225"/>
    </row>
    <row r="60" spans="1:14" ht="13.5" customHeight="1">
      <c r="A60" s="89"/>
      <c r="B60" s="419"/>
      <c r="C60" s="421"/>
      <c r="D60" s="782"/>
      <c r="E60" s="785"/>
      <c r="F60" s="785"/>
      <c r="G60" s="785"/>
      <c r="H60" s="785"/>
      <c r="I60" s="785"/>
      <c r="J60" s="785"/>
      <c r="K60" s="785"/>
      <c r="L60" s="788"/>
      <c r="M60" s="91"/>
      <c r="N60" s="225"/>
    </row>
    <row r="61" spans="1:14" ht="13.5" customHeight="1">
      <c r="A61" s="89"/>
      <c r="B61" s="256"/>
      <c r="C61" s="256"/>
      <c r="D61" s="257"/>
      <c r="E61" s="257"/>
      <c r="F61" s="257"/>
      <c r="G61" s="257"/>
      <c r="H61" s="257"/>
      <c r="I61" s="257"/>
      <c r="J61" s="257"/>
      <c r="K61" s="257"/>
      <c r="L61" s="257"/>
      <c r="M61" s="91"/>
      <c r="N61" s="225"/>
    </row>
    <row r="62" spans="1:14" ht="13.5" customHeight="1">
      <c r="A62" s="89"/>
      <c r="B62" s="92"/>
      <c r="C62" s="92"/>
      <c r="D62" s="92"/>
      <c r="E62" s="92"/>
      <c r="F62" s="92"/>
      <c r="G62" s="92"/>
      <c r="H62" s="92"/>
      <c r="I62" s="92"/>
      <c r="J62" s="92"/>
      <c r="K62" s="92"/>
      <c r="L62" s="92"/>
      <c r="M62" s="91"/>
      <c r="N62" s="225"/>
    </row>
    <row r="63" spans="1:14" ht="13.5" customHeight="1">
      <c r="A63" s="89"/>
      <c r="B63" s="790" t="s">
        <v>280</v>
      </c>
      <c r="C63" s="790"/>
      <c r="D63" s="790"/>
      <c r="E63" s="790"/>
      <c r="F63" s="790"/>
      <c r="G63" s="790"/>
      <c r="H63" s="790"/>
      <c r="I63" s="790"/>
      <c r="J63" s="790"/>
      <c r="K63" s="790"/>
      <c r="L63" s="790"/>
      <c r="M63" s="91"/>
      <c r="N63" s="225"/>
    </row>
    <row r="64" spans="1:14" ht="13.5" customHeight="1">
      <c r="A64" s="89"/>
      <c r="B64" s="252"/>
      <c r="C64" s="92"/>
      <c r="D64" s="92"/>
      <c r="E64" s="92"/>
      <c r="F64" s="92"/>
      <c r="G64" s="92"/>
      <c r="H64" s="92"/>
      <c r="I64" s="92"/>
      <c r="J64" s="92"/>
      <c r="K64" s="92"/>
      <c r="L64" s="92"/>
      <c r="M64" s="91"/>
      <c r="N64" s="225"/>
    </row>
    <row r="65" spans="1:14" ht="13.5" customHeight="1">
      <c r="A65" s="89"/>
      <c r="B65" s="234" t="s">
        <v>281</v>
      </c>
      <c r="C65" s="92"/>
      <c r="D65" s="92"/>
      <c r="E65" s="92"/>
      <c r="F65" s="92"/>
      <c r="G65" s="92"/>
      <c r="H65" s="92"/>
      <c r="I65" s="92"/>
      <c r="J65" s="92"/>
      <c r="K65" s="92"/>
      <c r="L65" s="92"/>
      <c r="M65" s="91"/>
      <c r="N65" s="225"/>
    </row>
    <row r="66" spans="1:14" ht="13.5" customHeight="1">
      <c r="A66" s="89"/>
      <c r="B66" s="774" t="s">
        <v>241</v>
      </c>
      <c r="C66" s="775"/>
      <c r="D66" s="780"/>
      <c r="E66" s="783" t="s">
        <v>240</v>
      </c>
      <c r="F66" s="783"/>
      <c r="G66" s="783"/>
      <c r="H66" s="783"/>
      <c r="I66" s="783"/>
      <c r="J66" s="783"/>
      <c r="K66" s="783"/>
      <c r="L66" s="786"/>
      <c r="M66" s="94"/>
      <c r="N66" s="225"/>
    </row>
    <row r="67" spans="1:14" ht="13.5" customHeight="1">
      <c r="A67" s="89"/>
      <c r="B67" s="776"/>
      <c r="C67" s="777"/>
      <c r="D67" s="781"/>
      <c r="E67" s="784"/>
      <c r="F67" s="784"/>
      <c r="G67" s="784"/>
      <c r="H67" s="784"/>
      <c r="I67" s="784"/>
      <c r="J67" s="784"/>
      <c r="K67" s="784"/>
      <c r="L67" s="787"/>
      <c r="M67" s="94"/>
      <c r="N67" s="225"/>
    </row>
    <row r="68" spans="1:14" ht="13.5" customHeight="1">
      <c r="A68" s="89"/>
      <c r="B68" s="778"/>
      <c r="C68" s="779"/>
      <c r="D68" s="782"/>
      <c r="E68" s="785"/>
      <c r="F68" s="785"/>
      <c r="G68" s="785"/>
      <c r="H68" s="785"/>
      <c r="I68" s="785"/>
      <c r="J68" s="785"/>
      <c r="K68" s="785"/>
      <c r="L68" s="788"/>
      <c r="M68" s="89"/>
      <c r="N68" s="225"/>
    </row>
    <row r="69" spans="1:14" ht="14.25">
      <c r="A69" s="94"/>
      <c r="B69" s="95"/>
      <c r="C69" s="96"/>
      <c r="D69" s="94"/>
      <c r="E69" s="89"/>
      <c r="F69" s="89"/>
      <c r="G69" s="89"/>
      <c r="H69" s="89"/>
      <c r="I69" s="89"/>
      <c r="J69" s="89"/>
      <c r="K69" s="89"/>
      <c r="L69" s="89"/>
      <c r="M69" s="89"/>
      <c r="N69" s="225"/>
    </row>
    <row r="70" spans="1:14" ht="14.25">
      <c r="A70" s="94"/>
      <c r="B70" s="234" t="s">
        <v>282</v>
      </c>
      <c r="C70" s="96"/>
      <c r="D70" s="94"/>
      <c r="E70" s="89"/>
      <c r="F70" s="89"/>
      <c r="G70" s="89"/>
      <c r="H70" s="89"/>
      <c r="I70" s="89"/>
      <c r="J70" s="89"/>
      <c r="K70" s="89"/>
      <c r="L70" s="89"/>
      <c r="M70" s="89"/>
      <c r="N70" s="225"/>
    </row>
    <row r="71" spans="1:14" ht="14.25">
      <c r="A71" s="94"/>
      <c r="B71" s="234" t="s">
        <v>283</v>
      </c>
      <c r="C71" s="96"/>
      <c r="D71" s="94"/>
      <c r="E71" s="89"/>
      <c r="F71" s="89"/>
      <c r="G71" s="89"/>
      <c r="H71" s="89"/>
      <c r="I71" s="89"/>
      <c r="J71" s="89"/>
      <c r="K71" s="89"/>
      <c r="L71" s="89"/>
      <c r="M71" s="89"/>
      <c r="N71" s="225"/>
    </row>
    <row r="72" spans="1:14">
      <c r="A72" s="94"/>
      <c r="B72" s="774" t="s">
        <v>241</v>
      </c>
      <c r="C72" s="775"/>
      <c r="D72" s="780"/>
      <c r="E72" s="783" t="s">
        <v>240</v>
      </c>
      <c r="F72" s="783"/>
      <c r="G72" s="783"/>
      <c r="H72" s="783"/>
      <c r="I72" s="783"/>
      <c r="J72" s="783"/>
      <c r="K72" s="783"/>
      <c r="L72" s="786"/>
      <c r="M72" s="89"/>
      <c r="N72" s="225"/>
    </row>
    <row r="73" spans="1:14">
      <c r="A73" s="94"/>
      <c r="B73" s="776"/>
      <c r="C73" s="777"/>
      <c r="D73" s="781"/>
      <c r="E73" s="784"/>
      <c r="F73" s="784"/>
      <c r="G73" s="784"/>
      <c r="H73" s="784"/>
      <c r="I73" s="784"/>
      <c r="J73" s="784"/>
      <c r="K73" s="784"/>
      <c r="L73" s="787"/>
      <c r="M73" s="89"/>
      <c r="N73" s="225"/>
    </row>
    <row r="74" spans="1:14">
      <c r="A74" s="94"/>
      <c r="B74" s="778"/>
      <c r="C74" s="779"/>
      <c r="D74" s="782"/>
      <c r="E74" s="785"/>
      <c r="F74" s="785"/>
      <c r="G74" s="785"/>
      <c r="H74" s="785"/>
      <c r="I74" s="785"/>
      <c r="J74" s="785"/>
      <c r="K74" s="785"/>
      <c r="L74" s="788"/>
      <c r="M74" s="89"/>
      <c r="N74" s="225"/>
    </row>
    <row r="75" spans="1:14">
      <c r="A75" s="94"/>
      <c r="B75" s="258"/>
      <c r="C75" s="258"/>
      <c r="D75" s="257"/>
      <c r="E75" s="257"/>
      <c r="F75" s="257"/>
      <c r="G75" s="257"/>
      <c r="H75" s="257"/>
      <c r="I75" s="257"/>
      <c r="J75" s="257"/>
      <c r="K75" s="257"/>
      <c r="L75" s="257"/>
      <c r="M75" s="89"/>
      <c r="N75" s="225"/>
    </row>
    <row r="76" spans="1:14">
      <c r="A76" s="94"/>
      <c r="B76" s="258"/>
      <c r="C76" s="258"/>
      <c r="D76" s="257"/>
      <c r="E76" s="257"/>
      <c r="F76" s="257"/>
      <c r="G76" s="257"/>
      <c r="H76" s="257"/>
      <c r="I76" s="257"/>
      <c r="J76" s="257"/>
      <c r="K76" s="257"/>
      <c r="L76" s="257"/>
      <c r="M76" s="89"/>
      <c r="N76" s="225"/>
    </row>
    <row r="77" spans="1:14" ht="14.25">
      <c r="A77" s="94"/>
      <c r="B77" s="790" t="s">
        <v>301</v>
      </c>
      <c r="C77" s="790"/>
      <c r="D77" s="790"/>
      <c r="E77" s="790"/>
      <c r="F77" s="790"/>
      <c r="G77" s="790"/>
      <c r="H77" s="790"/>
      <c r="I77" s="790"/>
      <c r="J77" s="790"/>
      <c r="K77" s="790"/>
      <c r="L77" s="790"/>
      <c r="M77" s="89"/>
      <c r="N77" s="225"/>
    </row>
    <row r="78" spans="1:14">
      <c r="A78" s="89"/>
      <c r="B78" s="259"/>
      <c r="C78" s="92"/>
      <c r="D78" s="92"/>
      <c r="E78" s="92"/>
      <c r="F78" s="92"/>
      <c r="G78" s="92"/>
      <c r="H78" s="92"/>
      <c r="I78" s="92"/>
      <c r="J78" s="92"/>
      <c r="K78" s="92"/>
      <c r="L78" s="92"/>
      <c r="M78" s="89"/>
      <c r="N78" s="225"/>
    </row>
    <row r="79" spans="1:14" ht="13.5" customHeight="1">
      <c r="A79" s="89"/>
      <c r="B79" s="311" t="s">
        <v>239</v>
      </c>
      <c r="C79" s="418"/>
      <c r="D79" s="780"/>
      <c r="E79" s="783" t="s">
        <v>240</v>
      </c>
      <c r="F79" s="783"/>
      <c r="G79" s="783"/>
      <c r="H79" s="783"/>
      <c r="I79" s="783"/>
      <c r="J79" s="783"/>
      <c r="K79" s="783"/>
      <c r="L79" s="786"/>
      <c r="M79" s="91"/>
      <c r="N79" s="225"/>
    </row>
    <row r="80" spans="1:14" ht="13.5" customHeight="1">
      <c r="A80" s="89"/>
      <c r="B80" s="313"/>
      <c r="C80" s="791"/>
      <c r="D80" s="781"/>
      <c r="E80" s="784"/>
      <c r="F80" s="784"/>
      <c r="G80" s="784"/>
      <c r="H80" s="784"/>
      <c r="I80" s="784"/>
      <c r="J80" s="784"/>
      <c r="K80" s="784"/>
      <c r="L80" s="787"/>
      <c r="M80" s="91"/>
      <c r="N80" s="225"/>
    </row>
    <row r="81" spans="1:14" ht="13.5" customHeight="1">
      <c r="A81" s="89"/>
      <c r="B81" s="419"/>
      <c r="C81" s="421"/>
      <c r="D81" s="782"/>
      <c r="E81" s="785"/>
      <c r="F81" s="785"/>
      <c r="G81" s="785"/>
      <c r="H81" s="785"/>
      <c r="I81" s="785"/>
      <c r="J81" s="785"/>
      <c r="K81" s="785"/>
      <c r="L81" s="788"/>
      <c r="M81" s="91"/>
      <c r="N81" s="225"/>
    </row>
    <row r="82" spans="1:14" ht="13.5" customHeight="1">
      <c r="A82" s="89"/>
      <c r="B82" s="92"/>
      <c r="C82" s="92"/>
      <c r="D82" s="92"/>
      <c r="E82" s="92"/>
      <c r="F82" s="92"/>
      <c r="G82" s="92"/>
      <c r="H82" s="92"/>
      <c r="I82" s="92"/>
      <c r="J82" s="92"/>
      <c r="K82" s="92"/>
      <c r="L82" s="92"/>
      <c r="M82" s="91"/>
      <c r="N82" s="225"/>
    </row>
    <row r="83" spans="1:14" ht="14.25">
      <c r="A83" s="94"/>
      <c r="B83" s="141" t="s">
        <v>1</v>
      </c>
      <c r="C83" s="94"/>
      <c r="D83" s="94"/>
      <c r="E83" s="94"/>
      <c r="F83" s="94"/>
      <c r="G83" s="94"/>
      <c r="H83" s="94"/>
      <c r="I83" s="94"/>
      <c r="J83" s="94"/>
      <c r="K83" s="94"/>
      <c r="L83" s="94"/>
      <c r="M83" s="94"/>
      <c r="N83" s="225"/>
    </row>
    <row r="84" spans="1:14">
      <c r="A84" s="89"/>
      <c r="B84" s="89"/>
      <c r="C84" s="89"/>
      <c r="D84" s="89"/>
      <c r="E84" s="89"/>
      <c r="F84" s="89"/>
      <c r="G84" s="89"/>
      <c r="H84" s="89"/>
      <c r="I84" s="89"/>
      <c r="J84" s="89"/>
      <c r="K84" s="89"/>
      <c r="L84" s="89"/>
      <c r="M84" s="89"/>
      <c r="N84" s="225"/>
    </row>
    <row r="85" spans="1:14">
      <c r="A85" s="89"/>
      <c r="B85" s="89"/>
      <c r="C85" s="89"/>
      <c r="D85" s="89"/>
      <c r="E85" s="89"/>
      <c r="F85" s="89"/>
      <c r="G85" s="89"/>
      <c r="H85" s="89"/>
      <c r="I85" s="89"/>
      <c r="J85" s="89"/>
      <c r="K85" s="89"/>
      <c r="L85" s="89"/>
      <c r="M85" s="89"/>
      <c r="N85" s="225"/>
    </row>
    <row r="86" spans="1:14" ht="18.75">
      <c r="A86" s="789" t="s">
        <v>0</v>
      </c>
      <c r="B86" s="789"/>
      <c r="C86" s="789"/>
      <c r="D86" s="789"/>
      <c r="E86" s="789"/>
      <c r="F86" s="789"/>
      <c r="G86" s="789"/>
      <c r="H86" s="789"/>
      <c r="I86" s="789"/>
      <c r="J86" s="789"/>
      <c r="K86" s="789"/>
      <c r="L86" s="789"/>
      <c r="M86" s="789"/>
      <c r="N86" s="789"/>
    </row>
  </sheetData>
  <sheetProtection sheet="1" selectLockedCells="1"/>
  <mergeCells count="70">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3:E23"/>
    <mergeCell ref="F23:L23"/>
    <mergeCell ref="D24:E24"/>
    <mergeCell ref="F24:L24"/>
    <mergeCell ref="B30:L30"/>
    <mergeCell ref="D20:E20"/>
    <mergeCell ref="F20:L20"/>
    <mergeCell ref="D21:E21"/>
    <mergeCell ref="F21:L21"/>
    <mergeCell ref="D22:E22"/>
    <mergeCell ref="F22:L22"/>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B53:C55"/>
    <mergeCell ref="D53:D55"/>
    <mergeCell ref="E53:K55"/>
    <mergeCell ref="L53:L55"/>
    <mergeCell ref="B63:L63"/>
    <mergeCell ref="B58:C60"/>
    <mergeCell ref="D58:D60"/>
    <mergeCell ref="E58:K60"/>
    <mergeCell ref="L58:L6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s>
  <phoneticPr fontId="10"/>
  <conditionalFormatting sqref="D11:L11">
    <cfRule type="expression" dxfId="111" priority="16">
      <formula>$D$10="○"</formula>
    </cfRule>
  </conditionalFormatting>
  <conditionalFormatting sqref="D10:L10">
    <cfRule type="expression" dxfId="110" priority="15">
      <formula>$D$11="○"</formula>
    </cfRule>
  </conditionalFormatting>
  <conditionalFormatting sqref="E61:K61">
    <cfRule type="cellIs" dxfId="109" priority="14" operator="between">
      <formula>43586</formula>
      <formula>43830</formula>
    </cfRule>
  </conditionalFormatting>
  <conditionalFormatting sqref="D61:L61">
    <cfRule type="expression" dxfId="108" priority="13">
      <formula>#REF!="○"</formula>
    </cfRule>
  </conditionalFormatting>
  <conditionalFormatting sqref="D14:L14 D21:L21 D24:L24">
    <cfRule type="expression" dxfId="107" priority="12">
      <formula>$D$11="○"</formula>
    </cfRule>
  </conditionalFormatting>
  <conditionalFormatting sqref="D15:L20">
    <cfRule type="expression" dxfId="106" priority="11">
      <formula>$D$14="○"</formula>
    </cfRule>
  </conditionalFormatting>
  <conditionalFormatting sqref="D22:L23">
    <cfRule type="expression" dxfId="105" priority="10">
      <formula>$D$21="○"</formula>
    </cfRule>
  </conditionalFormatting>
  <conditionalFormatting sqref="D33:L35">
    <cfRule type="expression" dxfId="104" priority="9">
      <formula>$D$15="○"</formula>
    </cfRule>
  </conditionalFormatting>
  <conditionalFormatting sqref="D38:L40">
    <cfRule type="expression" dxfId="103" priority="8">
      <formula>$D$16="○"</formula>
    </cfRule>
  </conditionalFormatting>
  <conditionalFormatting sqref="D43:L45">
    <cfRule type="expression" dxfId="102" priority="7">
      <formula>$D$17="○"</formula>
    </cfRule>
  </conditionalFormatting>
  <conditionalFormatting sqref="D48:L50">
    <cfRule type="expression" dxfId="101" priority="6">
      <formula>$D$18="○"</formula>
    </cfRule>
  </conditionalFormatting>
  <conditionalFormatting sqref="D53:L55">
    <cfRule type="expression" dxfId="100" priority="5">
      <formula>$D$19="○"</formula>
    </cfRule>
  </conditionalFormatting>
  <conditionalFormatting sqref="D58:L60">
    <cfRule type="expression" dxfId="99" priority="4">
      <formula>$D$20="○"</formula>
    </cfRule>
  </conditionalFormatting>
  <conditionalFormatting sqref="D66:L68">
    <cfRule type="expression" dxfId="98" priority="3">
      <formula>$D$22="○"</formula>
    </cfRule>
  </conditionalFormatting>
  <conditionalFormatting sqref="D72:L74">
    <cfRule type="expression" dxfId="97" priority="2">
      <formula>$D$23="○"</formula>
    </cfRule>
  </conditionalFormatting>
  <conditionalFormatting sqref="D79:L81">
    <cfRule type="expression" dxfId="96" priority="1">
      <formula>$D$24="○"</formula>
    </cfRule>
  </conditionalFormatting>
  <dataValidations count="1">
    <dataValidation type="list" allowBlank="1" showInputMessage="1" showErrorMessage="1" sqref="E21 D15:D24 E24 E15:E19 D10:E11 D14:E14" xr:uid="{04DC3049-4056-43D3-A915-88AC3968E4F7}">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83" customWidth="1"/>
    <col min="14" max="14" width="2.5" style="183" customWidth="1"/>
    <col min="15" max="16384" width="9" style="183"/>
  </cols>
  <sheetData>
    <row r="1" spans="1:33" ht="25.5">
      <c r="A1" s="99"/>
      <c r="B1" s="99"/>
      <c r="C1" s="99"/>
      <c r="D1" s="99"/>
      <c r="E1" s="99"/>
      <c r="F1" s="99"/>
      <c r="G1" s="99"/>
      <c r="H1" s="99"/>
      <c r="I1" s="99"/>
      <c r="J1" s="100"/>
      <c r="K1" s="452" t="s">
        <v>257</v>
      </c>
      <c r="L1" s="452"/>
      <c r="M1" s="452"/>
      <c r="N1" s="112"/>
      <c r="AA1" s="184"/>
      <c r="AB1" s="184"/>
      <c r="AC1" s="184"/>
      <c r="AD1" s="184"/>
      <c r="AE1" s="184"/>
      <c r="AF1" s="184"/>
      <c r="AG1" s="184"/>
    </row>
    <row r="2" spans="1:33" ht="13.5" customHeight="1">
      <c r="A2" s="99"/>
      <c r="B2" s="99"/>
      <c r="C2" s="99"/>
      <c r="D2" s="99"/>
      <c r="E2" s="99"/>
      <c r="F2" s="99"/>
      <c r="G2" s="99"/>
      <c r="H2" s="99"/>
      <c r="I2" s="99"/>
      <c r="J2" s="99"/>
      <c r="K2" s="865" t="s">
        <v>123</v>
      </c>
      <c r="L2" s="865"/>
      <c r="M2" s="865"/>
      <c r="N2" s="112"/>
    </row>
    <row r="3" spans="1:33" ht="13.5" customHeight="1">
      <c r="A3" s="99"/>
      <c r="B3" s="99"/>
      <c r="C3" s="99"/>
      <c r="D3" s="99"/>
      <c r="E3" s="99"/>
      <c r="F3" s="99"/>
      <c r="G3" s="99"/>
      <c r="H3" s="99"/>
      <c r="I3" s="99"/>
      <c r="J3" s="99"/>
      <c r="K3" s="865"/>
      <c r="L3" s="865"/>
      <c r="M3" s="865"/>
      <c r="N3" s="112"/>
    </row>
    <row r="4" spans="1:33" ht="13.5" customHeight="1">
      <c r="A4" s="99"/>
      <c r="B4" s="99"/>
      <c r="C4" s="99"/>
      <c r="D4" s="99"/>
      <c r="E4" s="99"/>
      <c r="F4" s="99"/>
      <c r="G4" s="99"/>
      <c r="H4" s="99"/>
      <c r="I4" s="99"/>
      <c r="J4" s="99"/>
      <c r="K4" s="865"/>
      <c r="L4" s="865"/>
      <c r="M4" s="865"/>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7.25">
      <c r="A8" s="866" t="s">
        <v>124</v>
      </c>
      <c r="B8" s="866"/>
      <c r="C8" s="866"/>
      <c r="D8" s="866"/>
      <c r="E8" s="866"/>
      <c r="F8" s="866"/>
      <c r="G8" s="866"/>
      <c r="H8" s="866"/>
      <c r="I8" s="866"/>
      <c r="J8" s="866"/>
      <c r="K8" s="866"/>
      <c r="L8" s="866"/>
      <c r="M8" s="866"/>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67" t="s">
        <v>285</v>
      </c>
      <c r="C11" s="868"/>
      <c r="D11" s="873"/>
      <c r="E11" s="874"/>
      <c r="F11" s="879" t="s">
        <v>125</v>
      </c>
      <c r="G11" s="879"/>
      <c r="H11" s="879"/>
      <c r="I11" s="879"/>
      <c r="J11" s="879"/>
      <c r="K11" s="879"/>
      <c r="L11" s="880"/>
      <c r="M11" s="91"/>
      <c r="N11" s="112"/>
    </row>
    <row r="12" spans="1:33">
      <c r="A12" s="99"/>
      <c r="B12" s="869"/>
      <c r="C12" s="870"/>
      <c r="D12" s="875"/>
      <c r="E12" s="876"/>
      <c r="F12" s="881"/>
      <c r="G12" s="881"/>
      <c r="H12" s="881"/>
      <c r="I12" s="881"/>
      <c r="J12" s="881"/>
      <c r="K12" s="881"/>
      <c r="L12" s="882"/>
      <c r="M12" s="102"/>
      <c r="N12" s="185"/>
    </row>
    <row r="13" spans="1:33">
      <c r="A13" s="99"/>
      <c r="B13" s="869"/>
      <c r="C13" s="870"/>
      <c r="D13" s="877"/>
      <c r="E13" s="878"/>
      <c r="F13" s="883"/>
      <c r="G13" s="883"/>
      <c r="H13" s="883"/>
      <c r="I13" s="883"/>
      <c r="J13" s="883"/>
      <c r="K13" s="883"/>
      <c r="L13" s="884"/>
      <c r="M13" s="102"/>
      <c r="N13" s="112"/>
    </row>
    <row r="14" spans="1:33">
      <c r="A14" s="99"/>
      <c r="B14" s="869"/>
      <c r="C14" s="870"/>
      <c r="D14" s="873"/>
      <c r="E14" s="874"/>
      <c r="F14" s="885" t="s">
        <v>122</v>
      </c>
      <c r="G14" s="885"/>
      <c r="H14" s="885"/>
      <c r="I14" s="885"/>
      <c r="J14" s="885"/>
      <c r="K14" s="885"/>
      <c r="L14" s="886"/>
      <c r="M14" s="91"/>
      <c r="N14" s="112"/>
    </row>
    <row r="15" spans="1:33">
      <c r="A15" s="99"/>
      <c r="B15" s="869"/>
      <c r="C15" s="870"/>
      <c r="D15" s="875"/>
      <c r="E15" s="876"/>
      <c r="F15" s="887"/>
      <c r="G15" s="887"/>
      <c r="H15" s="887"/>
      <c r="I15" s="887"/>
      <c r="J15" s="887"/>
      <c r="K15" s="887"/>
      <c r="L15" s="888"/>
      <c r="M15" s="102"/>
      <c r="N15" s="112"/>
    </row>
    <row r="16" spans="1:33">
      <c r="A16" s="99"/>
      <c r="B16" s="871"/>
      <c r="C16" s="872"/>
      <c r="D16" s="877"/>
      <c r="E16" s="878"/>
      <c r="F16" s="889"/>
      <c r="G16" s="889"/>
      <c r="H16" s="889"/>
      <c r="I16" s="889"/>
      <c r="J16" s="889"/>
      <c r="K16" s="889"/>
      <c r="L16" s="890"/>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c r="A19" s="99"/>
      <c r="B19" s="103"/>
      <c r="C19" s="103"/>
      <c r="D19" s="103"/>
      <c r="E19" s="103"/>
      <c r="F19" s="103"/>
      <c r="G19" s="103"/>
      <c r="H19" s="103"/>
      <c r="I19" s="103"/>
      <c r="J19" s="103"/>
      <c r="K19" s="103"/>
      <c r="L19" s="103"/>
      <c r="M19" s="99"/>
      <c r="N19" s="112"/>
    </row>
    <row r="20" spans="1:14">
      <c r="A20" s="99"/>
      <c r="B20" s="103"/>
      <c r="C20" s="103"/>
      <c r="D20" s="103"/>
      <c r="E20" s="103"/>
      <c r="F20" s="103"/>
      <c r="G20" s="103"/>
      <c r="H20" s="103"/>
      <c r="I20" s="103"/>
      <c r="J20" s="103"/>
      <c r="K20" s="103"/>
      <c r="L20" s="103"/>
      <c r="M20" s="99"/>
      <c r="N20" s="112"/>
    </row>
    <row r="21" spans="1:14">
      <c r="A21" s="99"/>
      <c r="B21" s="103"/>
      <c r="C21" s="103"/>
      <c r="D21" s="103"/>
      <c r="E21" s="103"/>
      <c r="F21" s="103"/>
      <c r="G21" s="103"/>
      <c r="H21" s="103"/>
      <c r="I21" s="103"/>
      <c r="J21" s="103"/>
      <c r="K21" s="103"/>
      <c r="L21" s="103"/>
      <c r="M21" s="99"/>
      <c r="N21" s="112"/>
    </row>
    <row r="22" spans="1:14">
      <c r="A22" s="99"/>
      <c r="B22" s="103" t="s">
        <v>6</v>
      </c>
      <c r="C22" s="103"/>
      <c r="D22" s="103"/>
      <c r="E22" s="103"/>
      <c r="F22" s="103"/>
      <c r="G22" s="103"/>
      <c r="H22" s="103"/>
      <c r="I22" s="103"/>
      <c r="J22" s="103"/>
      <c r="K22" s="103"/>
      <c r="L22" s="103"/>
      <c r="M22" s="99"/>
      <c r="N22" s="112"/>
    </row>
    <row r="23" spans="1:14" ht="13.5" customHeight="1">
      <c r="A23" s="99"/>
      <c r="B23" s="839" t="s">
        <v>126</v>
      </c>
      <c r="C23" s="839"/>
      <c r="D23" s="840" t="s">
        <v>194</v>
      </c>
      <c r="E23" s="841"/>
      <c r="F23" s="841"/>
      <c r="G23" s="841"/>
      <c r="H23" s="846"/>
      <c r="I23" s="849" t="s">
        <v>127</v>
      </c>
      <c r="J23" s="849"/>
      <c r="K23" s="849"/>
      <c r="L23" s="850"/>
      <c r="M23" s="105"/>
      <c r="N23" s="112"/>
    </row>
    <row r="24" spans="1:14" ht="13.5" customHeight="1">
      <c r="A24" s="99"/>
      <c r="B24" s="839"/>
      <c r="C24" s="839"/>
      <c r="D24" s="842"/>
      <c r="E24" s="843"/>
      <c r="F24" s="843"/>
      <c r="G24" s="843"/>
      <c r="H24" s="847"/>
      <c r="I24" s="851"/>
      <c r="J24" s="851"/>
      <c r="K24" s="851"/>
      <c r="L24" s="852"/>
      <c r="M24" s="105"/>
      <c r="N24" s="112"/>
    </row>
    <row r="25" spans="1:14" ht="13.5" customHeight="1">
      <c r="A25" s="99"/>
      <c r="B25" s="839"/>
      <c r="C25" s="839"/>
      <c r="D25" s="844"/>
      <c r="E25" s="845"/>
      <c r="F25" s="845"/>
      <c r="G25" s="845"/>
      <c r="H25" s="848"/>
      <c r="I25" s="853"/>
      <c r="J25" s="853"/>
      <c r="K25" s="853"/>
      <c r="L25" s="854"/>
      <c r="M25" s="105"/>
      <c r="N25" s="112"/>
    </row>
    <row r="26" spans="1:14" ht="13.5" customHeight="1">
      <c r="A26" s="99"/>
      <c r="B26" s="855" t="s">
        <v>128</v>
      </c>
      <c r="C26" s="856"/>
      <c r="D26" s="831"/>
      <c r="E26" s="859" t="s">
        <v>129</v>
      </c>
      <c r="F26" s="860"/>
      <c r="G26" s="860"/>
      <c r="H26" s="860"/>
      <c r="I26" s="860"/>
      <c r="J26" s="860"/>
      <c r="K26" s="860"/>
      <c r="L26" s="861"/>
      <c r="M26" s="106"/>
      <c r="N26" s="112"/>
    </row>
    <row r="27" spans="1:14" ht="13.5" customHeight="1">
      <c r="A27" s="99"/>
      <c r="B27" s="857"/>
      <c r="C27" s="858"/>
      <c r="D27" s="832"/>
      <c r="E27" s="862"/>
      <c r="F27" s="863"/>
      <c r="G27" s="863"/>
      <c r="H27" s="863"/>
      <c r="I27" s="863"/>
      <c r="J27" s="863"/>
      <c r="K27" s="863"/>
      <c r="L27" s="864"/>
      <c r="M27" s="106"/>
      <c r="N27" s="112"/>
    </row>
    <row r="28" spans="1:14" ht="13.5" customHeight="1">
      <c r="A28" s="99"/>
      <c r="B28" s="857"/>
      <c r="C28" s="858"/>
      <c r="D28" s="831"/>
      <c r="E28" s="833" t="s">
        <v>130</v>
      </c>
      <c r="F28" s="834"/>
      <c r="G28" s="834"/>
      <c r="H28" s="834"/>
      <c r="I28" s="834"/>
      <c r="J28" s="834"/>
      <c r="K28" s="834"/>
      <c r="L28" s="835"/>
      <c r="M28" s="106"/>
      <c r="N28" s="112"/>
    </row>
    <row r="29" spans="1:14" ht="13.5" customHeight="1">
      <c r="A29" s="99"/>
      <c r="B29" s="857"/>
      <c r="C29" s="858"/>
      <c r="D29" s="832"/>
      <c r="E29" s="836"/>
      <c r="F29" s="837"/>
      <c r="G29" s="837"/>
      <c r="H29" s="837"/>
      <c r="I29" s="837"/>
      <c r="J29" s="837"/>
      <c r="K29" s="837"/>
      <c r="L29" s="838"/>
      <c r="M29" s="106"/>
      <c r="N29" s="112"/>
    </row>
    <row r="30" spans="1:14" ht="13.5" customHeight="1">
      <c r="A30" s="99"/>
      <c r="B30" s="827" t="s">
        <v>131</v>
      </c>
      <c r="C30" s="828"/>
      <c r="D30" s="831"/>
      <c r="E30" s="833" t="s">
        <v>132</v>
      </c>
      <c r="F30" s="834"/>
      <c r="G30" s="834"/>
      <c r="H30" s="834"/>
      <c r="I30" s="834"/>
      <c r="J30" s="834"/>
      <c r="K30" s="834"/>
      <c r="L30" s="835"/>
      <c r="M30" s="106"/>
      <c r="N30" s="112"/>
    </row>
    <row r="31" spans="1:14" ht="13.5" customHeight="1">
      <c r="A31" s="99"/>
      <c r="B31" s="827"/>
      <c r="C31" s="828"/>
      <c r="D31" s="832"/>
      <c r="E31" s="836"/>
      <c r="F31" s="837"/>
      <c r="G31" s="837"/>
      <c r="H31" s="837"/>
      <c r="I31" s="837"/>
      <c r="J31" s="837"/>
      <c r="K31" s="837"/>
      <c r="L31" s="838"/>
      <c r="M31" s="106"/>
      <c r="N31" s="112"/>
    </row>
    <row r="32" spans="1:14" ht="13.5" customHeight="1">
      <c r="A32" s="99"/>
      <c r="B32" s="827"/>
      <c r="C32" s="828"/>
      <c r="D32" s="831"/>
      <c r="E32" s="833" t="s">
        <v>133</v>
      </c>
      <c r="F32" s="834"/>
      <c r="G32" s="834"/>
      <c r="H32" s="834"/>
      <c r="I32" s="834"/>
      <c r="J32" s="834"/>
      <c r="K32" s="834"/>
      <c r="L32" s="835"/>
      <c r="M32" s="106"/>
      <c r="N32" s="112"/>
    </row>
    <row r="33" spans="1:14" ht="13.5" customHeight="1">
      <c r="A33" s="99"/>
      <c r="B33" s="829"/>
      <c r="C33" s="830"/>
      <c r="D33" s="832"/>
      <c r="E33" s="836"/>
      <c r="F33" s="837"/>
      <c r="G33" s="837"/>
      <c r="H33" s="837"/>
      <c r="I33" s="837"/>
      <c r="J33" s="837"/>
      <c r="K33" s="837"/>
      <c r="L33" s="838"/>
      <c r="M33" s="106"/>
      <c r="N33" s="112"/>
    </row>
    <row r="34" spans="1:14">
      <c r="A34" s="99"/>
      <c r="B34" s="99"/>
      <c r="C34" s="99"/>
      <c r="D34" s="93" t="str">
        <f>IF(COUNTBLANK(D26:D33)&lt;7,"　↑　いずれか１つに○","")</f>
        <v/>
      </c>
      <c r="E34" s="99"/>
      <c r="F34" s="99"/>
      <c r="G34" s="99"/>
      <c r="H34" s="99"/>
      <c r="I34" s="99"/>
      <c r="J34" s="99"/>
      <c r="K34" s="99"/>
      <c r="L34" s="99"/>
      <c r="M34" s="99"/>
      <c r="N34" s="112"/>
    </row>
    <row r="35" spans="1:14">
      <c r="A35" s="99"/>
      <c r="B35" s="99"/>
      <c r="C35" s="99"/>
      <c r="D35" s="99"/>
      <c r="E35" s="99"/>
      <c r="F35" s="99"/>
      <c r="G35" s="99"/>
      <c r="H35" s="99"/>
      <c r="I35" s="99"/>
      <c r="J35" s="99"/>
      <c r="K35" s="99"/>
      <c r="L35" s="99"/>
      <c r="M35" s="99"/>
      <c r="N35" s="112"/>
    </row>
    <row r="36" spans="1:14">
      <c r="A36" s="99"/>
      <c r="B36" s="99"/>
      <c r="C36" s="107" t="s">
        <v>134</v>
      </c>
      <c r="D36" s="99"/>
      <c r="E36" s="99"/>
      <c r="F36" s="99"/>
      <c r="G36" s="99"/>
      <c r="H36" s="99"/>
      <c r="I36" s="99"/>
      <c r="J36" s="99"/>
      <c r="K36" s="99"/>
      <c r="L36" s="99"/>
      <c r="M36" s="99"/>
      <c r="N36" s="112"/>
    </row>
    <row r="37" spans="1:14">
      <c r="A37" s="99"/>
      <c r="B37" s="99"/>
      <c r="C37" s="99"/>
      <c r="D37" s="99"/>
      <c r="E37" s="99"/>
      <c r="F37" s="99"/>
      <c r="G37" s="99"/>
      <c r="H37" s="99"/>
      <c r="I37" s="99"/>
      <c r="J37" s="99"/>
      <c r="K37" s="99"/>
      <c r="L37" s="99"/>
      <c r="M37" s="99"/>
      <c r="N37" s="112"/>
    </row>
    <row r="38" spans="1:14" ht="14.25">
      <c r="A38" s="108"/>
      <c r="B38" s="141" t="s">
        <v>1</v>
      </c>
      <c r="C38" s="109"/>
      <c r="D38" s="109"/>
      <c r="E38" s="109"/>
      <c r="F38" s="109"/>
      <c r="G38" s="109"/>
      <c r="H38" s="109"/>
      <c r="I38" s="109"/>
      <c r="J38" s="109"/>
      <c r="K38" s="109"/>
      <c r="L38" s="109"/>
      <c r="M38" s="109"/>
      <c r="N38" s="112"/>
    </row>
    <row r="39" spans="1:14" ht="14.25">
      <c r="A39" s="108"/>
      <c r="B39" s="110"/>
      <c r="C39" s="108"/>
      <c r="D39" s="108"/>
      <c r="E39" s="108"/>
      <c r="F39" s="108"/>
      <c r="G39" s="108"/>
      <c r="H39" s="108"/>
      <c r="I39" s="108"/>
      <c r="J39" s="108"/>
      <c r="K39" s="108"/>
      <c r="L39" s="108"/>
      <c r="M39" s="108"/>
      <c r="N39" s="112"/>
    </row>
    <row r="40" spans="1:14">
      <c r="A40" s="108"/>
      <c r="B40" s="111"/>
      <c r="C40" s="108"/>
      <c r="D40" s="108"/>
      <c r="E40" s="108"/>
      <c r="F40" s="108"/>
      <c r="G40" s="108"/>
      <c r="H40" s="108"/>
      <c r="I40" s="108"/>
      <c r="J40" s="108"/>
      <c r="K40" s="108"/>
      <c r="L40" s="108"/>
      <c r="M40" s="108"/>
      <c r="N40" s="112"/>
    </row>
    <row r="41" spans="1:14">
      <c r="A41" s="108"/>
      <c r="B41" s="111"/>
      <c r="C41" s="108"/>
      <c r="D41" s="108"/>
      <c r="E41" s="108"/>
      <c r="F41" s="108"/>
      <c r="G41" s="108"/>
      <c r="H41" s="108"/>
      <c r="I41" s="108"/>
      <c r="J41" s="108"/>
      <c r="K41" s="108"/>
      <c r="L41" s="108"/>
      <c r="M41" s="108"/>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26" t="s">
        <v>120</v>
      </c>
      <c r="B62" s="826"/>
      <c r="C62" s="826"/>
      <c r="D62" s="826"/>
      <c r="E62" s="826"/>
      <c r="F62" s="826"/>
      <c r="G62" s="826"/>
      <c r="H62" s="826"/>
      <c r="I62" s="826"/>
      <c r="J62" s="826"/>
      <c r="K62" s="826"/>
      <c r="L62" s="826"/>
      <c r="M62" s="826"/>
      <c r="N62" s="826"/>
    </row>
  </sheetData>
  <sheetProtection sheet="1" objects="1" scenarios="1" selectLockedCells="1"/>
  <mergeCells count="23">
    <mergeCell ref="K1:M1"/>
    <mergeCell ref="K2:M4"/>
    <mergeCell ref="A8:M8"/>
    <mergeCell ref="B11:C16"/>
    <mergeCell ref="D11:E13"/>
    <mergeCell ref="F11:L13"/>
    <mergeCell ref="D14:E16"/>
    <mergeCell ref="F14:L16"/>
    <mergeCell ref="B23:C25"/>
    <mergeCell ref="D23:G25"/>
    <mergeCell ref="H23:H25"/>
    <mergeCell ref="I23:L25"/>
    <mergeCell ref="B26:C29"/>
    <mergeCell ref="D26:D27"/>
    <mergeCell ref="E26:L27"/>
    <mergeCell ref="D28:D29"/>
    <mergeCell ref="E28:L29"/>
    <mergeCell ref="A62:N62"/>
    <mergeCell ref="B30:C33"/>
    <mergeCell ref="D30:D31"/>
    <mergeCell ref="E30:L31"/>
    <mergeCell ref="D32:D33"/>
    <mergeCell ref="E32:L33"/>
  </mergeCells>
  <phoneticPr fontId="10"/>
  <conditionalFormatting sqref="D23:L33">
    <cfRule type="expression" dxfId="95" priority="7" stopIfTrue="1">
      <formula>$D$14="○"</formula>
    </cfRule>
    <cfRule type="expression" dxfId="94" priority="8" stopIfTrue="1">
      <formula>$D$11="○"</formula>
    </cfRule>
  </conditionalFormatting>
  <conditionalFormatting sqref="D11:L13">
    <cfRule type="expression" dxfId="93" priority="6">
      <formula>$D$14="○"</formula>
    </cfRule>
  </conditionalFormatting>
  <conditionalFormatting sqref="D14:L16">
    <cfRule type="expression" dxfId="92" priority="5">
      <formula>$D$11="○"</formula>
    </cfRule>
  </conditionalFormatting>
  <conditionalFormatting sqref="D28:L33">
    <cfRule type="expression" dxfId="91" priority="4">
      <formula>$D$26="○"</formula>
    </cfRule>
  </conditionalFormatting>
  <conditionalFormatting sqref="D26:L27 D30:L33">
    <cfRule type="expression" dxfId="90" priority="3">
      <formula>$D$28="○"</formula>
    </cfRule>
  </conditionalFormatting>
  <conditionalFormatting sqref="D26:L29 D32:L33">
    <cfRule type="expression" dxfId="89" priority="2">
      <formula>$D$30="○"</formula>
    </cfRule>
  </conditionalFormatting>
  <conditionalFormatting sqref="D26:L31">
    <cfRule type="expression" dxfId="88"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800-000000000000}"/>
    <dataValidation type="list" allowBlank="1" showInputMessage="1" showErrorMessage="1" sqref="D26:D33 D11:E12 D14:E15" xr:uid="{00000000-0002-0000-0800-000001000000}">
      <formula1>"○"</formula1>
    </dataValidation>
    <dataValidation type="list" allowBlank="1" showInputMessage="1" showErrorMessage="1" sqref="D13:E13 D16:E16" xr:uid="{00000000-0002-0000-0800-000002000000}">
      <formula1>$N$10:$N$11</formula1>
    </dataValidation>
    <dataValidation type="list" allowBlank="1" showInputMessage="1" showErrorMessage="1" sqref="D23:G25" xr:uid="{00000000-0002-0000-08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83" customWidth="1"/>
    <col min="14" max="14" width="2.5" style="183" customWidth="1"/>
    <col min="15" max="16384" width="9" style="183"/>
  </cols>
  <sheetData>
    <row r="1" spans="1:33" ht="25.5">
      <c r="A1" s="99"/>
      <c r="B1" s="99"/>
      <c r="C1" s="99"/>
      <c r="D1" s="99"/>
      <c r="E1" s="99"/>
      <c r="F1" s="99"/>
      <c r="G1" s="99"/>
      <c r="H1" s="99"/>
      <c r="I1" s="99"/>
      <c r="J1" s="100"/>
      <c r="K1" s="452" t="s">
        <v>257</v>
      </c>
      <c r="L1" s="452"/>
      <c r="M1" s="452"/>
      <c r="N1" s="112"/>
      <c r="AA1" s="184"/>
      <c r="AB1" s="184"/>
      <c r="AC1" s="184"/>
      <c r="AD1" s="184"/>
      <c r="AE1" s="184"/>
      <c r="AF1" s="184"/>
      <c r="AG1" s="184"/>
    </row>
    <row r="2" spans="1:33">
      <c r="A2" s="99"/>
      <c r="B2" s="99"/>
      <c r="C2" s="99"/>
      <c r="D2" s="99"/>
      <c r="E2" s="99"/>
      <c r="F2" s="99"/>
      <c r="G2" s="99"/>
      <c r="H2" s="99"/>
      <c r="I2" s="99"/>
      <c r="J2" s="99"/>
      <c r="K2" s="865" t="s">
        <v>227</v>
      </c>
      <c r="L2" s="865"/>
      <c r="M2" s="865"/>
      <c r="N2" s="112"/>
    </row>
    <row r="3" spans="1:33">
      <c r="A3" s="99"/>
      <c r="B3" s="99"/>
      <c r="C3" s="99"/>
      <c r="D3" s="99"/>
      <c r="E3" s="99"/>
      <c r="F3" s="99"/>
      <c r="G3" s="99"/>
      <c r="H3" s="99"/>
      <c r="I3" s="99"/>
      <c r="J3" s="99"/>
      <c r="K3" s="865"/>
      <c r="L3" s="865"/>
      <c r="M3" s="865"/>
      <c r="N3" s="112"/>
    </row>
    <row r="4" spans="1:33">
      <c r="A4" s="99"/>
      <c r="B4" s="99"/>
      <c r="C4" s="99"/>
      <c r="D4" s="99"/>
      <c r="E4" s="99"/>
      <c r="F4" s="99"/>
      <c r="G4" s="99"/>
      <c r="H4" s="99"/>
      <c r="I4" s="99"/>
      <c r="J4" s="99"/>
      <c r="K4" s="865"/>
      <c r="L4" s="865"/>
      <c r="M4" s="865"/>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7.25">
      <c r="A8" s="891" t="s">
        <v>135</v>
      </c>
      <c r="B8" s="891"/>
      <c r="C8" s="891"/>
      <c r="D8" s="891"/>
      <c r="E8" s="891"/>
      <c r="F8" s="891"/>
      <c r="G8" s="891"/>
      <c r="H8" s="891"/>
      <c r="I8" s="891"/>
      <c r="J8" s="891"/>
      <c r="K8" s="891"/>
      <c r="L8" s="891"/>
      <c r="M8" s="891"/>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92" t="s">
        <v>136</v>
      </c>
      <c r="C11" s="868"/>
      <c r="D11" s="893"/>
      <c r="E11" s="894"/>
      <c r="F11" s="879" t="s">
        <v>125</v>
      </c>
      <c r="G11" s="879"/>
      <c r="H11" s="879"/>
      <c r="I11" s="879"/>
      <c r="J11" s="879"/>
      <c r="K11" s="879"/>
      <c r="L11" s="880"/>
      <c r="M11" s="102"/>
      <c r="N11" s="112"/>
    </row>
    <row r="12" spans="1:33">
      <c r="A12" s="99"/>
      <c r="B12" s="869"/>
      <c r="C12" s="870"/>
      <c r="D12" s="895"/>
      <c r="E12" s="896"/>
      <c r="F12" s="881"/>
      <c r="G12" s="881"/>
      <c r="H12" s="881"/>
      <c r="I12" s="881"/>
      <c r="J12" s="881"/>
      <c r="K12" s="881"/>
      <c r="L12" s="882"/>
      <c r="M12" s="102"/>
      <c r="N12" s="185"/>
    </row>
    <row r="13" spans="1:33">
      <c r="A13" s="99"/>
      <c r="B13" s="869"/>
      <c r="C13" s="870"/>
      <c r="D13" s="897"/>
      <c r="E13" s="898"/>
      <c r="F13" s="883"/>
      <c r="G13" s="883"/>
      <c r="H13" s="883"/>
      <c r="I13" s="883"/>
      <c r="J13" s="883"/>
      <c r="K13" s="883"/>
      <c r="L13" s="884"/>
      <c r="M13" s="102"/>
      <c r="N13" s="112"/>
    </row>
    <row r="14" spans="1:33">
      <c r="A14" s="99"/>
      <c r="B14" s="869"/>
      <c r="C14" s="870"/>
      <c r="D14" s="893"/>
      <c r="E14" s="894"/>
      <c r="F14" s="885" t="s">
        <v>122</v>
      </c>
      <c r="G14" s="885"/>
      <c r="H14" s="885"/>
      <c r="I14" s="885"/>
      <c r="J14" s="885"/>
      <c r="K14" s="885"/>
      <c r="L14" s="886"/>
      <c r="M14" s="102"/>
      <c r="N14" s="112"/>
    </row>
    <row r="15" spans="1:33">
      <c r="A15" s="99"/>
      <c r="B15" s="869"/>
      <c r="C15" s="870"/>
      <c r="D15" s="895"/>
      <c r="E15" s="896"/>
      <c r="F15" s="887"/>
      <c r="G15" s="887"/>
      <c r="H15" s="887"/>
      <c r="I15" s="887"/>
      <c r="J15" s="887"/>
      <c r="K15" s="887"/>
      <c r="L15" s="888"/>
      <c r="M15" s="102"/>
      <c r="N15" s="112"/>
    </row>
    <row r="16" spans="1:33">
      <c r="A16" s="99"/>
      <c r="B16" s="871"/>
      <c r="C16" s="872"/>
      <c r="D16" s="897"/>
      <c r="E16" s="898"/>
      <c r="F16" s="889"/>
      <c r="G16" s="889"/>
      <c r="H16" s="889"/>
      <c r="I16" s="889"/>
      <c r="J16" s="889"/>
      <c r="K16" s="889"/>
      <c r="L16" s="890"/>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ht="14.25">
      <c r="A19" s="99"/>
      <c r="B19" s="141" t="s">
        <v>1</v>
      </c>
      <c r="C19" s="103"/>
      <c r="D19" s="103"/>
      <c r="E19" s="103"/>
      <c r="F19" s="103"/>
      <c r="G19" s="103"/>
      <c r="H19" s="103"/>
      <c r="I19" s="103"/>
      <c r="J19" s="103"/>
      <c r="K19" s="103"/>
      <c r="L19" s="103"/>
      <c r="M19" s="99"/>
      <c r="N19" s="112"/>
    </row>
    <row r="20" spans="1:14">
      <c r="A20" s="99"/>
      <c r="B20" s="103"/>
      <c r="C20" s="103"/>
      <c r="D20" s="113"/>
      <c r="E20" s="103"/>
      <c r="F20" s="103"/>
      <c r="G20" s="103"/>
      <c r="H20" s="103"/>
      <c r="I20" s="103"/>
      <c r="J20" s="103"/>
      <c r="K20" s="103"/>
      <c r="L20" s="103"/>
      <c r="M20" s="99"/>
      <c r="N20" s="112"/>
    </row>
    <row r="21" spans="1:14" ht="14.25">
      <c r="A21" s="108"/>
      <c r="B21" s="110"/>
      <c r="C21" s="108"/>
      <c r="D21" s="108"/>
      <c r="E21" s="108"/>
      <c r="F21" s="108"/>
      <c r="G21" s="108"/>
      <c r="H21" s="108"/>
      <c r="I21" s="108"/>
      <c r="J21" s="108"/>
      <c r="K21" s="108"/>
      <c r="L21" s="108"/>
      <c r="M21" s="108"/>
      <c r="N21" s="112"/>
    </row>
    <row r="22" spans="1:14">
      <c r="A22" s="99"/>
      <c r="B22" s="103"/>
      <c r="C22" s="103"/>
      <c r="D22" s="113"/>
      <c r="E22" s="103"/>
      <c r="F22" s="103"/>
      <c r="G22" s="103"/>
      <c r="H22" s="103"/>
      <c r="I22" s="103"/>
      <c r="J22" s="103"/>
      <c r="K22" s="103"/>
      <c r="L22" s="103"/>
      <c r="M22" s="99"/>
      <c r="N22" s="112"/>
    </row>
    <row r="23" spans="1:14">
      <c r="A23" s="99"/>
      <c r="B23" s="89"/>
      <c r="C23" s="99"/>
      <c r="D23" s="99"/>
      <c r="E23" s="99"/>
      <c r="F23" s="99"/>
      <c r="G23" s="99"/>
      <c r="H23" s="99"/>
      <c r="I23" s="99"/>
      <c r="J23" s="99"/>
      <c r="K23" s="99"/>
      <c r="L23" s="99"/>
      <c r="M23" s="99"/>
      <c r="N23" s="112"/>
    </row>
    <row r="24" spans="1:14">
      <c r="A24" s="108"/>
      <c r="B24" s="111"/>
      <c r="C24" s="108"/>
      <c r="D24" s="108"/>
      <c r="E24" s="108"/>
      <c r="F24" s="108"/>
      <c r="G24" s="108"/>
      <c r="H24" s="108"/>
      <c r="I24" s="108"/>
      <c r="J24" s="108"/>
      <c r="K24" s="108"/>
      <c r="L24" s="108"/>
      <c r="M24" s="108"/>
      <c r="N24" s="112"/>
    </row>
    <row r="25" spans="1:14">
      <c r="A25" s="186"/>
      <c r="B25" s="186"/>
      <c r="C25" s="186"/>
      <c r="D25" s="186"/>
      <c r="E25" s="186"/>
      <c r="F25" s="186"/>
      <c r="G25" s="186"/>
      <c r="H25" s="186"/>
      <c r="I25" s="186"/>
      <c r="J25" s="186"/>
      <c r="K25" s="186"/>
      <c r="L25" s="186"/>
      <c r="M25" s="186"/>
      <c r="N25" s="112"/>
    </row>
    <row r="26" spans="1:14">
      <c r="A26" s="99"/>
      <c r="B26" s="103"/>
      <c r="C26" s="103"/>
      <c r="D26" s="103"/>
      <c r="E26" s="103"/>
      <c r="F26" s="103"/>
      <c r="G26" s="103"/>
      <c r="H26" s="103"/>
      <c r="I26" s="103"/>
      <c r="J26" s="103"/>
      <c r="K26" s="103"/>
      <c r="L26" s="103"/>
      <c r="M26" s="99"/>
      <c r="N26" s="112"/>
    </row>
    <row r="27" spans="1:14">
      <c r="A27" s="186"/>
      <c r="B27" s="186"/>
      <c r="C27" s="186"/>
      <c r="D27" s="186"/>
      <c r="E27" s="186"/>
      <c r="F27" s="186"/>
      <c r="G27" s="186"/>
      <c r="H27" s="186"/>
      <c r="I27" s="186"/>
      <c r="J27" s="186"/>
      <c r="K27" s="186"/>
      <c r="L27" s="186"/>
      <c r="M27" s="186"/>
      <c r="N27" s="112"/>
    </row>
    <row r="28" spans="1:14">
      <c r="A28" s="186"/>
      <c r="B28" s="186"/>
      <c r="C28" s="186"/>
      <c r="D28" s="186"/>
      <c r="E28" s="186"/>
      <c r="F28" s="186"/>
      <c r="G28" s="186"/>
      <c r="H28" s="186"/>
      <c r="I28" s="186"/>
      <c r="J28" s="186"/>
      <c r="K28" s="186"/>
      <c r="L28" s="186"/>
      <c r="M28" s="186"/>
      <c r="N28" s="112"/>
    </row>
    <row r="29" spans="1:14">
      <c r="A29" s="186"/>
      <c r="B29" s="186"/>
      <c r="C29" s="186"/>
      <c r="D29" s="186"/>
      <c r="E29" s="186"/>
      <c r="F29" s="186"/>
      <c r="G29" s="186"/>
      <c r="H29" s="186"/>
      <c r="I29" s="186"/>
      <c r="J29" s="186"/>
      <c r="K29" s="186"/>
      <c r="L29" s="186"/>
      <c r="M29" s="186"/>
      <c r="N29" s="112"/>
    </row>
    <row r="30" spans="1:14">
      <c r="A30" s="186"/>
      <c r="B30" s="186"/>
      <c r="C30" s="186"/>
      <c r="D30" s="186"/>
      <c r="E30" s="186"/>
      <c r="F30" s="186"/>
      <c r="G30" s="186"/>
      <c r="H30" s="186"/>
      <c r="I30" s="186"/>
      <c r="J30" s="186"/>
      <c r="K30" s="186"/>
      <c r="L30" s="186"/>
      <c r="M30" s="186"/>
      <c r="N30" s="112"/>
    </row>
    <row r="31" spans="1:14">
      <c r="A31" s="186"/>
      <c r="B31" s="186"/>
      <c r="C31" s="186"/>
      <c r="D31" s="186"/>
      <c r="E31" s="186"/>
      <c r="F31" s="186"/>
      <c r="G31" s="186"/>
      <c r="H31" s="186"/>
      <c r="I31" s="186"/>
      <c r="J31" s="186"/>
      <c r="K31" s="186"/>
      <c r="L31" s="186"/>
      <c r="M31" s="186"/>
      <c r="N31" s="112"/>
    </row>
    <row r="32" spans="1:14">
      <c r="A32" s="186"/>
      <c r="B32" s="186"/>
      <c r="C32" s="186"/>
      <c r="D32" s="186"/>
      <c r="E32" s="186"/>
      <c r="F32" s="186"/>
      <c r="G32" s="186"/>
      <c r="H32" s="186"/>
      <c r="I32" s="186"/>
      <c r="J32" s="186"/>
      <c r="K32" s="186"/>
      <c r="L32" s="186"/>
      <c r="M32" s="186"/>
      <c r="N32" s="112"/>
    </row>
    <row r="33" spans="1:14">
      <c r="A33" s="186"/>
      <c r="B33" s="186"/>
      <c r="C33" s="186"/>
      <c r="D33" s="186"/>
      <c r="E33" s="186"/>
      <c r="F33" s="186"/>
      <c r="G33" s="186"/>
      <c r="H33" s="186"/>
      <c r="I33" s="186"/>
      <c r="J33" s="186"/>
      <c r="K33" s="186"/>
      <c r="L33" s="186"/>
      <c r="M33" s="186"/>
      <c r="N33" s="112"/>
    </row>
    <row r="34" spans="1:14">
      <c r="A34" s="186"/>
      <c r="B34" s="186"/>
      <c r="C34" s="186"/>
      <c r="D34" s="186"/>
      <c r="E34" s="186"/>
      <c r="F34" s="186"/>
      <c r="G34" s="186"/>
      <c r="H34" s="186"/>
      <c r="I34" s="186"/>
      <c r="J34" s="186"/>
      <c r="K34" s="186"/>
      <c r="L34" s="186"/>
      <c r="M34" s="186"/>
      <c r="N34" s="112"/>
    </row>
    <row r="35" spans="1:14">
      <c r="A35" s="186"/>
      <c r="B35" s="186"/>
      <c r="C35" s="186"/>
      <c r="D35" s="186"/>
      <c r="E35" s="186"/>
      <c r="F35" s="186"/>
      <c r="G35" s="186"/>
      <c r="H35" s="186"/>
      <c r="I35" s="186"/>
      <c r="J35" s="186"/>
      <c r="K35" s="186"/>
      <c r="L35" s="186"/>
      <c r="M35" s="186"/>
      <c r="N35" s="112"/>
    </row>
    <row r="36" spans="1:14">
      <c r="A36" s="186"/>
      <c r="B36" s="186"/>
      <c r="C36" s="186"/>
      <c r="D36" s="186"/>
      <c r="E36" s="186"/>
      <c r="F36" s="186"/>
      <c r="G36" s="186"/>
      <c r="H36" s="186"/>
      <c r="I36" s="186"/>
      <c r="J36" s="186"/>
      <c r="K36" s="186"/>
      <c r="L36" s="186"/>
      <c r="M36" s="186"/>
      <c r="N36" s="112"/>
    </row>
    <row r="37" spans="1:14">
      <c r="A37" s="186"/>
      <c r="B37" s="186"/>
      <c r="C37" s="186"/>
      <c r="D37" s="186"/>
      <c r="E37" s="186"/>
      <c r="F37" s="186"/>
      <c r="G37" s="186"/>
      <c r="H37" s="186"/>
      <c r="I37" s="186"/>
      <c r="J37" s="186"/>
      <c r="K37" s="186"/>
      <c r="L37" s="186"/>
      <c r="M37" s="186"/>
      <c r="N37" s="112"/>
    </row>
    <row r="38" spans="1:14">
      <c r="A38" s="186"/>
      <c r="B38" s="186"/>
      <c r="C38" s="186"/>
      <c r="D38" s="186"/>
      <c r="E38" s="186"/>
      <c r="F38" s="186"/>
      <c r="G38" s="186"/>
      <c r="H38" s="186"/>
      <c r="I38" s="186"/>
      <c r="J38" s="186"/>
      <c r="K38" s="186"/>
      <c r="L38" s="186"/>
      <c r="M38" s="186"/>
      <c r="N38" s="112"/>
    </row>
    <row r="39" spans="1:14">
      <c r="A39" s="186"/>
      <c r="B39" s="186"/>
      <c r="C39" s="186"/>
      <c r="D39" s="186"/>
      <c r="E39" s="186"/>
      <c r="F39" s="186"/>
      <c r="G39" s="186"/>
      <c r="H39" s="186"/>
      <c r="I39" s="186"/>
      <c r="J39" s="186"/>
      <c r="K39" s="186"/>
      <c r="L39" s="186"/>
      <c r="M39" s="186"/>
      <c r="N39" s="112"/>
    </row>
    <row r="40" spans="1:14">
      <c r="A40" s="186"/>
      <c r="B40" s="186"/>
      <c r="C40" s="186"/>
      <c r="D40" s="186"/>
      <c r="E40" s="186"/>
      <c r="F40" s="186"/>
      <c r="G40" s="186"/>
      <c r="H40" s="186"/>
      <c r="I40" s="186"/>
      <c r="J40" s="186"/>
      <c r="K40" s="186"/>
      <c r="L40" s="186"/>
      <c r="M40" s="186"/>
      <c r="N40" s="112"/>
    </row>
    <row r="41" spans="1:14">
      <c r="A41" s="186"/>
      <c r="B41" s="186"/>
      <c r="C41" s="186"/>
      <c r="D41" s="186"/>
      <c r="E41" s="186"/>
      <c r="F41" s="186"/>
      <c r="G41" s="186"/>
      <c r="H41" s="186"/>
      <c r="I41" s="186"/>
      <c r="J41" s="186"/>
      <c r="K41" s="186"/>
      <c r="L41" s="186"/>
      <c r="M41" s="186"/>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26" t="s">
        <v>121</v>
      </c>
      <c r="B62" s="826"/>
      <c r="C62" s="826"/>
      <c r="D62" s="826"/>
      <c r="E62" s="826"/>
      <c r="F62" s="826"/>
      <c r="G62" s="826"/>
      <c r="H62" s="826"/>
      <c r="I62" s="826"/>
      <c r="J62" s="826"/>
      <c r="K62" s="826"/>
      <c r="L62" s="826"/>
      <c r="M62" s="826"/>
      <c r="N62" s="826"/>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87" priority="2">
      <formula>$D$14="○"</formula>
    </cfRule>
  </conditionalFormatting>
  <conditionalFormatting sqref="D14:L16">
    <cfRule type="expression" dxfId="86" priority="1">
      <formula>$D$11="○"</formula>
    </cfRule>
  </conditionalFormatting>
  <dataValidations count="2">
    <dataValidation type="list" allowBlank="1" showInputMessage="1" showErrorMessage="1" sqref="D13:E13 D16:E16" xr:uid="{00000000-0002-0000-0900-000000000000}">
      <formula1>$N$10:$N$11</formula1>
    </dataValidation>
    <dataValidation type="list" allowBlank="1" showInputMessage="1" showErrorMessage="1" sqref="D11:E12 D14:E15"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BQ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35"/>
    <col min="29" max="68" width="6.5" style="1"/>
    <col min="69" max="69" width="0" style="1" hidden="1" customWidth="1"/>
    <col min="70" max="16384" width="6.5" style="1"/>
  </cols>
  <sheetData>
    <row r="1" spans="1:32" ht="25.5">
      <c r="A1" s="3"/>
      <c r="B1" s="3"/>
      <c r="C1" s="3"/>
      <c r="D1" s="3"/>
      <c r="E1" s="3"/>
      <c r="F1" s="3"/>
      <c r="G1" s="3"/>
      <c r="H1" s="3"/>
      <c r="I1" s="3"/>
      <c r="J1" s="14"/>
      <c r="K1" s="452" t="s">
        <v>284</v>
      </c>
      <c r="L1" s="452"/>
      <c r="M1" s="452"/>
      <c r="N1" s="3"/>
      <c r="Z1" s="156"/>
      <c r="AA1" s="156"/>
      <c r="AB1" s="156"/>
      <c r="AC1" s="145"/>
      <c r="AD1" s="145"/>
      <c r="AE1" s="145"/>
      <c r="AF1" s="145"/>
    </row>
    <row r="2" spans="1:32" ht="13.5" customHeight="1">
      <c r="A2" s="116"/>
      <c r="B2" s="3"/>
      <c r="C2" s="3"/>
      <c r="D2" s="3"/>
      <c r="E2" s="3"/>
      <c r="F2" s="3"/>
      <c r="G2" s="3"/>
      <c r="H2" s="3"/>
      <c r="I2" s="3"/>
      <c r="J2" s="3"/>
      <c r="K2" s="929" t="s">
        <v>138</v>
      </c>
      <c r="L2" s="929"/>
      <c r="M2" s="929"/>
      <c r="N2" s="3"/>
    </row>
    <row r="3" spans="1:32" ht="13.5" customHeight="1">
      <c r="A3" s="3"/>
      <c r="B3" s="3"/>
      <c r="C3" s="3"/>
      <c r="D3" s="3"/>
      <c r="E3" s="3"/>
      <c r="F3" s="3"/>
      <c r="G3" s="3"/>
      <c r="H3" s="3"/>
      <c r="I3" s="3"/>
      <c r="J3" s="3"/>
      <c r="K3" s="929"/>
      <c r="L3" s="929"/>
      <c r="M3" s="929"/>
      <c r="N3" s="3"/>
    </row>
    <row r="4" spans="1:32" ht="13.5" customHeight="1">
      <c r="A4" s="3"/>
      <c r="B4" s="3"/>
      <c r="C4" s="3"/>
      <c r="D4" s="3"/>
      <c r="E4" s="3"/>
      <c r="F4" s="3"/>
      <c r="G4" s="3"/>
      <c r="H4" s="3"/>
      <c r="I4" s="3"/>
      <c r="J4" s="3"/>
      <c r="K4" s="929"/>
      <c r="L4" s="929"/>
      <c r="M4" s="929"/>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590" t="s">
        <v>139</v>
      </c>
      <c r="B8" s="590"/>
      <c r="C8" s="590"/>
      <c r="D8" s="590"/>
      <c r="E8" s="590"/>
      <c r="F8" s="590"/>
      <c r="G8" s="590"/>
      <c r="H8" s="590"/>
      <c r="I8" s="590"/>
      <c r="J8" s="590"/>
      <c r="K8" s="590"/>
      <c r="L8" s="590"/>
      <c r="M8" s="590"/>
      <c r="N8" s="3"/>
    </row>
    <row r="9" spans="1:32">
      <c r="A9" s="182"/>
      <c r="B9" s="182"/>
      <c r="C9" s="182"/>
      <c r="D9" s="182"/>
      <c r="E9" s="182"/>
      <c r="F9" s="182"/>
      <c r="G9" s="182"/>
      <c r="H9" s="182"/>
      <c r="I9" s="182"/>
      <c r="J9" s="182"/>
      <c r="K9" s="182"/>
      <c r="L9" s="182"/>
      <c r="M9" s="182"/>
      <c r="N9" s="3"/>
    </row>
    <row r="10" spans="1:32">
      <c r="A10" s="3"/>
      <c r="B10" s="3"/>
      <c r="C10" s="3"/>
      <c r="D10" s="3"/>
      <c r="E10" s="3"/>
      <c r="F10" s="3"/>
      <c r="G10" s="3"/>
      <c r="H10" s="3"/>
      <c r="I10" s="3"/>
      <c r="J10" s="3"/>
      <c r="K10" s="3"/>
      <c r="L10" s="3"/>
      <c r="M10" s="3"/>
      <c r="N10" s="3"/>
    </row>
    <row r="11" spans="1:32" ht="13.5" customHeight="1">
      <c r="A11" s="3"/>
      <c r="B11" s="930" t="s">
        <v>137</v>
      </c>
      <c r="C11" s="930"/>
      <c r="D11" s="930"/>
      <c r="E11" s="930"/>
      <c r="F11" s="931"/>
      <c r="G11" s="931"/>
      <c r="H11" s="931"/>
      <c r="I11" s="931"/>
      <c r="J11" s="931"/>
      <c r="K11" s="931"/>
      <c r="L11" s="931"/>
      <c r="M11" s="3"/>
      <c r="N11" s="3"/>
    </row>
    <row r="12" spans="1:32" ht="13.5" customHeight="1">
      <c r="A12" s="3"/>
      <c r="B12" s="930"/>
      <c r="C12" s="930"/>
      <c r="D12" s="930"/>
      <c r="E12" s="930"/>
      <c r="F12" s="931"/>
      <c r="G12" s="931"/>
      <c r="H12" s="931"/>
      <c r="I12" s="931"/>
      <c r="J12" s="931"/>
      <c r="K12" s="931"/>
      <c r="L12" s="931"/>
      <c r="M12" s="3"/>
      <c r="N12" s="3"/>
    </row>
    <row r="13" spans="1:32" ht="13.5" customHeight="1">
      <c r="A13" s="3"/>
      <c r="B13" s="930"/>
      <c r="C13" s="930"/>
      <c r="D13" s="930"/>
      <c r="E13" s="930"/>
      <c r="F13" s="931"/>
      <c r="G13" s="931"/>
      <c r="H13" s="931"/>
      <c r="I13" s="931"/>
      <c r="J13" s="931"/>
      <c r="K13" s="931"/>
      <c r="L13" s="931"/>
      <c r="M13" s="3"/>
      <c r="N13" s="88"/>
    </row>
    <row r="14" spans="1:32" ht="13.5" customHeight="1">
      <c r="A14" s="58"/>
      <c r="B14" s="115"/>
      <c r="C14" s="115"/>
      <c r="D14" s="115"/>
      <c r="E14" s="115"/>
      <c r="F14" s="78"/>
      <c r="G14" s="78"/>
      <c r="H14" s="78"/>
      <c r="I14" s="78"/>
      <c r="J14" s="78"/>
      <c r="K14" s="78"/>
      <c r="L14" s="78"/>
      <c r="M14" s="58"/>
      <c r="N14" s="88"/>
    </row>
    <row r="15" spans="1:32" ht="13.5" customHeight="1">
      <c r="A15" s="58"/>
      <c r="B15" s="115"/>
      <c r="C15" s="115"/>
      <c r="D15" s="115"/>
      <c r="E15" s="115"/>
      <c r="F15" s="78"/>
      <c r="G15" s="78"/>
      <c r="H15" s="78"/>
      <c r="I15" s="78"/>
      <c r="J15" s="78"/>
      <c r="K15" s="78"/>
      <c r="L15" s="78"/>
      <c r="M15" s="58"/>
      <c r="N15" s="88"/>
    </row>
    <row r="16" spans="1:32" ht="13.5" customHeight="1">
      <c r="A16" s="3"/>
      <c r="B16" s="932" t="s">
        <v>140</v>
      </c>
      <c r="C16" s="932"/>
      <c r="D16" s="933"/>
      <c r="E16" s="933"/>
      <c r="F16" s="934" t="s">
        <v>72</v>
      </c>
      <c r="G16" s="934"/>
      <c r="H16" s="934"/>
      <c r="I16" s="934"/>
      <c r="J16" s="934"/>
      <c r="K16" s="934"/>
      <c r="L16" s="934"/>
      <c r="M16" s="12"/>
      <c r="N16" s="87"/>
    </row>
    <row r="17" spans="1:14" ht="13.5" customHeight="1">
      <c r="A17" s="3"/>
      <c r="B17" s="932"/>
      <c r="C17" s="932"/>
      <c r="D17" s="933"/>
      <c r="E17" s="933"/>
      <c r="F17" s="934"/>
      <c r="G17" s="934"/>
      <c r="H17" s="934"/>
      <c r="I17" s="934"/>
      <c r="J17" s="934"/>
      <c r="K17" s="934"/>
      <c r="L17" s="934"/>
      <c r="M17" s="12"/>
      <c r="N17" s="87"/>
    </row>
    <row r="18" spans="1:14" ht="13.5" customHeight="1">
      <c r="A18" s="3"/>
      <c r="B18" s="932"/>
      <c r="C18" s="932"/>
      <c r="D18" s="933"/>
      <c r="E18" s="933"/>
      <c r="F18" s="934"/>
      <c r="G18" s="934"/>
      <c r="H18" s="934"/>
      <c r="I18" s="934"/>
      <c r="J18" s="934"/>
      <c r="K18" s="934"/>
      <c r="L18" s="934"/>
      <c r="M18" s="12"/>
      <c r="N18" s="88"/>
    </row>
    <row r="19" spans="1:14" ht="13.5" customHeight="1">
      <c r="A19" s="3"/>
      <c r="B19" s="932"/>
      <c r="C19" s="932"/>
      <c r="D19" s="933"/>
      <c r="E19" s="933"/>
      <c r="F19" s="935" t="s">
        <v>7</v>
      </c>
      <c r="G19" s="935"/>
      <c r="H19" s="935"/>
      <c r="I19" s="935"/>
      <c r="J19" s="935"/>
      <c r="K19" s="935"/>
      <c r="L19" s="935"/>
      <c r="M19" s="12"/>
      <c r="N19" s="3"/>
    </row>
    <row r="20" spans="1:14" ht="13.5" customHeight="1">
      <c r="A20" s="3"/>
      <c r="B20" s="932"/>
      <c r="C20" s="932"/>
      <c r="D20" s="933"/>
      <c r="E20" s="933"/>
      <c r="F20" s="935"/>
      <c r="G20" s="935"/>
      <c r="H20" s="935"/>
      <c r="I20" s="935"/>
      <c r="J20" s="935"/>
      <c r="K20" s="935"/>
      <c r="L20" s="935"/>
      <c r="M20" s="12"/>
      <c r="N20" s="3"/>
    </row>
    <row r="21" spans="1:14" ht="13.5" customHeight="1">
      <c r="A21" s="3"/>
      <c r="B21" s="932"/>
      <c r="C21" s="932"/>
      <c r="D21" s="933"/>
      <c r="E21" s="933"/>
      <c r="F21" s="935"/>
      <c r="G21" s="935"/>
      <c r="H21" s="935"/>
      <c r="I21" s="935"/>
      <c r="J21" s="935"/>
      <c r="K21" s="935"/>
      <c r="L21" s="935"/>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175"/>
      <c r="C23" s="175"/>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6</v>
      </c>
      <c r="C27" s="8"/>
      <c r="D27" s="8"/>
      <c r="E27" s="8"/>
      <c r="F27" s="8"/>
      <c r="G27" s="8"/>
      <c r="H27" s="8"/>
      <c r="I27" s="8"/>
      <c r="J27" s="8"/>
      <c r="K27" s="8"/>
      <c r="L27" s="8"/>
      <c r="M27" s="3"/>
      <c r="N27" s="3"/>
    </row>
    <row r="28" spans="1:14" ht="13.5" customHeight="1">
      <c r="A28" s="3"/>
      <c r="B28" s="908" t="s">
        <v>141</v>
      </c>
      <c r="C28" s="908"/>
      <c r="D28" s="909" t="s">
        <v>219</v>
      </c>
      <c r="E28" s="910"/>
      <c r="F28" s="910"/>
      <c r="G28" s="910"/>
      <c r="H28" s="915"/>
      <c r="I28" s="918" t="s">
        <v>127</v>
      </c>
      <c r="J28" s="918"/>
      <c r="K28" s="918"/>
      <c r="L28" s="919"/>
      <c r="M28" s="3"/>
      <c r="N28" s="3"/>
    </row>
    <row r="29" spans="1:14" ht="13.5" customHeight="1">
      <c r="A29" s="3"/>
      <c r="B29" s="908"/>
      <c r="C29" s="908"/>
      <c r="D29" s="911"/>
      <c r="E29" s="912"/>
      <c r="F29" s="912"/>
      <c r="G29" s="912"/>
      <c r="H29" s="916"/>
      <c r="I29" s="920"/>
      <c r="J29" s="920"/>
      <c r="K29" s="920"/>
      <c r="L29" s="921"/>
      <c r="M29" s="3"/>
      <c r="N29" s="3"/>
    </row>
    <row r="30" spans="1:14" ht="13.5" customHeight="1">
      <c r="A30" s="3"/>
      <c r="B30" s="908"/>
      <c r="C30" s="908"/>
      <c r="D30" s="913"/>
      <c r="E30" s="914"/>
      <c r="F30" s="914"/>
      <c r="G30" s="914"/>
      <c r="H30" s="917"/>
      <c r="I30" s="922"/>
      <c r="J30" s="922"/>
      <c r="K30" s="922"/>
      <c r="L30" s="923"/>
      <c r="M30" s="3"/>
      <c r="N30" s="3"/>
    </row>
    <row r="31" spans="1:14" ht="13.5" customHeight="1">
      <c r="A31" s="3"/>
      <c r="B31" s="924" t="s">
        <v>128</v>
      </c>
      <c r="C31" s="925"/>
      <c r="D31" s="928"/>
      <c r="E31" s="905" t="s">
        <v>142</v>
      </c>
      <c r="F31" s="906"/>
      <c r="G31" s="906"/>
      <c r="H31" s="906"/>
      <c r="I31" s="906"/>
      <c r="J31" s="906"/>
      <c r="K31" s="906"/>
      <c r="L31" s="906"/>
      <c r="M31" s="12"/>
      <c r="N31" s="3"/>
    </row>
    <row r="32" spans="1:14">
      <c r="A32" s="3"/>
      <c r="B32" s="926"/>
      <c r="C32" s="927"/>
      <c r="D32" s="928"/>
      <c r="E32" s="906"/>
      <c r="F32" s="906"/>
      <c r="G32" s="906"/>
      <c r="H32" s="906"/>
      <c r="I32" s="906"/>
      <c r="J32" s="906"/>
      <c r="K32" s="906"/>
      <c r="L32" s="906"/>
      <c r="M32" s="3"/>
      <c r="N32" s="3"/>
    </row>
    <row r="33" spans="1:28" ht="13.5" customHeight="1">
      <c r="A33" s="3"/>
      <c r="B33" s="900" t="s">
        <v>131</v>
      </c>
      <c r="C33" s="901"/>
      <c r="D33" s="904"/>
      <c r="E33" s="905" t="s">
        <v>143</v>
      </c>
      <c r="F33" s="906"/>
      <c r="G33" s="906"/>
      <c r="H33" s="906"/>
      <c r="I33" s="906"/>
      <c r="J33" s="906"/>
      <c r="K33" s="906"/>
      <c r="L33" s="906"/>
      <c r="M33" s="12"/>
      <c r="N33" s="3"/>
    </row>
    <row r="34" spans="1:28" ht="13.5" customHeight="1">
      <c r="A34" s="3"/>
      <c r="B34" s="900"/>
      <c r="C34" s="901"/>
      <c r="D34" s="904"/>
      <c r="E34" s="906"/>
      <c r="F34" s="906"/>
      <c r="G34" s="906"/>
      <c r="H34" s="906"/>
      <c r="I34" s="906"/>
      <c r="J34" s="906"/>
      <c r="K34" s="906"/>
      <c r="L34" s="906"/>
      <c r="M34" s="3"/>
      <c r="N34" s="3"/>
    </row>
    <row r="35" spans="1:28" ht="13.5" customHeight="1">
      <c r="A35" s="3"/>
      <c r="B35" s="900"/>
      <c r="C35" s="901"/>
      <c r="D35" s="904"/>
      <c r="E35" s="905" t="s">
        <v>144</v>
      </c>
      <c r="F35" s="906"/>
      <c r="G35" s="906"/>
      <c r="H35" s="906"/>
      <c r="I35" s="906"/>
      <c r="J35" s="906"/>
      <c r="K35" s="906"/>
      <c r="L35" s="906"/>
      <c r="M35" s="3"/>
      <c r="N35" s="3"/>
    </row>
    <row r="36" spans="1:28">
      <c r="A36" s="3"/>
      <c r="B36" s="902"/>
      <c r="C36" s="903"/>
      <c r="D36" s="904"/>
      <c r="E36" s="906"/>
      <c r="F36" s="906"/>
      <c r="G36" s="906"/>
      <c r="H36" s="906"/>
      <c r="I36" s="906"/>
      <c r="J36" s="906"/>
      <c r="K36" s="906"/>
      <c r="L36" s="906"/>
      <c r="M36" s="3"/>
      <c r="N36" s="3"/>
    </row>
    <row r="37" spans="1:28">
      <c r="A37" s="3"/>
      <c r="B37" s="175"/>
      <c r="C37" s="175"/>
      <c r="D37" s="47" t="str">
        <f>IF(D16&lt;&gt;"○","",IF(D19="○","",IF(COUNTBLANK(D31:D36)=6,"　↑　該当するものに○",IF(COUNTBLANK(D31:D36)&lt;=4,"　↑　いずれか１つに○",""))))</f>
        <v/>
      </c>
      <c r="E37" s="175"/>
      <c r="F37" s="175"/>
      <c r="G37" s="175"/>
      <c r="H37" s="175"/>
      <c r="I37" s="175"/>
      <c r="J37" s="175"/>
      <c r="K37" s="175"/>
      <c r="L37" s="175"/>
      <c r="M37" s="3"/>
      <c r="N37" s="3"/>
    </row>
    <row r="38" spans="1:28" s="50" customFormat="1">
      <c r="A38" s="49"/>
      <c r="B38" s="142" t="s">
        <v>1</v>
      </c>
      <c r="C38" s="49"/>
      <c r="D38" s="49"/>
      <c r="E38" s="49"/>
      <c r="F38" s="49"/>
      <c r="G38" s="49"/>
      <c r="H38" s="49"/>
      <c r="I38" s="49"/>
      <c r="J38" s="49"/>
      <c r="K38" s="49"/>
      <c r="L38" s="49"/>
      <c r="M38" s="49"/>
      <c r="N38" s="49"/>
      <c r="P38" s="157"/>
      <c r="Q38" s="157"/>
      <c r="R38" s="157"/>
      <c r="S38" s="157"/>
      <c r="T38" s="157"/>
      <c r="U38" s="157"/>
      <c r="V38" s="157"/>
      <c r="W38" s="157"/>
      <c r="X38" s="157"/>
      <c r="Y38" s="157"/>
      <c r="Z38" s="157"/>
      <c r="AA38" s="157"/>
      <c r="AB38" s="157"/>
    </row>
    <row r="39" spans="1:28" s="50" customFormat="1">
      <c r="A39" s="49"/>
      <c r="B39" s="49"/>
      <c r="C39" s="49"/>
      <c r="D39" s="49"/>
      <c r="E39" s="49"/>
      <c r="F39" s="49"/>
      <c r="G39" s="49"/>
      <c r="H39" s="49"/>
      <c r="I39" s="49"/>
      <c r="J39" s="49"/>
      <c r="K39" s="49"/>
      <c r="L39" s="49"/>
      <c r="M39" s="49"/>
      <c r="N39" s="49"/>
      <c r="P39" s="157"/>
      <c r="Q39" s="157"/>
      <c r="R39" s="157"/>
      <c r="S39" s="157"/>
      <c r="T39" s="157"/>
      <c r="U39" s="157"/>
      <c r="V39" s="157"/>
      <c r="W39" s="157"/>
      <c r="X39" s="157"/>
      <c r="Y39" s="157"/>
      <c r="Z39" s="157"/>
      <c r="AA39" s="157"/>
      <c r="AB39" s="157"/>
    </row>
    <row r="40" spans="1:28" s="50" customFormat="1" ht="13.5" customHeight="1">
      <c r="A40" s="49"/>
      <c r="B40" s="907" t="s">
        <v>98</v>
      </c>
      <c r="C40" s="907"/>
      <c r="D40" s="907"/>
      <c r="E40" s="907"/>
      <c r="F40" s="907"/>
      <c r="G40" s="907"/>
      <c r="H40" s="907"/>
      <c r="I40" s="907"/>
      <c r="J40" s="907"/>
      <c r="K40" s="907"/>
      <c r="L40" s="907"/>
      <c r="M40" s="907"/>
      <c r="N40" s="49"/>
      <c r="P40" s="899"/>
      <c r="Q40" s="899"/>
      <c r="R40" s="899"/>
      <c r="S40" s="899"/>
      <c r="T40" s="899"/>
      <c r="U40" s="899"/>
      <c r="V40" s="899"/>
      <c r="W40" s="899"/>
      <c r="X40" s="899"/>
      <c r="Y40" s="899"/>
      <c r="Z40" s="899"/>
      <c r="AA40" s="899"/>
      <c r="AB40" s="157"/>
    </row>
    <row r="41" spans="1:28" s="50" customFormat="1">
      <c r="A41" s="49"/>
      <c r="B41" s="114" t="s">
        <v>99</v>
      </c>
      <c r="C41" s="49"/>
      <c r="D41" s="49"/>
      <c r="E41" s="49"/>
      <c r="F41" s="49"/>
      <c r="G41" s="49"/>
      <c r="H41" s="49"/>
      <c r="I41" s="49"/>
      <c r="J41" s="49"/>
      <c r="K41" s="49"/>
      <c r="L41" s="49"/>
      <c r="M41" s="49"/>
      <c r="N41" s="49"/>
      <c r="P41" s="159"/>
      <c r="Q41" s="157"/>
      <c r="R41" s="157"/>
      <c r="S41" s="157"/>
      <c r="T41" s="157"/>
      <c r="U41" s="157"/>
      <c r="V41" s="157"/>
      <c r="W41" s="157"/>
      <c r="X41" s="157"/>
      <c r="Y41" s="157"/>
      <c r="Z41" s="157"/>
      <c r="AA41" s="157"/>
      <c r="AB41" s="157"/>
    </row>
    <row r="42" spans="1:28">
      <c r="A42" s="3"/>
      <c r="B42" s="114" t="s">
        <v>100</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75"/>
      <c r="C45" s="175"/>
      <c r="D45" s="175"/>
      <c r="E45" s="175"/>
      <c r="F45" s="175"/>
      <c r="G45" s="175"/>
      <c r="H45" s="175"/>
      <c r="I45" s="175"/>
      <c r="J45" s="175"/>
      <c r="K45" s="175"/>
      <c r="L45" s="175"/>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57"/>
      <c r="Q53" s="157"/>
      <c r="R53" s="157"/>
      <c r="S53" s="157"/>
      <c r="T53" s="157"/>
      <c r="U53" s="157"/>
      <c r="V53" s="157"/>
      <c r="W53" s="157"/>
      <c r="X53" s="157"/>
      <c r="Y53" s="157"/>
      <c r="Z53" s="157"/>
      <c r="AA53" s="157"/>
      <c r="AB53" s="15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277" t="s">
        <v>101</v>
      </c>
      <c r="B61" s="277"/>
      <c r="C61" s="277"/>
      <c r="D61" s="277"/>
      <c r="E61" s="277"/>
      <c r="F61" s="277"/>
      <c r="G61" s="277"/>
      <c r="H61" s="277"/>
      <c r="I61" s="277"/>
      <c r="J61" s="277"/>
      <c r="K61" s="277"/>
      <c r="L61" s="277"/>
      <c r="M61" s="277"/>
      <c r="N61" s="277"/>
    </row>
    <row r="79" spans="69:69">
      <c r="BQ79" s="117">
        <v>1</v>
      </c>
    </row>
    <row r="80" spans="69:69">
      <c r="BQ80" s="117" t="s">
        <v>145</v>
      </c>
    </row>
    <row r="81" spans="69:69">
      <c r="BQ81" s="117">
        <v>2</v>
      </c>
    </row>
    <row r="82" spans="69:69">
      <c r="BQ82" s="117" t="s">
        <v>146</v>
      </c>
    </row>
  </sheetData>
  <sheetProtection sheet="1" objects="1" scenarios="1" selectLockedCells="1"/>
  <mergeCells count="25">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 ref="B40:M40"/>
  </mergeCells>
  <phoneticPr fontId="5"/>
  <conditionalFormatting sqref="D28:L36">
    <cfRule type="expression" dxfId="85" priority="11" stopIfTrue="1">
      <formula>$F$11=""</formula>
    </cfRule>
    <cfRule type="expression" dxfId="84" priority="12" stopIfTrue="1">
      <formula>$D$16="○"</formula>
    </cfRule>
  </conditionalFormatting>
  <conditionalFormatting sqref="F16:L18">
    <cfRule type="expression" dxfId="83" priority="10">
      <formula>$D$19="○"</formula>
    </cfRule>
  </conditionalFormatting>
  <conditionalFormatting sqref="F19:L21">
    <cfRule type="expression" dxfId="82" priority="9">
      <formula>$D$16="○"</formula>
    </cfRule>
  </conditionalFormatting>
  <conditionalFormatting sqref="D33:L36">
    <cfRule type="expression" dxfId="81" priority="8">
      <formula>$D$31="○"</formula>
    </cfRule>
  </conditionalFormatting>
  <conditionalFormatting sqref="D31:L32 D35:L36">
    <cfRule type="expression" dxfId="80" priority="7">
      <formula>$D$33="○"</formula>
    </cfRule>
  </conditionalFormatting>
  <conditionalFormatting sqref="D31:L34">
    <cfRule type="expression" dxfId="79" priority="6">
      <formula>$D$35="○"</formula>
    </cfRule>
  </conditionalFormatting>
  <conditionalFormatting sqref="D19:E21">
    <cfRule type="expression" dxfId="78" priority="3">
      <formula>$D$16="○"</formula>
    </cfRule>
  </conditionalFormatting>
  <conditionalFormatting sqref="D16:E18">
    <cfRule type="expression" dxfId="77" priority="2">
      <formula>$D$19="○"</formula>
    </cfRule>
  </conditionalFormatting>
  <conditionalFormatting sqref="D16:L21">
    <cfRule type="expression" dxfId="76"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A00-000000000000}"/>
    <dataValidation type="list" allowBlank="1" showInputMessage="1" showErrorMessage="1" sqref="D18:E18 D21:E21" xr:uid="{00000000-0002-0000-0A00-000001000000}">
      <formula1>$N$10:$N$11</formula1>
    </dataValidation>
    <dataValidation type="list" allowBlank="1" showInputMessage="1" showErrorMessage="1" sqref="D16:E17 D19:E20 D31:D36" xr:uid="{00000000-0002-0000-0A00-000002000000}">
      <formula1>"○"</formula1>
    </dataValidation>
    <dataValidation type="list" allowBlank="1" showInputMessage="1" showErrorMessage="1" sqref="D28:G30" xr:uid="{00000000-0002-0000-0A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929" t="s">
        <v>147</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c r="A5" s="3"/>
      <c r="B5" s="3"/>
      <c r="C5" s="3"/>
      <c r="D5" s="3"/>
      <c r="E5" s="3"/>
      <c r="F5" s="3"/>
      <c r="G5" s="3"/>
      <c r="H5" s="3"/>
      <c r="I5" s="3"/>
      <c r="J5" s="3"/>
      <c r="K5" s="3"/>
      <c r="L5" s="3"/>
      <c r="M5" s="3"/>
      <c r="N5" s="3"/>
    </row>
    <row r="6" spans="1:33" ht="17.25">
      <c r="A6" s="386" t="s">
        <v>191</v>
      </c>
      <c r="B6" s="386"/>
      <c r="C6" s="386"/>
      <c r="D6" s="386"/>
      <c r="E6" s="386"/>
      <c r="F6" s="386"/>
      <c r="G6" s="386"/>
      <c r="H6" s="386"/>
      <c r="I6" s="386"/>
      <c r="J6" s="386"/>
      <c r="K6" s="386"/>
      <c r="L6" s="386"/>
      <c r="M6" s="386"/>
      <c r="N6" s="3"/>
    </row>
    <row r="7" spans="1:33">
      <c r="A7" s="182"/>
      <c r="B7" s="182"/>
      <c r="C7" s="182"/>
      <c r="D7" s="182"/>
      <c r="E7" s="182"/>
      <c r="F7" s="182"/>
      <c r="G7" s="182"/>
      <c r="H7" s="182"/>
      <c r="I7" s="182"/>
      <c r="J7" s="182"/>
      <c r="K7" s="182"/>
      <c r="L7" s="182"/>
      <c r="M7" s="182"/>
      <c r="N7" s="3"/>
    </row>
    <row r="8" spans="1:33">
      <c r="A8" s="3"/>
      <c r="B8" s="3"/>
      <c r="C8" s="3"/>
      <c r="D8" s="3"/>
      <c r="E8" s="3"/>
      <c r="F8" s="3"/>
      <c r="G8" s="3"/>
      <c r="H8" s="3"/>
      <c r="I8" s="3"/>
      <c r="J8" s="3"/>
      <c r="K8" s="3"/>
      <c r="L8" s="3"/>
      <c r="M8" s="3"/>
      <c r="N8" s="3"/>
    </row>
    <row r="9" spans="1:33" ht="27" customHeight="1">
      <c r="A9" s="3"/>
      <c r="B9" s="942" t="s">
        <v>148</v>
      </c>
      <c r="C9" s="943"/>
      <c r="D9" s="335"/>
      <c r="E9" s="336"/>
      <c r="F9" s="948" t="s">
        <v>224</v>
      </c>
      <c r="G9" s="949"/>
      <c r="H9" s="950"/>
      <c r="I9" s="950"/>
      <c r="J9" s="950"/>
      <c r="K9" s="950"/>
      <c r="L9" s="951"/>
      <c r="M9" s="12"/>
      <c r="N9" s="3"/>
    </row>
    <row r="10" spans="1:33" ht="27" customHeight="1">
      <c r="A10" s="3"/>
      <c r="B10" s="944"/>
      <c r="C10" s="945"/>
      <c r="D10" s="339"/>
      <c r="E10" s="340"/>
      <c r="F10" s="952"/>
      <c r="G10" s="953"/>
      <c r="H10" s="954"/>
      <c r="I10" s="954"/>
      <c r="J10" s="954"/>
      <c r="K10" s="954"/>
      <c r="L10" s="955"/>
      <c r="M10" s="12"/>
      <c r="N10" s="136"/>
    </row>
    <row r="11" spans="1:33" ht="27" customHeight="1">
      <c r="A11" s="3"/>
      <c r="B11" s="944"/>
      <c r="C11" s="945"/>
      <c r="D11" s="335"/>
      <c r="E11" s="336"/>
      <c r="F11" s="948" t="s">
        <v>225</v>
      </c>
      <c r="G11" s="949"/>
      <c r="H11" s="949"/>
      <c r="I11" s="949"/>
      <c r="J11" s="949"/>
      <c r="K11" s="949"/>
      <c r="L11" s="956"/>
      <c r="M11" s="12"/>
      <c r="N11" s="3"/>
    </row>
    <row r="12" spans="1:33" ht="27" customHeight="1">
      <c r="A12" s="3"/>
      <c r="B12" s="944"/>
      <c r="C12" s="945"/>
      <c r="D12" s="339"/>
      <c r="E12" s="340"/>
      <c r="F12" s="952"/>
      <c r="G12" s="953"/>
      <c r="H12" s="953"/>
      <c r="I12" s="953"/>
      <c r="J12" s="953"/>
      <c r="K12" s="953"/>
      <c r="L12" s="957"/>
      <c r="M12" s="12"/>
      <c r="N12" s="3"/>
    </row>
    <row r="13" spans="1:33" ht="27" customHeight="1">
      <c r="A13" s="3"/>
      <c r="B13" s="944"/>
      <c r="C13" s="945"/>
      <c r="D13" s="335"/>
      <c r="E13" s="336"/>
      <c r="F13" s="937" t="s">
        <v>149</v>
      </c>
      <c r="G13" s="937"/>
      <c r="H13" s="937"/>
      <c r="I13" s="937"/>
      <c r="J13" s="937"/>
      <c r="K13" s="937"/>
      <c r="L13" s="938"/>
      <c r="M13" s="12"/>
      <c r="N13" s="3"/>
    </row>
    <row r="14" spans="1:33" ht="27" customHeight="1">
      <c r="A14" s="3"/>
      <c r="B14" s="944"/>
      <c r="C14" s="945"/>
      <c r="D14" s="339"/>
      <c r="E14" s="340"/>
      <c r="F14" s="940"/>
      <c r="G14" s="940"/>
      <c r="H14" s="940"/>
      <c r="I14" s="940"/>
      <c r="J14" s="940"/>
      <c r="K14" s="940"/>
      <c r="L14" s="941"/>
      <c r="M14" s="12"/>
      <c r="N14" s="3"/>
    </row>
    <row r="15" spans="1:33" ht="27" customHeight="1">
      <c r="A15" s="3"/>
      <c r="B15" s="944"/>
      <c r="C15" s="945"/>
      <c r="D15" s="335"/>
      <c r="E15" s="336"/>
      <c r="F15" s="936" t="s">
        <v>7</v>
      </c>
      <c r="G15" s="937"/>
      <c r="H15" s="937"/>
      <c r="I15" s="937"/>
      <c r="J15" s="937"/>
      <c r="K15" s="937"/>
      <c r="L15" s="938"/>
      <c r="M15" s="12"/>
      <c r="N15" s="3"/>
    </row>
    <row r="16" spans="1:33" ht="27" customHeight="1">
      <c r="A16" s="3"/>
      <c r="B16" s="946"/>
      <c r="C16" s="947"/>
      <c r="D16" s="339"/>
      <c r="E16" s="340"/>
      <c r="F16" s="939"/>
      <c r="G16" s="940"/>
      <c r="H16" s="940"/>
      <c r="I16" s="940"/>
      <c r="J16" s="940"/>
      <c r="K16" s="940"/>
      <c r="L16" s="941"/>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277" t="s">
        <v>119</v>
      </c>
      <c r="B52" s="277"/>
      <c r="C52" s="277"/>
      <c r="D52" s="277"/>
      <c r="E52" s="277"/>
      <c r="F52" s="277"/>
      <c r="G52" s="277"/>
      <c r="H52" s="277"/>
      <c r="I52" s="277"/>
      <c r="J52" s="277"/>
      <c r="K52" s="277"/>
      <c r="L52" s="277"/>
      <c r="M52" s="277"/>
      <c r="N52" s="277"/>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75" priority="6" stopIfTrue="1">
      <formula>$D$9="○"</formula>
    </cfRule>
  </conditionalFormatting>
  <conditionalFormatting sqref="D13:L16 D9:L10">
    <cfRule type="expression" dxfId="74" priority="4" stopIfTrue="1">
      <formula>$D$11="○"</formula>
    </cfRule>
  </conditionalFormatting>
  <conditionalFormatting sqref="D15:L16 D9:L12">
    <cfRule type="expression" dxfId="73" priority="3" stopIfTrue="1">
      <formula>$D$13="○"</formula>
    </cfRule>
  </conditionalFormatting>
  <conditionalFormatting sqref="D9:L14">
    <cfRule type="expression" dxfId="72" priority="1" stopIfTrue="1">
      <formula>$D$15="○"</formula>
    </cfRule>
  </conditionalFormatting>
  <dataValidations count="2">
    <dataValidation type="list" allowBlank="1" showInputMessage="1" showErrorMessage="1" sqref="D14:E14" xr:uid="{00000000-0002-0000-0B00-000000000000}">
      <formula1>$N$10:$N$11</formula1>
    </dataValidation>
    <dataValidation type="list" allowBlank="1" showInputMessage="1" showErrorMessage="1" sqref="D9:E13 D15:E16" xr:uid="{00000000-0002-0000-0B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D5E64-2106-4EF8-A95D-EDA83EB0EBCB}">
  <sheetPr>
    <tabColor rgb="FF0070C0"/>
    <pageSetUpPr fitToPage="1"/>
  </sheetPr>
  <dimension ref="A1:AG69"/>
  <sheetViews>
    <sheetView showGridLines="0" topLeftCell="A22" zoomScale="85" zoomScaleNormal="85" zoomScaleSheetLayoutView="100" workbookViewId="0">
      <selection activeCell="A69" sqref="A69:N69"/>
    </sheetView>
  </sheetViews>
  <sheetFormatPr defaultColWidth="6.5" defaultRowHeight="13.5"/>
  <cols>
    <col min="1" max="9" width="6.5" style="1" customWidth="1"/>
    <col min="10" max="13" width="6.5" style="1"/>
    <col min="14" max="14" width="2.5" style="1" customWidth="1"/>
    <col min="15" max="15" width="6.5" style="206"/>
    <col min="16" max="16384" width="6.5" style="1"/>
  </cols>
  <sheetData>
    <row r="1" spans="1:33" ht="25.5">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929" t="s">
        <v>150</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386" t="s">
        <v>151</v>
      </c>
      <c r="B7" s="386"/>
      <c r="C7" s="386"/>
      <c r="D7" s="386"/>
      <c r="E7" s="386"/>
      <c r="F7" s="386"/>
      <c r="G7" s="386"/>
      <c r="H7" s="386"/>
      <c r="I7" s="386"/>
      <c r="J7" s="386"/>
      <c r="K7" s="386"/>
      <c r="L7" s="386"/>
      <c r="M7" s="386"/>
      <c r="N7" s="3"/>
    </row>
    <row r="8" spans="1:33">
      <c r="A8" s="3"/>
      <c r="B8" s="3"/>
      <c r="C8" s="3"/>
      <c r="D8" s="58"/>
      <c r="E8" s="3"/>
      <c r="F8" s="3"/>
      <c r="G8" s="3"/>
      <c r="H8" s="3"/>
      <c r="I8" s="3"/>
      <c r="J8" s="3"/>
      <c r="K8" s="3"/>
      <c r="L8" s="3"/>
      <c r="M8" s="3"/>
      <c r="N8" s="3"/>
    </row>
    <row r="9" spans="1:33">
      <c r="A9" s="3"/>
      <c r="B9" s="187"/>
      <c r="C9" s="187"/>
      <c r="D9" s="187"/>
      <c r="E9" s="187"/>
      <c r="F9" s="187"/>
      <c r="G9" s="187"/>
      <c r="H9" s="187"/>
      <c r="I9" s="187"/>
      <c r="J9" s="187"/>
      <c r="K9" s="187"/>
      <c r="L9" s="187"/>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002" t="s">
        <v>286</v>
      </c>
      <c r="C11" s="1003"/>
      <c r="D11" s="1008"/>
      <c r="E11" s="1009"/>
      <c r="F11" s="1014" t="s">
        <v>290</v>
      </c>
      <c r="G11" s="1015"/>
      <c r="H11" s="1015"/>
      <c r="I11" s="1015"/>
      <c r="J11" s="1015"/>
      <c r="K11" s="1015"/>
      <c r="L11" s="1016"/>
      <c r="M11" s="12"/>
      <c r="N11" s="3"/>
      <c r="O11" s="206">
        <f>IF(D11="○",1,0)</f>
        <v>0</v>
      </c>
    </row>
    <row r="12" spans="1:33" ht="13.5" customHeight="1">
      <c r="A12" s="3"/>
      <c r="B12" s="1004"/>
      <c r="C12" s="1005"/>
      <c r="D12" s="1010"/>
      <c r="E12" s="1011"/>
      <c r="F12" s="1017"/>
      <c r="G12" s="1018"/>
      <c r="H12" s="1018"/>
      <c r="I12" s="1018"/>
      <c r="J12" s="1018"/>
      <c r="K12" s="1018"/>
      <c r="L12" s="1019"/>
      <c r="M12" s="12"/>
      <c r="N12" s="136"/>
    </row>
    <row r="13" spans="1:33" ht="13.5" customHeight="1">
      <c r="A13" s="3"/>
      <c r="B13" s="1004"/>
      <c r="C13" s="1005"/>
      <c r="D13" s="1012"/>
      <c r="E13" s="1013"/>
      <c r="F13" s="1020"/>
      <c r="G13" s="1021"/>
      <c r="H13" s="1021"/>
      <c r="I13" s="1021"/>
      <c r="J13" s="1021"/>
      <c r="K13" s="1021"/>
      <c r="L13" s="1022"/>
      <c r="M13" s="12"/>
      <c r="N13" s="3"/>
    </row>
    <row r="14" spans="1:33" ht="13.5" customHeight="1">
      <c r="A14" s="3"/>
      <c r="B14" s="1004"/>
      <c r="C14" s="1005"/>
      <c r="D14" s="688"/>
      <c r="E14" s="690"/>
      <c r="F14" s="1025" t="s">
        <v>221</v>
      </c>
      <c r="G14" s="1026"/>
      <c r="H14" s="1026"/>
      <c r="I14" s="1026"/>
      <c r="J14" s="1026"/>
      <c r="K14" s="1026"/>
      <c r="L14" s="1027"/>
      <c r="M14" s="12"/>
      <c r="N14" s="3"/>
      <c r="O14" s="206">
        <f>IF(OR(D14="○",D17="○"),0,1)</f>
        <v>1</v>
      </c>
    </row>
    <row r="15" spans="1:33" ht="13.5" customHeight="1">
      <c r="A15" s="3"/>
      <c r="B15" s="1004"/>
      <c r="C15" s="1005"/>
      <c r="D15" s="1023"/>
      <c r="E15" s="1024"/>
      <c r="F15" s="1028"/>
      <c r="G15" s="1029"/>
      <c r="H15" s="1029"/>
      <c r="I15" s="1029"/>
      <c r="J15" s="1029"/>
      <c r="K15" s="1029"/>
      <c r="L15" s="1030"/>
      <c r="M15" s="12"/>
      <c r="N15" s="3"/>
    </row>
    <row r="16" spans="1:33" ht="13.5" customHeight="1">
      <c r="A16" s="3"/>
      <c r="B16" s="1004"/>
      <c r="C16" s="1005"/>
      <c r="D16" s="691"/>
      <c r="E16" s="693"/>
      <c r="F16" s="1031"/>
      <c r="G16" s="1032"/>
      <c r="H16" s="1032"/>
      <c r="I16" s="1032"/>
      <c r="J16" s="1032"/>
      <c r="K16" s="1032"/>
      <c r="L16" s="1033"/>
      <c r="M16" s="12"/>
      <c r="N16" s="3"/>
    </row>
    <row r="17" spans="1:15" ht="13.5" customHeight="1">
      <c r="A17" s="3"/>
      <c r="B17" s="1004"/>
      <c r="C17" s="1005"/>
      <c r="D17" s="688"/>
      <c r="E17" s="690"/>
      <c r="F17" s="1025" t="s">
        <v>7</v>
      </c>
      <c r="G17" s="1026"/>
      <c r="H17" s="1026"/>
      <c r="I17" s="1026"/>
      <c r="J17" s="1026"/>
      <c r="K17" s="1026"/>
      <c r="L17" s="1027"/>
      <c r="M17" s="12"/>
      <c r="N17" s="3"/>
    </row>
    <row r="18" spans="1:15" ht="13.5" customHeight="1">
      <c r="A18" s="3"/>
      <c r="B18" s="1004"/>
      <c r="C18" s="1005"/>
      <c r="D18" s="1023"/>
      <c r="E18" s="1024"/>
      <c r="F18" s="1028"/>
      <c r="G18" s="1029"/>
      <c r="H18" s="1029"/>
      <c r="I18" s="1029"/>
      <c r="J18" s="1029"/>
      <c r="K18" s="1029"/>
      <c r="L18" s="1030"/>
      <c r="M18" s="12"/>
      <c r="N18" s="3"/>
    </row>
    <row r="19" spans="1:15" ht="13.5" customHeight="1">
      <c r="A19" s="3"/>
      <c r="B19" s="1006"/>
      <c r="C19" s="1007"/>
      <c r="D19" s="691"/>
      <c r="E19" s="693"/>
      <c r="F19" s="1031"/>
      <c r="G19" s="1032"/>
      <c r="H19" s="1032"/>
      <c r="I19" s="1032"/>
      <c r="J19" s="1032"/>
      <c r="K19" s="1032"/>
      <c r="L19" s="1033"/>
      <c r="M19" s="3"/>
      <c r="N19" s="3"/>
    </row>
    <row r="20" spans="1:15" ht="13.5" customHeight="1">
      <c r="A20" s="3"/>
      <c r="B20" s="204" t="s">
        <v>214</v>
      </c>
      <c r="C20" s="998" t="s">
        <v>291</v>
      </c>
      <c r="D20" s="998"/>
      <c r="E20" s="998"/>
      <c r="F20" s="998"/>
      <c r="G20" s="998"/>
      <c r="H20" s="998"/>
      <c r="I20" s="998"/>
      <c r="J20" s="998"/>
      <c r="K20" s="998"/>
      <c r="L20" s="998"/>
      <c r="M20" s="3"/>
      <c r="N20" s="3"/>
    </row>
    <row r="21" spans="1:15">
      <c r="A21" s="3"/>
      <c r="B21" s="187"/>
      <c r="C21" s="999"/>
      <c r="D21" s="999"/>
      <c r="E21" s="999"/>
      <c r="F21" s="999"/>
      <c r="G21" s="999"/>
      <c r="H21" s="999"/>
      <c r="I21" s="999"/>
      <c r="J21" s="999"/>
      <c r="K21" s="999"/>
      <c r="L21" s="999"/>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187"/>
      <c r="C26" s="187"/>
      <c r="D26" s="187"/>
      <c r="E26" s="187"/>
      <c r="F26" s="187"/>
      <c r="G26" s="187"/>
      <c r="H26" s="187"/>
      <c r="I26" s="187"/>
      <c r="J26" s="187"/>
      <c r="K26" s="187"/>
      <c r="L26" s="187"/>
      <c r="M26" s="3"/>
      <c r="N26" s="3"/>
    </row>
    <row r="27" spans="1:15" s="59" customFormat="1" ht="13.5" customHeight="1">
      <c r="A27" s="119"/>
      <c r="B27" s="120"/>
      <c r="C27" s="121"/>
      <c r="D27" s="121"/>
      <c r="E27" s="121"/>
      <c r="F27" s="121"/>
      <c r="G27" s="121"/>
      <c r="H27" s="121"/>
      <c r="I27" s="121"/>
      <c r="J27" s="121"/>
      <c r="K27" s="121"/>
      <c r="L27" s="122"/>
      <c r="M27" s="58"/>
      <c r="N27" s="58"/>
      <c r="O27" s="207"/>
    </row>
    <row r="28" spans="1:15" s="197" customFormat="1" ht="12.75" customHeight="1">
      <c r="A28" s="193"/>
      <c r="B28" s="194" t="s">
        <v>181</v>
      </c>
      <c r="C28" s="195"/>
      <c r="D28" s="203" t="str">
        <f>IF(COUNTA(D11:E19)&lt;&gt;1,"",IF(D11="","なし",IF(D14="○","なし",IF(D17="○","なし",""))))</f>
        <v/>
      </c>
      <c r="E28" s="195"/>
      <c r="F28" s="195"/>
      <c r="G28" s="195"/>
      <c r="H28" s="195"/>
      <c r="I28" s="195"/>
      <c r="J28" s="195"/>
      <c r="K28" s="195"/>
      <c r="L28" s="196"/>
      <c r="M28" s="195"/>
      <c r="N28" s="195"/>
      <c r="O28" s="208"/>
    </row>
    <row r="29" spans="1:15" s="197" customFormat="1" ht="12.75" customHeight="1">
      <c r="A29" s="193"/>
      <c r="B29" s="198"/>
      <c r="C29" s="199" t="str">
        <f>IF(COUNTA(D11:E19)&lt;&gt;1,"",IF(D17="○","",IF(D11="○","　法定雇用義務あり、障害者雇用率３．５％以上の事業主",IF(D14="○","　法定雇用義務なし、障害者を雇用している事業主",IF(D17="○","　添付資料なし","")))))</f>
        <v/>
      </c>
      <c r="D29" s="195"/>
      <c r="E29" s="195"/>
      <c r="F29" s="195"/>
      <c r="G29" s="195"/>
      <c r="H29" s="195"/>
      <c r="I29" s="195"/>
      <c r="J29" s="195"/>
      <c r="K29" s="195"/>
      <c r="L29" s="196"/>
      <c r="M29" s="195"/>
      <c r="N29" s="195"/>
      <c r="O29" s="208"/>
    </row>
    <row r="30" spans="1:15" s="197" customFormat="1" ht="12.75" customHeight="1">
      <c r="A30" s="193"/>
      <c r="B30" s="198"/>
      <c r="C30" s="1000" t="str">
        <f>IF(COUNTA(D11:E19)&lt;&gt;1,"",IF(D11="○","⇒「障害者雇用状況報告書」の写しを添付",IF(D14="○","⇒下記の「①法定雇用義務の有無確認」、「②障害者（常用労働者）雇用の状況」を記入","")))</f>
        <v/>
      </c>
      <c r="D30" s="1000"/>
      <c r="E30" s="1000"/>
      <c r="F30" s="1000"/>
      <c r="G30" s="1000"/>
      <c r="H30" s="1000"/>
      <c r="I30" s="1000"/>
      <c r="J30" s="1000"/>
      <c r="K30" s="1000"/>
      <c r="L30" s="1001"/>
      <c r="M30" s="195"/>
      <c r="N30" s="195"/>
      <c r="O30" s="208"/>
    </row>
    <row r="31" spans="1:15" s="197" customFormat="1" ht="12.75" customHeight="1">
      <c r="A31" s="193"/>
      <c r="B31" s="198"/>
      <c r="C31" s="200" t="str">
        <f>IF(COUNTA(D11:E19)&lt;&gt;1,"",IF(D11="○","⇒公告日直前の６月１日現在のもの",IF(D14="○","⇒公告日直前の６月１日現在で記入","")))</f>
        <v/>
      </c>
      <c r="D31" s="200"/>
      <c r="E31" s="195"/>
      <c r="F31" s="195"/>
      <c r="G31" s="195"/>
      <c r="H31" s="195"/>
      <c r="I31" s="195"/>
      <c r="J31" s="195"/>
      <c r="K31" s="195"/>
      <c r="L31" s="196"/>
      <c r="M31" s="195"/>
      <c r="N31" s="195"/>
      <c r="O31" s="208"/>
    </row>
    <row r="32" spans="1:15" s="59" customFormat="1" ht="13.5" customHeight="1" thickBot="1">
      <c r="A32" s="119"/>
      <c r="B32" s="125"/>
      <c r="C32" s="126"/>
      <c r="D32" s="126"/>
      <c r="E32" s="126"/>
      <c r="F32" s="126"/>
      <c r="G32" s="126"/>
      <c r="H32" s="126"/>
      <c r="I32" s="126"/>
      <c r="J32" s="126"/>
      <c r="K32" s="126"/>
      <c r="L32" s="127"/>
      <c r="M32" s="58"/>
      <c r="N32" s="58"/>
      <c r="O32" s="207"/>
    </row>
    <row r="33" spans="1:15" s="59" customFormat="1" ht="13.5" customHeight="1">
      <c r="A33" s="119"/>
      <c r="B33" s="123"/>
      <c r="C33" s="124"/>
      <c r="D33" s="124"/>
      <c r="E33" s="124"/>
      <c r="F33" s="124"/>
      <c r="G33" s="124"/>
      <c r="H33" s="124"/>
      <c r="I33" s="124"/>
      <c r="J33" s="124"/>
      <c r="K33" s="124"/>
      <c r="L33" s="124"/>
      <c r="M33" s="58"/>
      <c r="N33" s="58"/>
      <c r="O33" s="207"/>
    </row>
    <row r="34" spans="1:15" s="59" customFormat="1" ht="13.5" customHeight="1">
      <c r="A34" s="119"/>
      <c r="B34" s="124" t="s">
        <v>215</v>
      </c>
      <c r="C34" s="124"/>
      <c r="D34" s="124"/>
      <c r="E34" s="124"/>
      <c r="F34" s="124"/>
      <c r="G34" s="124"/>
      <c r="H34" s="124"/>
      <c r="I34" s="124"/>
      <c r="J34" s="124"/>
      <c r="K34" s="124"/>
      <c r="L34" s="124"/>
      <c r="M34" s="58"/>
      <c r="N34" s="58"/>
      <c r="O34" s="207"/>
    </row>
    <row r="35" spans="1:15" ht="13.5" customHeight="1">
      <c r="A35" s="3"/>
      <c r="B35" s="971" t="s">
        <v>226</v>
      </c>
      <c r="C35" s="972"/>
      <c r="D35" s="972"/>
      <c r="E35" s="973"/>
      <c r="F35" s="977"/>
      <c r="G35" s="978"/>
      <c r="H35" s="981" t="s">
        <v>175</v>
      </c>
      <c r="I35" s="997"/>
      <c r="J35" s="997"/>
      <c r="K35" s="997"/>
      <c r="L35" s="997"/>
      <c r="M35" s="58"/>
      <c r="N35" s="58"/>
      <c r="O35" s="207"/>
    </row>
    <row r="36" spans="1:15" ht="13.5" customHeight="1">
      <c r="A36" s="3"/>
      <c r="B36" s="974"/>
      <c r="C36" s="975"/>
      <c r="D36" s="975"/>
      <c r="E36" s="976"/>
      <c r="F36" s="979"/>
      <c r="G36" s="980"/>
      <c r="H36" s="982"/>
      <c r="I36" s="997"/>
      <c r="J36" s="997"/>
      <c r="K36" s="997"/>
      <c r="L36" s="997"/>
      <c r="M36" s="58"/>
      <c r="N36" s="58"/>
    </row>
    <row r="37" spans="1:15" ht="13.5" customHeight="1">
      <c r="A37" s="3"/>
      <c r="B37" s="991" t="s">
        <v>292</v>
      </c>
      <c r="C37" s="992"/>
      <c r="D37" s="992"/>
      <c r="E37" s="993"/>
      <c r="F37" s="977"/>
      <c r="G37" s="978"/>
      <c r="H37" s="981" t="s">
        <v>175</v>
      </c>
      <c r="I37" s="997"/>
      <c r="J37" s="997"/>
      <c r="K37" s="997"/>
      <c r="L37" s="997"/>
      <c r="M37" s="8"/>
      <c r="N37" s="58"/>
    </row>
    <row r="38" spans="1:15" ht="13.5" customHeight="1">
      <c r="A38" s="3"/>
      <c r="B38" s="994"/>
      <c r="C38" s="995"/>
      <c r="D38" s="995"/>
      <c r="E38" s="996"/>
      <c r="F38" s="979"/>
      <c r="G38" s="980"/>
      <c r="H38" s="982"/>
      <c r="I38" s="997"/>
      <c r="J38" s="997"/>
      <c r="K38" s="997"/>
      <c r="L38" s="997"/>
      <c r="M38" s="8"/>
      <c r="N38" s="58"/>
    </row>
    <row r="39" spans="1:15" ht="13.5" customHeight="1">
      <c r="A39" s="3"/>
      <c r="B39" s="991" t="s">
        <v>174</v>
      </c>
      <c r="C39" s="992"/>
      <c r="D39" s="992"/>
      <c r="E39" s="993"/>
      <c r="F39" s="977"/>
      <c r="G39" s="978"/>
      <c r="H39" s="981" t="s">
        <v>175</v>
      </c>
      <c r="I39" s="983" t="s">
        <v>216</v>
      </c>
      <c r="J39" s="983"/>
      <c r="K39" s="983"/>
      <c r="L39" s="983"/>
      <c r="M39" s="192"/>
      <c r="N39" s="58"/>
    </row>
    <row r="40" spans="1:15" ht="13.5" customHeight="1">
      <c r="A40" s="3"/>
      <c r="B40" s="994"/>
      <c r="C40" s="995"/>
      <c r="D40" s="995"/>
      <c r="E40" s="996"/>
      <c r="F40" s="979"/>
      <c r="G40" s="980"/>
      <c r="H40" s="982"/>
      <c r="I40" s="983"/>
      <c r="J40" s="983"/>
      <c r="K40" s="983"/>
      <c r="L40" s="983"/>
      <c r="M40" s="192"/>
      <c r="N40" s="58"/>
    </row>
    <row r="41" spans="1:15" ht="13.5" customHeight="1">
      <c r="A41" s="3"/>
      <c r="B41" s="971" t="s">
        <v>182</v>
      </c>
      <c r="C41" s="972"/>
      <c r="D41" s="972"/>
      <c r="E41" s="973"/>
      <c r="F41" s="977"/>
      <c r="G41" s="978"/>
      <c r="H41" s="981" t="s">
        <v>175</v>
      </c>
      <c r="I41" s="983" t="s">
        <v>186</v>
      </c>
      <c r="J41" s="983"/>
      <c r="K41" s="983"/>
      <c r="L41" s="983"/>
      <c r="M41" s="192"/>
      <c r="N41" s="58"/>
      <c r="O41" s="206">
        <f>IF(F43="法定雇用義務あり",1,0)</f>
        <v>0</v>
      </c>
    </row>
    <row r="42" spans="1:15" ht="13.5" customHeight="1">
      <c r="A42" s="3"/>
      <c r="B42" s="974"/>
      <c r="C42" s="975"/>
      <c r="D42" s="975"/>
      <c r="E42" s="976"/>
      <c r="F42" s="979"/>
      <c r="G42" s="980"/>
      <c r="H42" s="982"/>
      <c r="I42" s="983"/>
      <c r="J42" s="983"/>
      <c r="K42" s="983"/>
      <c r="L42" s="983"/>
      <c r="M42" s="192"/>
      <c r="N42" s="58"/>
    </row>
    <row r="43" spans="1:15" ht="13.5" customHeight="1">
      <c r="A43" s="3"/>
      <c r="B43" s="984" t="s">
        <v>180</v>
      </c>
      <c r="C43" s="985"/>
      <c r="D43" s="985"/>
      <c r="E43" s="986"/>
      <c r="F43" s="990" t="str">
        <f>IF(F41="","",IF(F41&gt;=40,"法定雇用義務 あり",IF(F41&lt;40,"法定雇用義務 なし")))</f>
        <v/>
      </c>
      <c r="G43" s="990"/>
      <c r="H43" s="990"/>
      <c r="I43" s="3"/>
      <c r="J43" s="201"/>
      <c r="K43" s="201"/>
      <c r="L43" s="201"/>
      <c r="M43" s="3"/>
      <c r="N43" s="58"/>
    </row>
    <row r="44" spans="1:15" ht="13.5" customHeight="1">
      <c r="A44" s="3"/>
      <c r="B44" s="987"/>
      <c r="C44" s="988"/>
      <c r="D44" s="988"/>
      <c r="E44" s="989"/>
      <c r="F44" s="990"/>
      <c r="G44" s="990"/>
      <c r="H44" s="990"/>
      <c r="I44" s="202" t="str">
        <f>IF(F43="法定雇用義務 あり","　→　「障害者雇用の有無」欄を確認してください。","")</f>
        <v/>
      </c>
      <c r="J44" s="202"/>
      <c r="K44" s="202"/>
      <c r="L44" s="202"/>
      <c r="M44" s="3"/>
      <c r="N44" s="58"/>
    </row>
    <row r="45" spans="1:15">
      <c r="A45" s="3"/>
      <c r="B45" s="189"/>
      <c r="C45" s="189"/>
      <c r="D45" s="189"/>
      <c r="E45" s="189"/>
      <c r="F45" s="189"/>
      <c r="G45" s="260"/>
      <c r="H45" s="191"/>
      <c r="I45" s="191"/>
      <c r="J45" s="191"/>
      <c r="K45" s="191"/>
      <c r="L45" s="191"/>
      <c r="M45" s="3"/>
      <c r="N45" s="58"/>
    </row>
    <row r="46" spans="1:15">
      <c r="A46" s="3"/>
      <c r="B46" s="189" t="s">
        <v>293</v>
      </c>
      <c r="C46" s="189"/>
      <c r="D46" s="190"/>
      <c r="E46" s="190"/>
      <c r="F46" s="260"/>
      <c r="G46" s="3"/>
      <c r="H46" s="3"/>
      <c r="I46" s="3"/>
      <c r="J46" s="3"/>
      <c r="K46" s="3"/>
      <c r="L46" s="3"/>
      <c r="M46" s="3"/>
      <c r="N46" s="58"/>
    </row>
    <row r="47" spans="1:15" ht="14.25" customHeight="1">
      <c r="A47" s="3"/>
      <c r="B47" s="958"/>
      <c r="C47" s="959"/>
      <c r="D47" s="962" t="s">
        <v>176</v>
      </c>
      <c r="E47" s="963"/>
      <c r="F47" s="962" t="s">
        <v>177</v>
      </c>
      <c r="G47" s="963"/>
      <c r="H47" s="962" t="s">
        <v>178</v>
      </c>
      <c r="I47" s="963"/>
      <c r="J47" s="966" t="s">
        <v>179</v>
      </c>
      <c r="K47" s="966"/>
      <c r="L47" s="966"/>
      <c r="M47" s="3"/>
      <c r="N47" s="58"/>
    </row>
    <row r="48" spans="1:15" ht="14.25" customHeight="1">
      <c r="A48" s="3"/>
      <c r="B48" s="960"/>
      <c r="C48" s="961"/>
      <c r="D48" s="964"/>
      <c r="E48" s="965"/>
      <c r="F48" s="964"/>
      <c r="G48" s="965"/>
      <c r="H48" s="964"/>
      <c r="I48" s="965"/>
      <c r="J48" s="966"/>
      <c r="K48" s="966"/>
      <c r="L48" s="966"/>
      <c r="M48" s="3"/>
      <c r="N48" s="58"/>
    </row>
    <row r="49" spans="1:14" ht="13.5" customHeight="1">
      <c r="A49" s="3"/>
      <c r="B49" s="962" t="s">
        <v>294</v>
      </c>
      <c r="C49" s="963"/>
      <c r="D49" s="967"/>
      <c r="E49" s="968"/>
      <c r="F49" s="967"/>
      <c r="G49" s="968"/>
      <c r="H49" s="967"/>
      <c r="I49" s="968"/>
      <c r="J49" s="966">
        <f>D49+F49+H49</f>
        <v>0</v>
      </c>
      <c r="K49" s="966"/>
      <c r="L49" s="966"/>
      <c r="M49" s="3"/>
      <c r="N49" s="58"/>
    </row>
    <row r="50" spans="1:14" ht="13.5" customHeight="1">
      <c r="A50" s="3"/>
      <c r="B50" s="964"/>
      <c r="C50" s="965"/>
      <c r="D50" s="969"/>
      <c r="E50" s="970"/>
      <c r="F50" s="969"/>
      <c r="G50" s="970"/>
      <c r="H50" s="969"/>
      <c r="I50" s="970"/>
      <c r="J50" s="966"/>
      <c r="K50" s="966"/>
      <c r="L50" s="966"/>
      <c r="M50" s="3"/>
      <c r="N50" s="58"/>
    </row>
    <row r="51" spans="1:14">
      <c r="A51" s="3"/>
      <c r="B51" s="189"/>
      <c r="C51" s="189"/>
      <c r="D51" s="189"/>
      <c r="E51" s="190"/>
      <c r="F51" s="190"/>
      <c r="G51" s="260"/>
      <c r="H51" s="3"/>
      <c r="I51" s="3"/>
      <c r="J51" s="3"/>
      <c r="K51" s="3"/>
      <c r="L51" s="3"/>
      <c r="M51" s="3"/>
      <c r="N51" s="58"/>
    </row>
    <row r="52" spans="1:14">
      <c r="A52" s="3"/>
      <c r="B52" s="188" t="s">
        <v>217</v>
      </c>
      <c r="C52" s="3" t="s">
        <v>183</v>
      </c>
      <c r="D52" s="3"/>
      <c r="E52" s="3"/>
      <c r="F52" s="3"/>
      <c r="G52" s="3"/>
      <c r="H52" s="3"/>
      <c r="I52" s="3"/>
      <c r="J52" s="3"/>
      <c r="K52" s="3"/>
      <c r="L52" s="3"/>
      <c r="M52" s="3"/>
      <c r="N52" s="3"/>
    </row>
    <row r="53" spans="1:14">
      <c r="A53" s="3"/>
      <c r="B53" s="188" t="s">
        <v>218</v>
      </c>
      <c r="C53" s="3" t="s">
        <v>302</v>
      </c>
      <c r="D53" s="3"/>
      <c r="E53" s="3"/>
      <c r="F53" s="3"/>
      <c r="G53" s="3"/>
      <c r="H53" s="3"/>
      <c r="I53" s="3"/>
      <c r="J53" s="3"/>
      <c r="K53" s="3"/>
      <c r="L53" s="3"/>
      <c r="M53" s="3"/>
      <c r="N53" s="3"/>
    </row>
    <row r="54" spans="1:14">
      <c r="A54" s="3"/>
      <c r="B54" s="188" t="s">
        <v>295</v>
      </c>
      <c r="C54" s="3" t="s">
        <v>303</v>
      </c>
      <c r="D54" s="3"/>
      <c r="E54" s="3"/>
      <c r="F54" s="3"/>
      <c r="G54" s="3"/>
      <c r="H54" s="3"/>
      <c r="I54" s="3"/>
      <c r="J54" s="3"/>
      <c r="K54" s="3"/>
      <c r="L54" s="3"/>
      <c r="M54" s="3"/>
      <c r="N54" s="3"/>
    </row>
    <row r="55" spans="1:14" ht="14.25">
      <c r="A55" s="3"/>
      <c r="B55" s="118"/>
      <c r="C55" s="3"/>
      <c r="D55" s="3"/>
      <c r="E55" s="3"/>
      <c r="F55" s="3"/>
      <c r="G55" s="3"/>
      <c r="H55" s="3"/>
      <c r="I55" s="3"/>
      <c r="J55" s="3"/>
      <c r="K55" s="3"/>
      <c r="L55" s="3"/>
      <c r="M55" s="3"/>
      <c r="N55" s="3"/>
    </row>
    <row r="56" spans="1:14" ht="14.25">
      <c r="A56" s="3"/>
      <c r="B56" s="118" t="s">
        <v>1</v>
      </c>
      <c r="C56" s="3"/>
      <c r="D56" s="3"/>
      <c r="E56" s="3"/>
      <c r="F56" s="3"/>
      <c r="G56" s="3"/>
      <c r="H56" s="3"/>
      <c r="I56" s="3"/>
      <c r="J56" s="3"/>
      <c r="K56" s="3"/>
      <c r="L56" s="3"/>
      <c r="M56" s="3"/>
      <c r="N56" s="3"/>
    </row>
    <row r="57" spans="1:14">
      <c r="A57" s="3"/>
      <c r="B57" s="188"/>
      <c r="C57" s="3"/>
      <c r="D57" s="3"/>
      <c r="E57" s="3"/>
      <c r="F57" s="3"/>
      <c r="G57" s="3"/>
      <c r="H57" s="3"/>
      <c r="I57" s="3"/>
      <c r="J57" s="3"/>
      <c r="K57" s="3"/>
      <c r="L57" s="3"/>
      <c r="M57" s="3"/>
      <c r="N57" s="3"/>
    </row>
    <row r="58" spans="1:14">
      <c r="A58" s="3"/>
      <c r="B58" s="188"/>
      <c r="C58" s="3"/>
      <c r="D58" s="3"/>
      <c r="E58" s="3"/>
      <c r="F58" s="3"/>
      <c r="G58" s="3"/>
      <c r="H58" s="3"/>
      <c r="I58" s="3"/>
      <c r="J58" s="3"/>
      <c r="K58" s="3"/>
      <c r="L58" s="3"/>
      <c r="M58" s="3"/>
      <c r="N58" s="3"/>
    </row>
    <row r="59" spans="1:14">
      <c r="A59" s="3"/>
      <c r="B59" s="188"/>
      <c r="C59" s="3"/>
      <c r="D59" s="3"/>
      <c r="E59" s="3"/>
      <c r="F59" s="3"/>
      <c r="G59" s="3"/>
      <c r="H59" s="3"/>
      <c r="I59" s="3"/>
      <c r="J59" s="3"/>
      <c r="K59" s="3"/>
      <c r="L59" s="3"/>
      <c r="M59" s="3"/>
      <c r="N59" s="3"/>
    </row>
    <row r="60" spans="1:14">
      <c r="A60" s="3"/>
      <c r="B60" s="188"/>
      <c r="C60" s="3"/>
      <c r="D60" s="3"/>
      <c r="E60" s="3"/>
      <c r="F60" s="3"/>
      <c r="G60" s="3"/>
      <c r="H60" s="3"/>
      <c r="I60" s="3"/>
      <c r="J60" s="3"/>
      <c r="K60" s="3"/>
      <c r="L60" s="3"/>
      <c r="M60" s="3"/>
      <c r="N60" s="3"/>
    </row>
    <row r="61" spans="1:14">
      <c r="A61" s="3"/>
      <c r="B61" s="188"/>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277" t="s">
        <v>0</v>
      </c>
      <c r="B69" s="277"/>
      <c r="C69" s="277"/>
      <c r="D69" s="277"/>
      <c r="E69" s="277"/>
      <c r="F69" s="277"/>
      <c r="G69" s="277"/>
      <c r="H69" s="277"/>
      <c r="I69" s="277"/>
      <c r="J69" s="277"/>
      <c r="K69" s="277"/>
      <c r="L69" s="277"/>
      <c r="M69" s="277"/>
      <c r="N69" s="277"/>
    </row>
  </sheetData>
  <sheetProtection sheet="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9:N69"/>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71" priority="39">
      <formula>$D$14="○"</formula>
    </cfRule>
  </conditionalFormatting>
  <conditionalFormatting sqref="F14:L19 D11:L13 F47 H47 J47 B49 D49 F49 H49 J49 D47 B37 B39 B41 B43 I39 H35:H38">
    <cfRule type="expression" dxfId="70" priority="38">
      <formula>#REF!="○"</formula>
    </cfRule>
  </conditionalFormatting>
  <conditionalFormatting sqref="F14:L19">
    <cfRule type="expression" dxfId="69" priority="37">
      <formula>$D$11="○"</formula>
    </cfRule>
  </conditionalFormatting>
  <conditionalFormatting sqref="D11:E13 F11:L16 F47 H47 J47 B49 D49 F49 H49 J49 D47 B37 B39 B41 B43 I39 H35:H38">
    <cfRule type="expression" dxfId="68" priority="36">
      <formula>$D$17="○"</formula>
    </cfRule>
  </conditionalFormatting>
  <conditionalFormatting sqref="D11:E13">
    <cfRule type="expression" dxfId="67" priority="35">
      <formula>$D$14="○"</formula>
    </cfRule>
  </conditionalFormatting>
  <conditionalFormatting sqref="D17:E19">
    <cfRule type="expression" dxfId="66" priority="29">
      <formula>$D$11="○"</formula>
    </cfRule>
  </conditionalFormatting>
  <conditionalFormatting sqref="D14:E16">
    <cfRule type="expression" dxfId="65" priority="34">
      <formula>$D$17="○"</formula>
    </cfRule>
  </conditionalFormatting>
  <conditionalFormatting sqref="D14:E16">
    <cfRule type="expression" dxfId="64" priority="33">
      <formula>#REF!="○"</formula>
    </cfRule>
  </conditionalFormatting>
  <conditionalFormatting sqref="D14:E16">
    <cfRule type="expression" dxfId="63" priority="32">
      <formula>$D$11="○"</formula>
    </cfRule>
  </conditionalFormatting>
  <conditionalFormatting sqref="D17:E19">
    <cfRule type="expression" dxfId="62" priority="31">
      <formula>$D$14="○"</formula>
    </cfRule>
  </conditionalFormatting>
  <conditionalFormatting sqref="D17:E19">
    <cfRule type="expression" dxfId="61" priority="30">
      <formula>#REF!="○"</formula>
    </cfRule>
  </conditionalFormatting>
  <conditionalFormatting sqref="F35:G42">
    <cfRule type="expression" dxfId="60" priority="28">
      <formula>$D$17="○"</formula>
    </cfRule>
  </conditionalFormatting>
  <conditionalFormatting sqref="F35:G42">
    <cfRule type="expression" dxfId="59" priority="27">
      <formula>#REF!="○"</formula>
    </cfRule>
  </conditionalFormatting>
  <conditionalFormatting sqref="F35:G42">
    <cfRule type="expression" dxfId="58" priority="26">
      <formula>$D$11="○"</formula>
    </cfRule>
  </conditionalFormatting>
  <conditionalFormatting sqref="B47">
    <cfRule type="expression" dxfId="57" priority="25">
      <formula>$D$17="○"</formula>
    </cfRule>
  </conditionalFormatting>
  <conditionalFormatting sqref="B47">
    <cfRule type="expression" dxfId="56" priority="24">
      <formula>#REF!="○"</formula>
    </cfRule>
  </conditionalFormatting>
  <conditionalFormatting sqref="B47 F47 H47 J47 B49 D49 F49 H49 J49 D47">
    <cfRule type="expression" dxfId="55" priority="23">
      <formula>$D$11="○"</formula>
    </cfRule>
  </conditionalFormatting>
  <conditionalFormatting sqref="B35">
    <cfRule type="expression" dxfId="54" priority="22">
      <formula>$D$17="○"</formula>
    </cfRule>
  </conditionalFormatting>
  <conditionalFormatting sqref="B35">
    <cfRule type="expression" dxfId="53" priority="21">
      <formula>#REF!="○"</formula>
    </cfRule>
  </conditionalFormatting>
  <conditionalFormatting sqref="B35 B37 B39 B41 B43">
    <cfRule type="expression" dxfId="52" priority="20">
      <formula>$D$11="○"</formula>
    </cfRule>
  </conditionalFormatting>
  <conditionalFormatting sqref="I35">
    <cfRule type="expression" dxfId="51" priority="19">
      <formula>$D$17="○"</formula>
    </cfRule>
  </conditionalFormatting>
  <conditionalFormatting sqref="I35">
    <cfRule type="expression" dxfId="50" priority="18">
      <formula>#REF!="○"</formula>
    </cfRule>
  </conditionalFormatting>
  <conditionalFormatting sqref="I35">
    <cfRule type="expression" dxfId="49" priority="17">
      <formula>$D$11="○"</formula>
    </cfRule>
  </conditionalFormatting>
  <conditionalFormatting sqref="I37">
    <cfRule type="expression" dxfId="48" priority="16">
      <formula>$D$17="○"</formula>
    </cfRule>
  </conditionalFormatting>
  <conditionalFormatting sqref="I37">
    <cfRule type="expression" dxfId="47" priority="15">
      <formula>#REF!="○"</formula>
    </cfRule>
  </conditionalFormatting>
  <conditionalFormatting sqref="I37 I39">
    <cfRule type="expression" dxfId="46" priority="14">
      <formula>$D$11="○"</formula>
    </cfRule>
  </conditionalFormatting>
  <conditionalFormatting sqref="F39:H42">
    <cfRule type="expression" dxfId="45" priority="13">
      <formula>$D$17="○"</formula>
    </cfRule>
  </conditionalFormatting>
  <conditionalFormatting sqref="F39:H42">
    <cfRule type="expression" dxfId="44" priority="12">
      <formula>#REF!="○"</formula>
    </cfRule>
  </conditionalFormatting>
  <conditionalFormatting sqref="F39:H42 H35:H38">
    <cfRule type="expression" dxfId="43" priority="11">
      <formula>$D$11="○"</formula>
    </cfRule>
  </conditionalFormatting>
  <conditionalFormatting sqref="F43">
    <cfRule type="expression" dxfId="42" priority="10">
      <formula>$D$17="○"</formula>
    </cfRule>
  </conditionalFormatting>
  <conditionalFormatting sqref="F43">
    <cfRule type="expression" dxfId="41" priority="9">
      <formula>#REF!="○"</formula>
    </cfRule>
  </conditionalFormatting>
  <conditionalFormatting sqref="F43">
    <cfRule type="expression" dxfId="40" priority="8">
      <formula>$D$11="○"</formula>
    </cfRule>
  </conditionalFormatting>
  <conditionalFormatting sqref="B47:L50 B35:L40 B41:H44">
    <cfRule type="expression" dxfId="39" priority="7">
      <formula>COUNTA($D$11:$E$19)=0</formula>
    </cfRule>
  </conditionalFormatting>
  <conditionalFormatting sqref="B47:L50">
    <cfRule type="expression" dxfId="38" priority="1">
      <formula>$F$43=""</formula>
    </cfRule>
    <cfRule type="expression" dxfId="37" priority="6">
      <formula>$F$43="法定雇用義務 あり"</formula>
    </cfRule>
  </conditionalFormatting>
  <conditionalFormatting sqref="I41">
    <cfRule type="expression" dxfId="36" priority="5">
      <formula>$D$17="○"</formula>
    </cfRule>
  </conditionalFormatting>
  <conditionalFormatting sqref="I41">
    <cfRule type="expression" dxfId="35" priority="4">
      <formula>#REF!="○"</formula>
    </cfRule>
  </conditionalFormatting>
  <conditionalFormatting sqref="I41">
    <cfRule type="expression" dxfId="34" priority="3">
      <formula>$D$11="○"</formula>
    </cfRule>
  </conditionalFormatting>
  <conditionalFormatting sqref="I41:L42">
    <cfRule type="expression" dxfId="33" priority="2">
      <formula>COUNTA($D$11:$E$19)=0</formula>
    </cfRule>
  </conditionalFormatting>
  <dataValidations count="1">
    <dataValidation type="list" allowBlank="1" showInputMessage="1" showErrorMessage="1" sqref="D11:E19" xr:uid="{9FFC4D4C-9140-4331-BCB9-BCFD02143242}">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929" t="s">
        <v>152</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c r="A5" s="3"/>
      <c r="B5" s="3"/>
      <c r="C5" s="3"/>
      <c r="D5" s="3"/>
      <c r="E5" s="3"/>
      <c r="F5" s="3"/>
      <c r="G5" s="3"/>
      <c r="H5" s="3"/>
      <c r="I5" s="3"/>
      <c r="J5" s="3"/>
      <c r="K5" s="3"/>
      <c r="L5" s="3"/>
      <c r="M5" s="3"/>
      <c r="N5" s="3"/>
    </row>
    <row r="6" spans="1:33" ht="17.25">
      <c r="A6" s="386" t="s">
        <v>153</v>
      </c>
      <c r="B6" s="386"/>
      <c r="C6" s="386"/>
      <c r="D6" s="386"/>
      <c r="E6" s="386"/>
      <c r="F6" s="386"/>
      <c r="G6" s="386"/>
      <c r="H6" s="386"/>
      <c r="I6" s="386"/>
      <c r="J6" s="386"/>
      <c r="K6" s="386"/>
      <c r="L6" s="386"/>
      <c r="M6" s="386"/>
      <c r="N6" s="3"/>
    </row>
    <row r="7" spans="1:33">
      <c r="A7" s="188"/>
      <c r="B7" s="188"/>
      <c r="C7" s="188"/>
      <c r="D7" s="188"/>
      <c r="E7" s="188"/>
      <c r="F7" s="188"/>
      <c r="G7" s="188"/>
      <c r="H7" s="188"/>
      <c r="I7" s="188"/>
      <c r="J7" s="188"/>
      <c r="K7" s="188"/>
      <c r="L7" s="188"/>
      <c r="M7" s="188"/>
      <c r="N7" s="3"/>
    </row>
    <row r="8" spans="1:33">
      <c r="A8" s="3"/>
      <c r="B8" s="3" t="s">
        <v>229</v>
      </c>
      <c r="C8" s="3"/>
      <c r="D8" s="3"/>
      <c r="E8" s="3"/>
      <c r="F8" s="3"/>
      <c r="G8" s="3"/>
      <c r="H8" s="3"/>
      <c r="I8" s="3"/>
      <c r="J8" s="3"/>
      <c r="K8" s="3"/>
      <c r="L8" s="3"/>
      <c r="M8" s="3"/>
      <c r="N8" s="3"/>
    </row>
    <row r="9" spans="1:33" ht="27" customHeight="1">
      <c r="A9" s="3"/>
      <c r="B9" s="942" t="s">
        <v>287</v>
      </c>
      <c r="C9" s="943"/>
      <c r="D9" s="335"/>
      <c r="E9" s="336"/>
      <c r="F9" s="948" t="s">
        <v>230</v>
      </c>
      <c r="G9" s="949"/>
      <c r="H9" s="950"/>
      <c r="I9" s="950"/>
      <c r="J9" s="950"/>
      <c r="K9" s="950"/>
      <c r="L9" s="951"/>
      <c r="M9" s="12"/>
      <c r="N9" s="3"/>
    </row>
    <row r="10" spans="1:33" ht="27" customHeight="1">
      <c r="A10" s="3"/>
      <c r="B10" s="944"/>
      <c r="C10" s="945"/>
      <c r="D10" s="339"/>
      <c r="E10" s="340"/>
      <c r="F10" s="952"/>
      <c r="G10" s="953"/>
      <c r="H10" s="954"/>
      <c r="I10" s="954"/>
      <c r="J10" s="954"/>
      <c r="K10" s="954"/>
      <c r="L10" s="955"/>
      <c r="M10" s="12"/>
      <c r="N10" s="136"/>
    </row>
    <row r="11" spans="1:33" ht="27" customHeight="1">
      <c r="A11" s="3"/>
      <c r="B11" s="944"/>
      <c r="C11" s="945"/>
      <c r="D11" s="335"/>
      <c r="E11" s="336"/>
      <c r="F11" s="948" t="s">
        <v>231</v>
      </c>
      <c r="G11" s="949"/>
      <c r="H11" s="949"/>
      <c r="I11" s="949"/>
      <c r="J11" s="949"/>
      <c r="K11" s="949"/>
      <c r="L11" s="956"/>
      <c r="M11" s="12"/>
      <c r="N11" s="3"/>
    </row>
    <row r="12" spans="1:33" ht="27" customHeight="1">
      <c r="A12" s="3"/>
      <c r="B12" s="944"/>
      <c r="C12" s="945"/>
      <c r="D12" s="339"/>
      <c r="E12" s="340"/>
      <c r="F12" s="952"/>
      <c r="G12" s="953"/>
      <c r="H12" s="953"/>
      <c r="I12" s="953"/>
      <c r="J12" s="953"/>
      <c r="K12" s="953"/>
      <c r="L12" s="957"/>
      <c r="M12" s="12"/>
      <c r="N12" s="3"/>
    </row>
    <row r="13" spans="1:33" ht="27" customHeight="1">
      <c r="A13" s="3"/>
      <c r="B13" s="944"/>
      <c r="C13" s="945"/>
      <c r="D13" s="335"/>
      <c r="E13" s="336"/>
      <c r="F13" s="937" t="s">
        <v>232</v>
      </c>
      <c r="G13" s="937"/>
      <c r="H13" s="937"/>
      <c r="I13" s="937"/>
      <c r="J13" s="937"/>
      <c r="K13" s="937"/>
      <c r="L13" s="938"/>
      <c r="M13" s="12"/>
      <c r="N13" s="3"/>
    </row>
    <row r="14" spans="1:33" ht="27" customHeight="1">
      <c r="A14" s="3"/>
      <c r="B14" s="944"/>
      <c r="C14" s="945"/>
      <c r="D14" s="339"/>
      <c r="E14" s="340"/>
      <c r="F14" s="940"/>
      <c r="G14" s="940"/>
      <c r="H14" s="940"/>
      <c r="I14" s="940"/>
      <c r="J14" s="940"/>
      <c r="K14" s="940"/>
      <c r="L14" s="941"/>
      <c r="M14" s="12"/>
      <c r="N14" s="3"/>
    </row>
    <row r="15" spans="1:33" ht="27" customHeight="1">
      <c r="A15" s="3"/>
      <c r="B15" s="944"/>
      <c r="C15" s="945"/>
      <c r="D15" s="335"/>
      <c r="E15" s="336"/>
      <c r="F15" s="936" t="s">
        <v>7</v>
      </c>
      <c r="G15" s="937"/>
      <c r="H15" s="937"/>
      <c r="I15" s="937"/>
      <c r="J15" s="937"/>
      <c r="K15" s="937"/>
      <c r="L15" s="938"/>
      <c r="M15" s="12"/>
      <c r="N15" s="3"/>
    </row>
    <row r="16" spans="1:33" ht="27" customHeight="1">
      <c r="A16" s="3"/>
      <c r="B16" s="946"/>
      <c r="C16" s="947"/>
      <c r="D16" s="339"/>
      <c r="E16" s="340"/>
      <c r="F16" s="939"/>
      <c r="G16" s="940"/>
      <c r="H16" s="940"/>
      <c r="I16" s="940"/>
      <c r="J16" s="940"/>
      <c r="K16" s="940"/>
      <c r="L16" s="941"/>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277" t="s">
        <v>0</v>
      </c>
      <c r="B52" s="277"/>
      <c r="C52" s="277"/>
      <c r="D52" s="277"/>
      <c r="E52" s="277"/>
      <c r="F52" s="277"/>
      <c r="G52" s="277"/>
      <c r="H52" s="277"/>
      <c r="I52" s="277"/>
      <c r="J52" s="277"/>
      <c r="K52" s="277"/>
      <c r="L52" s="277"/>
      <c r="M52" s="277"/>
      <c r="N52" s="277"/>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32" priority="4" stopIfTrue="1">
      <formula>$D$9="○"</formula>
    </cfRule>
  </conditionalFormatting>
  <conditionalFormatting sqref="D13:L16 D9:L10">
    <cfRule type="expression" dxfId="31" priority="3" stopIfTrue="1">
      <formula>$D$11="○"</formula>
    </cfRule>
  </conditionalFormatting>
  <conditionalFormatting sqref="D15:L16 D9:L12">
    <cfRule type="expression" dxfId="30" priority="2" stopIfTrue="1">
      <formula>$D$13="○"</formula>
    </cfRule>
  </conditionalFormatting>
  <conditionalFormatting sqref="D9:L14">
    <cfRule type="expression" dxfId="29" priority="1" stopIfTrue="1">
      <formula>$D$15="○"</formula>
    </cfRule>
  </conditionalFormatting>
  <dataValidations count="2">
    <dataValidation type="list" allowBlank="1" showInputMessage="1" showErrorMessage="1" sqref="D14:E14" xr:uid="{00000000-0002-0000-0D00-000000000000}">
      <formula1>$N$10:$N$11</formula1>
    </dataValidation>
    <dataValidation type="list" allowBlank="1" showInputMessage="1" showErrorMessage="1" sqref="D9:E13 D15:E16" xr:uid="{00000000-0002-0000-0D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D039-65F3-4097-9B33-66D87EB02E3C}">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929" t="s">
        <v>245</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ht="24">
      <c r="A5" s="3"/>
      <c r="B5" s="3"/>
      <c r="C5" s="3"/>
      <c r="D5" s="3"/>
      <c r="E5" s="3"/>
      <c r="F5" s="3"/>
      <c r="G5" s="3"/>
      <c r="H5" s="3"/>
      <c r="I5" s="3"/>
      <c r="J5" s="3"/>
      <c r="K5" s="1034"/>
      <c r="L5" s="1034"/>
      <c r="M5" s="103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616" t="s">
        <v>246</v>
      </c>
      <c r="B8" s="616"/>
      <c r="C8" s="616"/>
      <c r="D8" s="616"/>
      <c r="E8" s="616"/>
      <c r="F8" s="616"/>
      <c r="G8" s="616"/>
      <c r="H8" s="616"/>
      <c r="I8" s="616"/>
      <c r="J8" s="616"/>
      <c r="K8" s="616"/>
      <c r="L8" s="616"/>
      <c r="M8" s="616"/>
      <c r="N8" s="3"/>
    </row>
    <row r="9" spans="1:33" ht="12.75" customHeight="1">
      <c r="A9" s="235"/>
      <c r="B9" s="235"/>
      <c r="C9" s="235"/>
      <c r="D9" s="235"/>
      <c r="E9" s="235"/>
      <c r="F9" s="235"/>
      <c r="G9" s="235"/>
      <c r="H9" s="235"/>
      <c r="I9" s="235"/>
      <c r="J9" s="235"/>
      <c r="K9" s="235"/>
      <c r="L9" s="235"/>
      <c r="M9" s="235"/>
      <c r="N9" s="3"/>
    </row>
    <row r="10" spans="1:33">
      <c r="A10" s="188"/>
      <c r="B10" s="188"/>
      <c r="C10" s="188"/>
      <c r="D10" s="188"/>
      <c r="E10" s="188"/>
      <c r="F10" s="188"/>
      <c r="G10" s="188"/>
      <c r="H10" s="188"/>
      <c r="I10" s="188"/>
      <c r="J10" s="188"/>
      <c r="K10" s="188"/>
      <c r="L10" s="188"/>
      <c r="M10" s="188"/>
      <c r="N10" s="3"/>
    </row>
    <row r="11" spans="1:33" ht="17.100000000000001" customHeight="1">
      <c r="A11" s="3"/>
      <c r="B11" s="942" t="s">
        <v>246</v>
      </c>
      <c r="C11" s="943"/>
      <c r="D11" s="335"/>
      <c r="E11" s="336"/>
      <c r="F11" s="1035" t="s">
        <v>247</v>
      </c>
      <c r="G11" s="1036"/>
      <c r="H11" s="1036"/>
      <c r="I11" s="1036"/>
      <c r="J11" s="1036"/>
      <c r="K11" s="1036"/>
      <c r="L11" s="1037"/>
      <c r="M11" s="12"/>
      <c r="N11" s="3"/>
    </row>
    <row r="12" spans="1:33" ht="17.100000000000001" customHeight="1">
      <c r="A12" s="3"/>
      <c r="B12" s="944"/>
      <c r="C12" s="945"/>
      <c r="D12" s="337"/>
      <c r="E12" s="338"/>
      <c r="F12" s="1038"/>
      <c r="G12" s="1039"/>
      <c r="H12" s="1039"/>
      <c r="I12" s="1039"/>
      <c r="J12" s="1039"/>
      <c r="K12" s="1039"/>
      <c r="L12" s="1040"/>
      <c r="M12" s="12"/>
      <c r="N12" s="136"/>
    </row>
    <row r="13" spans="1:33" ht="17.100000000000001" customHeight="1">
      <c r="A13" s="3"/>
      <c r="B13" s="944"/>
      <c r="C13" s="945"/>
      <c r="D13" s="337"/>
      <c r="E13" s="338"/>
      <c r="F13" s="1038"/>
      <c r="G13" s="1039"/>
      <c r="H13" s="1039"/>
      <c r="I13" s="1039"/>
      <c r="J13" s="1039"/>
      <c r="K13" s="1039"/>
      <c r="L13" s="1040"/>
      <c r="M13" s="12"/>
      <c r="N13" s="3"/>
    </row>
    <row r="14" spans="1:33" ht="17.100000000000001" customHeight="1">
      <c r="A14" s="3"/>
      <c r="B14" s="944"/>
      <c r="C14" s="945"/>
      <c r="D14" s="339"/>
      <c r="E14" s="340"/>
      <c r="F14" s="1041"/>
      <c r="G14" s="1042"/>
      <c r="H14" s="1042"/>
      <c r="I14" s="1042"/>
      <c r="J14" s="1042"/>
      <c r="K14" s="1042"/>
      <c r="L14" s="1043"/>
      <c r="M14" s="12"/>
      <c r="N14" s="3"/>
    </row>
    <row r="15" spans="1:33" ht="17.100000000000001" customHeight="1">
      <c r="A15" s="3"/>
      <c r="B15" s="944"/>
      <c r="C15" s="945"/>
      <c r="D15" s="335"/>
      <c r="E15" s="336"/>
      <c r="F15" s="341" t="s">
        <v>7</v>
      </c>
      <c r="G15" s="341"/>
      <c r="H15" s="341"/>
      <c r="I15" s="341"/>
      <c r="J15" s="341"/>
      <c r="K15" s="341"/>
      <c r="L15" s="342"/>
      <c r="M15" s="12"/>
      <c r="N15" s="3"/>
    </row>
    <row r="16" spans="1:33" ht="17.100000000000001" customHeight="1">
      <c r="A16" s="3"/>
      <c r="B16" s="944"/>
      <c r="C16" s="945"/>
      <c r="D16" s="337"/>
      <c r="E16" s="338"/>
      <c r="F16" s="343"/>
      <c r="G16" s="343"/>
      <c r="H16" s="343"/>
      <c r="I16" s="343"/>
      <c r="J16" s="343"/>
      <c r="K16" s="343"/>
      <c r="L16" s="344"/>
      <c r="M16" s="12"/>
      <c r="N16" s="3"/>
    </row>
    <row r="17" spans="1:14" ht="17.100000000000001" customHeight="1">
      <c r="A17" s="3"/>
      <c r="B17" s="944"/>
      <c r="C17" s="945"/>
      <c r="D17" s="337"/>
      <c r="E17" s="338"/>
      <c r="F17" s="343"/>
      <c r="G17" s="343"/>
      <c r="H17" s="343"/>
      <c r="I17" s="343"/>
      <c r="J17" s="343"/>
      <c r="K17" s="343"/>
      <c r="L17" s="344"/>
      <c r="M17" s="12"/>
      <c r="N17" s="3"/>
    </row>
    <row r="18" spans="1:14" ht="17.100000000000001" customHeight="1">
      <c r="A18" s="3"/>
      <c r="B18" s="946"/>
      <c r="C18" s="947"/>
      <c r="D18" s="339"/>
      <c r="E18" s="340"/>
      <c r="F18" s="345"/>
      <c r="G18" s="345"/>
      <c r="H18" s="345"/>
      <c r="I18" s="345"/>
      <c r="J18" s="345"/>
      <c r="K18" s="345"/>
      <c r="L18" s="346"/>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18" t="s">
        <v>1</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236"/>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277" t="s">
        <v>0</v>
      </c>
      <c r="B59" s="277"/>
      <c r="C59" s="277"/>
      <c r="D59" s="277"/>
      <c r="E59" s="277"/>
      <c r="F59" s="277"/>
      <c r="G59" s="277"/>
      <c r="H59" s="277"/>
      <c r="I59" s="277"/>
      <c r="J59" s="277"/>
      <c r="K59" s="277"/>
      <c r="L59" s="277"/>
      <c r="M59" s="277"/>
      <c r="N59" s="277"/>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28" priority="2">
      <formula>$D$15="○"</formula>
    </cfRule>
  </conditionalFormatting>
  <conditionalFormatting sqref="D15:L18">
    <cfRule type="expression" dxfId="27" priority="1">
      <formula>$D$11="○"</formula>
    </cfRule>
  </conditionalFormatting>
  <dataValidations count="2">
    <dataValidation type="list" allowBlank="1" showInputMessage="1" showErrorMessage="1" sqref="D17:E18" xr:uid="{B65585F2-BB47-44B5-9F2C-F128A2A2828B}">
      <formula1>$N$11:$N$12</formula1>
    </dataValidation>
    <dataValidation type="list" allowBlank="1" showInputMessage="1" showErrorMessage="1" sqref="D11:E16" xr:uid="{C3DE0581-65F4-4007-84F8-4F70DC9029FC}">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CD1BC-4D99-4A8C-AC0B-22B83B5634DC}">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055" t="s">
        <v>257</v>
      </c>
      <c r="L1" s="1055"/>
      <c r="M1" s="1055"/>
      <c r="N1" s="3"/>
      <c r="AA1" s="145"/>
      <c r="AB1" s="145"/>
      <c r="AC1" s="145"/>
      <c r="AD1" s="145"/>
      <c r="AE1" s="145"/>
      <c r="AF1" s="145"/>
      <c r="AG1" s="145"/>
    </row>
    <row r="2" spans="1:33" ht="13.5" customHeight="1">
      <c r="A2" s="3"/>
      <c r="B2" s="3"/>
      <c r="C2" s="3"/>
      <c r="D2" s="3"/>
      <c r="E2" s="3"/>
      <c r="F2" s="3"/>
      <c r="G2" s="3"/>
      <c r="H2" s="3"/>
      <c r="I2" s="3"/>
      <c r="J2" s="3"/>
      <c r="K2" s="929" t="s">
        <v>248</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386" t="s">
        <v>249</v>
      </c>
      <c r="B8" s="386"/>
      <c r="C8" s="386"/>
      <c r="D8" s="386"/>
      <c r="E8" s="386"/>
      <c r="F8" s="386"/>
      <c r="G8" s="386"/>
      <c r="H8" s="386"/>
      <c r="I8" s="386"/>
      <c r="J8" s="386"/>
      <c r="K8" s="386"/>
      <c r="L8" s="386"/>
      <c r="M8" s="386"/>
      <c r="N8" s="3"/>
    </row>
    <row r="9" spans="1:33" s="50" customFormat="1" ht="14.25">
      <c r="A9" s="49"/>
      <c r="B9" s="6"/>
      <c r="C9" s="49"/>
      <c r="D9" s="49"/>
      <c r="E9" s="49"/>
      <c r="F9" s="49"/>
      <c r="G9" s="49"/>
      <c r="H9" s="49"/>
      <c r="I9" s="49"/>
      <c r="J9" s="49"/>
      <c r="K9" s="49"/>
      <c r="L9" s="49"/>
      <c r="M9" s="49"/>
      <c r="N9" s="49"/>
    </row>
    <row r="10" spans="1:33">
      <c r="A10" s="237"/>
      <c r="B10" s="237"/>
      <c r="C10" s="237"/>
      <c r="D10" s="237"/>
      <c r="E10" s="237"/>
      <c r="F10" s="237"/>
      <c r="G10" s="237"/>
      <c r="H10" s="237"/>
      <c r="I10" s="237"/>
      <c r="J10" s="237"/>
      <c r="K10" s="237"/>
      <c r="L10" s="237"/>
      <c r="M10" s="237"/>
      <c r="N10" s="3"/>
    </row>
    <row r="11" spans="1:33" ht="27" customHeight="1">
      <c r="A11" s="238"/>
      <c r="B11" s="1002" t="s">
        <v>288</v>
      </c>
      <c r="C11" s="1003"/>
      <c r="D11" s="1056"/>
      <c r="E11" s="1057"/>
      <c r="F11" s="1060" t="s">
        <v>250</v>
      </c>
      <c r="G11" s="1061"/>
      <c r="H11" s="1062"/>
      <c r="I11" s="1062"/>
      <c r="J11" s="1062"/>
      <c r="K11" s="1062"/>
      <c r="L11" s="1063"/>
      <c r="M11" s="239"/>
      <c r="N11" s="3"/>
    </row>
    <row r="12" spans="1:33" ht="27" customHeight="1">
      <c r="A12" s="238"/>
      <c r="B12" s="1004"/>
      <c r="C12" s="1005"/>
      <c r="D12" s="1058"/>
      <c r="E12" s="1059"/>
      <c r="F12" s="1064"/>
      <c r="G12" s="1065"/>
      <c r="H12" s="1066"/>
      <c r="I12" s="1066"/>
      <c r="J12" s="1066"/>
      <c r="K12" s="1066"/>
      <c r="L12" s="1067"/>
      <c r="M12" s="239"/>
      <c r="N12" s="136"/>
    </row>
    <row r="13" spans="1:33" ht="27" customHeight="1">
      <c r="A13" s="238"/>
      <c r="B13" s="1004"/>
      <c r="C13" s="1005"/>
      <c r="D13" s="1056"/>
      <c r="E13" s="1057"/>
      <c r="F13" s="936" t="s">
        <v>7</v>
      </c>
      <c r="G13" s="937"/>
      <c r="H13" s="937"/>
      <c r="I13" s="937"/>
      <c r="J13" s="937"/>
      <c r="K13" s="937"/>
      <c r="L13" s="938"/>
      <c r="M13" s="239"/>
      <c r="N13" s="3"/>
    </row>
    <row r="14" spans="1:33" ht="27" customHeight="1">
      <c r="A14" s="238"/>
      <c r="B14" s="1006"/>
      <c r="C14" s="1007"/>
      <c r="D14" s="1058"/>
      <c r="E14" s="1059"/>
      <c r="F14" s="939"/>
      <c r="G14" s="940"/>
      <c r="H14" s="940"/>
      <c r="I14" s="940"/>
      <c r="J14" s="940"/>
      <c r="K14" s="940"/>
      <c r="L14" s="941"/>
      <c r="M14" s="238"/>
      <c r="N14" s="3"/>
    </row>
    <row r="15" spans="1:33" ht="13.5" customHeight="1">
      <c r="A15" s="238"/>
      <c r="B15" s="240"/>
      <c r="C15" s="240"/>
      <c r="D15" s="11" t="str">
        <f>IF(COUNTBLANK(D11:E14)=8,"　↑　該当する方に○",IF(COUNTBLANK(D11:E14)&lt;4,"　↑　いずれか１つに○",""))</f>
        <v>　↑　該当する方に○</v>
      </c>
      <c r="E15" s="241"/>
      <c r="F15" s="240"/>
      <c r="G15" s="240"/>
      <c r="H15" s="240"/>
      <c r="I15" s="240"/>
      <c r="J15" s="240"/>
      <c r="K15" s="240"/>
      <c r="L15" s="240"/>
      <c r="M15" s="238"/>
      <c r="N15" s="3"/>
    </row>
    <row r="16" spans="1:33" ht="13.5" customHeight="1">
      <c r="A16" s="238"/>
      <c r="B16" s="240"/>
      <c r="C16" s="240"/>
      <c r="D16" s="242"/>
      <c r="E16" s="240"/>
      <c r="F16" s="240"/>
      <c r="G16" s="240"/>
      <c r="H16" s="240"/>
      <c r="I16" s="240"/>
      <c r="J16" s="240"/>
      <c r="K16" s="240"/>
      <c r="L16" s="240"/>
      <c r="M16" s="238"/>
      <c r="N16" s="3"/>
    </row>
    <row r="17" spans="1:14" s="50" customFormat="1" ht="14.25">
      <c r="A17" s="239"/>
      <c r="B17" s="140"/>
      <c r="C17" s="239"/>
      <c r="D17" s="239"/>
      <c r="E17" s="239"/>
      <c r="F17" s="239"/>
      <c r="G17" s="239"/>
      <c r="H17" s="239"/>
      <c r="I17" s="239"/>
      <c r="J17" s="239"/>
      <c r="K17" s="239"/>
      <c r="L17" s="239"/>
      <c r="M17" s="239"/>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38"/>
      <c r="B20" s="238"/>
      <c r="C20" s="238"/>
      <c r="D20" s="238"/>
      <c r="E20" s="238"/>
      <c r="F20" s="238"/>
      <c r="G20" s="238"/>
      <c r="H20" s="238"/>
      <c r="I20" s="238"/>
      <c r="J20" s="238"/>
      <c r="K20" s="238"/>
      <c r="L20" s="238"/>
      <c r="M20" s="238"/>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234" t="s">
        <v>251</v>
      </c>
      <c r="C23" s="92"/>
      <c r="D23" s="92"/>
      <c r="E23" s="92"/>
      <c r="F23" s="92"/>
      <c r="G23" s="92"/>
      <c r="H23" s="92"/>
      <c r="I23" s="92"/>
      <c r="J23" s="92"/>
      <c r="K23" s="92"/>
      <c r="L23" s="92"/>
      <c r="M23" s="49"/>
      <c r="N23" s="49"/>
    </row>
    <row r="24" spans="1:14" s="50" customFormat="1" ht="13.5" customHeight="1">
      <c r="A24" s="49"/>
      <c r="B24" s="1044" t="s">
        <v>252</v>
      </c>
      <c r="C24" s="1045"/>
      <c r="D24" s="1046"/>
      <c r="E24" s="1047"/>
      <c r="F24" s="1047"/>
      <c r="G24" s="1047"/>
      <c r="H24" s="1047"/>
      <c r="I24" s="1047"/>
      <c r="J24" s="1047"/>
      <c r="K24" s="1047"/>
      <c r="L24" s="1048"/>
      <c r="M24" s="49"/>
      <c r="N24" s="49"/>
    </row>
    <row r="25" spans="1:14" s="50" customFormat="1">
      <c r="A25" s="49"/>
      <c r="B25" s="1045"/>
      <c r="C25" s="1045"/>
      <c r="D25" s="1049"/>
      <c r="E25" s="1050"/>
      <c r="F25" s="1050"/>
      <c r="G25" s="1050"/>
      <c r="H25" s="1050"/>
      <c r="I25" s="1050"/>
      <c r="J25" s="1050"/>
      <c r="K25" s="1050"/>
      <c r="L25" s="1051"/>
      <c r="M25" s="49"/>
      <c r="N25" s="49"/>
    </row>
    <row r="26" spans="1:14" s="50" customFormat="1">
      <c r="A26" s="49"/>
      <c r="B26" s="1045"/>
      <c r="C26" s="1045"/>
      <c r="D26" s="1052"/>
      <c r="E26" s="1053"/>
      <c r="F26" s="1053"/>
      <c r="G26" s="1053"/>
      <c r="H26" s="1053"/>
      <c r="I26" s="1053"/>
      <c r="J26" s="1053"/>
      <c r="K26" s="1053"/>
      <c r="L26" s="1054"/>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40" t="s">
        <v>1</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40" t="s">
        <v>253</v>
      </c>
      <c r="C31" s="49"/>
      <c r="D31" s="49"/>
      <c r="E31" s="49"/>
      <c r="F31" s="49"/>
      <c r="G31" s="49"/>
      <c r="H31" s="49"/>
      <c r="I31" s="49"/>
      <c r="J31" s="49"/>
      <c r="K31" s="49"/>
      <c r="L31" s="49"/>
      <c r="M31" s="49"/>
      <c r="N31" s="49"/>
    </row>
    <row r="32" spans="1:14" s="50" customFormat="1" ht="13.5" customHeight="1">
      <c r="A32" s="49"/>
      <c r="B32" s="140" t="s">
        <v>254</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40"/>
      <c r="C54" s="239"/>
      <c r="D54" s="239"/>
      <c r="E54" s="239"/>
      <c r="F54" s="239"/>
      <c r="G54" s="239"/>
      <c r="H54" s="239"/>
      <c r="I54" s="239"/>
      <c r="J54" s="239"/>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277" t="s">
        <v>0</v>
      </c>
      <c r="B56" s="277"/>
      <c r="C56" s="277"/>
      <c r="D56" s="277"/>
      <c r="E56" s="277"/>
      <c r="F56" s="277"/>
      <c r="G56" s="277"/>
      <c r="H56" s="277"/>
      <c r="I56" s="277"/>
      <c r="J56" s="277"/>
      <c r="K56" s="277"/>
      <c r="L56" s="277"/>
      <c r="M56" s="277"/>
      <c r="N56" s="277"/>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26" priority="10" stopIfTrue="1">
      <formula>$D$11="○"</formula>
    </cfRule>
  </conditionalFormatting>
  <conditionalFormatting sqref="D13:L14 D11:E12">
    <cfRule type="expression" dxfId="25" priority="9" stopIfTrue="1">
      <formula>#REF!="○"</formula>
    </cfRule>
  </conditionalFormatting>
  <conditionalFormatting sqref="D11:E12">
    <cfRule type="expression" dxfId="24" priority="8" stopIfTrue="1">
      <formula>$D$13="○"</formula>
    </cfRule>
  </conditionalFormatting>
  <conditionalFormatting sqref="D13:L14 D11:E12">
    <cfRule type="expression" dxfId="23" priority="11" stopIfTrue="1">
      <formula>#REF!="○"</formula>
    </cfRule>
  </conditionalFormatting>
  <conditionalFormatting sqref="D24:L26">
    <cfRule type="expression" dxfId="22" priority="7" stopIfTrue="1">
      <formula>$D$17="○"</formula>
    </cfRule>
  </conditionalFormatting>
  <conditionalFormatting sqref="D24:L26">
    <cfRule type="expression" dxfId="21" priority="4" stopIfTrue="1">
      <formula>COUNTIF($D$11:$E$22,"○")&gt;1</formula>
    </cfRule>
    <cfRule type="expression" dxfId="20" priority="5" stopIfTrue="1">
      <formula>$D$11="○"</formula>
    </cfRule>
  </conditionalFormatting>
  <conditionalFormatting sqref="D24:L26">
    <cfRule type="expression" dxfId="19" priority="6" stopIfTrue="1">
      <formula>$D$14="○"</formula>
    </cfRule>
  </conditionalFormatting>
  <conditionalFormatting sqref="F11:L12">
    <cfRule type="expression" dxfId="18" priority="1" stopIfTrue="1">
      <formula>$D$13="○"</formula>
    </cfRule>
  </conditionalFormatting>
  <conditionalFormatting sqref="F11:L12">
    <cfRule type="expression" dxfId="17" priority="2" stopIfTrue="1">
      <formula>#REF!="○"</formula>
    </cfRule>
  </conditionalFormatting>
  <conditionalFormatting sqref="F11:L12">
    <cfRule type="expression" dxfId="16" priority="3" stopIfTrue="1">
      <formula>#REF!="○"</formula>
    </cfRule>
  </conditionalFormatting>
  <dataValidations count="1">
    <dataValidation type="list" allowBlank="1" showInputMessage="1" showErrorMessage="1" sqref="D11:E14" xr:uid="{14918506-998A-459E-9F0C-ED67B9FB5CC0}">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52" t="s">
        <v>257</v>
      </c>
      <c r="L1" s="452"/>
      <c r="M1" s="452"/>
      <c r="N1" s="3"/>
      <c r="AA1" s="145"/>
      <c r="AB1" s="145"/>
      <c r="AC1" s="145"/>
      <c r="AD1" s="145"/>
      <c r="AE1" s="145"/>
      <c r="AF1" s="145"/>
      <c r="AG1" s="145"/>
    </row>
    <row r="2" spans="1:33" ht="13.5" customHeight="1">
      <c r="A2" s="3"/>
      <c r="B2" s="3"/>
      <c r="C2" s="3"/>
      <c r="D2" s="3"/>
      <c r="E2" s="3"/>
      <c r="F2" s="3"/>
      <c r="G2" s="3"/>
      <c r="H2" s="3"/>
      <c r="I2" s="3"/>
      <c r="J2" s="3"/>
      <c r="K2" s="929" t="s">
        <v>154</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386" t="s">
        <v>184</v>
      </c>
      <c r="B8" s="386"/>
      <c r="C8" s="386"/>
      <c r="D8" s="386"/>
      <c r="E8" s="386"/>
      <c r="F8" s="386"/>
      <c r="G8" s="386"/>
      <c r="H8" s="386"/>
      <c r="I8" s="386"/>
      <c r="J8" s="386"/>
      <c r="K8" s="386"/>
      <c r="L8" s="386"/>
      <c r="M8" s="386"/>
      <c r="N8" s="3"/>
    </row>
    <row r="9" spans="1:33">
      <c r="A9" s="182"/>
      <c r="B9" s="182"/>
      <c r="C9" s="182"/>
      <c r="D9" s="182"/>
      <c r="E9" s="182"/>
      <c r="F9" s="182"/>
      <c r="G9" s="182"/>
      <c r="H9" s="182"/>
      <c r="I9" s="182"/>
      <c r="J9" s="182"/>
      <c r="K9" s="182"/>
      <c r="L9" s="182"/>
      <c r="M9" s="182"/>
      <c r="N9" s="3"/>
    </row>
    <row r="10" spans="1:33">
      <c r="A10" s="3"/>
      <c r="B10" s="3"/>
      <c r="C10" s="3"/>
      <c r="D10" s="3"/>
      <c r="E10" s="3"/>
      <c r="F10" s="3"/>
      <c r="G10" s="3"/>
      <c r="H10" s="3"/>
      <c r="I10" s="3"/>
      <c r="J10" s="3"/>
      <c r="K10" s="3"/>
      <c r="L10" s="3"/>
      <c r="M10" s="3"/>
      <c r="N10" s="3"/>
    </row>
    <row r="11" spans="1:33" ht="27" customHeight="1">
      <c r="A11" s="3"/>
      <c r="B11" s="1068" t="s">
        <v>148</v>
      </c>
      <c r="C11" s="1068"/>
      <c r="D11" s="335"/>
      <c r="E11" s="336"/>
      <c r="F11" s="948" t="s">
        <v>163</v>
      </c>
      <c r="G11" s="949"/>
      <c r="H11" s="949"/>
      <c r="I11" s="949"/>
      <c r="J11" s="949"/>
      <c r="K11" s="949"/>
      <c r="L11" s="956"/>
      <c r="M11" s="12"/>
      <c r="N11" s="3"/>
    </row>
    <row r="12" spans="1:33" ht="27" customHeight="1">
      <c r="A12" s="3"/>
      <c r="B12" s="1068"/>
      <c r="C12" s="1068"/>
      <c r="D12" s="339"/>
      <c r="E12" s="340"/>
      <c r="F12" s="952"/>
      <c r="G12" s="953"/>
      <c r="H12" s="953"/>
      <c r="I12" s="953"/>
      <c r="J12" s="953"/>
      <c r="K12" s="953"/>
      <c r="L12" s="957"/>
      <c r="M12" s="12"/>
      <c r="N12" s="136"/>
    </row>
    <row r="13" spans="1:33" ht="27" customHeight="1">
      <c r="A13" s="3"/>
      <c r="B13" s="1068"/>
      <c r="C13" s="1068"/>
      <c r="D13" s="335"/>
      <c r="E13" s="336"/>
      <c r="F13" s="948" t="s">
        <v>255</v>
      </c>
      <c r="G13" s="949"/>
      <c r="H13" s="949"/>
      <c r="I13" s="949"/>
      <c r="J13" s="949"/>
      <c r="K13" s="949"/>
      <c r="L13" s="956"/>
      <c r="M13" s="12"/>
      <c r="N13" s="136"/>
    </row>
    <row r="14" spans="1:33" ht="27" customHeight="1">
      <c r="A14" s="3"/>
      <c r="B14" s="1068"/>
      <c r="C14" s="1068"/>
      <c r="D14" s="339"/>
      <c r="E14" s="340"/>
      <c r="F14" s="952"/>
      <c r="G14" s="953"/>
      <c r="H14" s="953"/>
      <c r="I14" s="953"/>
      <c r="J14" s="953"/>
      <c r="K14" s="953"/>
      <c r="L14" s="957"/>
      <c r="M14" s="12"/>
      <c r="N14" s="136"/>
    </row>
    <row r="15" spans="1:33" ht="27" customHeight="1">
      <c r="A15" s="3"/>
      <c r="B15" s="1068"/>
      <c r="C15" s="1068"/>
      <c r="D15" s="335"/>
      <c r="E15" s="336"/>
      <c r="F15" s="936" t="s">
        <v>7</v>
      </c>
      <c r="G15" s="937"/>
      <c r="H15" s="937"/>
      <c r="I15" s="937"/>
      <c r="J15" s="937"/>
      <c r="K15" s="937"/>
      <c r="L15" s="938"/>
      <c r="M15" s="12"/>
      <c r="N15" s="3"/>
    </row>
    <row r="16" spans="1:33" ht="27" customHeight="1">
      <c r="A16" s="3"/>
      <c r="B16" s="1068"/>
      <c r="C16" s="1068"/>
      <c r="D16" s="339"/>
      <c r="E16" s="340"/>
      <c r="F16" s="939"/>
      <c r="G16" s="940"/>
      <c r="H16" s="940"/>
      <c r="I16" s="940"/>
      <c r="J16" s="940"/>
      <c r="K16" s="940"/>
      <c r="L16" s="941"/>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277" t="s">
        <v>155</v>
      </c>
      <c r="B54" s="277"/>
      <c r="C54" s="277"/>
      <c r="D54" s="277"/>
      <c r="E54" s="277"/>
      <c r="F54" s="277"/>
      <c r="G54" s="277"/>
      <c r="H54" s="277"/>
      <c r="I54" s="277"/>
      <c r="J54" s="277"/>
      <c r="K54" s="277"/>
      <c r="L54" s="277"/>
      <c r="M54" s="277"/>
      <c r="N54" s="277"/>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15" priority="1">
      <formula>$D$15="○"</formula>
    </cfRule>
    <cfRule type="expression" dxfId="14" priority="4">
      <formula>$D$11="○"</formula>
    </cfRule>
  </conditionalFormatting>
  <conditionalFormatting sqref="D11:L12">
    <cfRule type="expression" dxfId="13" priority="3">
      <formula>$D$13="○"</formula>
    </cfRule>
    <cfRule type="expression" dxfId="12" priority="5" stopIfTrue="1">
      <formula>$D$15="○"</formula>
    </cfRule>
  </conditionalFormatting>
  <conditionalFormatting sqref="D15:L16">
    <cfRule type="expression" dxfId="11" priority="2">
      <formula>$D$11="○"</formula>
    </cfRule>
    <cfRule type="expression" dxfId="10" priority="7" stopIfTrue="1">
      <formula>$D$13="○"</formula>
    </cfRule>
  </conditionalFormatting>
  <dataValidations count="1">
    <dataValidation type="list" allowBlank="1" showInputMessage="1" showErrorMessage="1" sqref="D11:E16" xr:uid="{00000000-0002-0000-0E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46"/>
      <c r="J1" s="146"/>
      <c r="K1" s="452" t="s">
        <v>257</v>
      </c>
      <c r="L1" s="452"/>
      <c r="M1" s="452"/>
      <c r="N1" s="3"/>
      <c r="AA1" s="145"/>
      <c r="AB1" s="145"/>
      <c r="AC1" s="145"/>
      <c r="AD1" s="145"/>
      <c r="AE1" s="145"/>
      <c r="AF1" s="145"/>
      <c r="AG1" s="145"/>
    </row>
    <row r="2" spans="1:33" ht="13.5" customHeight="1">
      <c r="A2" s="3"/>
      <c r="B2" s="3"/>
      <c r="C2" s="3"/>
      <c r="D2" s="3"/>
      <c r="E2" s="3"/>
      <c r="F2" s="3"/>
      <c r="G2" s="3"/>
      <c r="H2" s="3"/>
      <c r="I2" s="3"/>
      <c r="J2" s="3"/>
      <c r="K2" s="929" t="s">
        <v>156</v>
      </c>
      <c r="L2" s="929"/>
      <c r="M2" s="929"/>
      <c r="N2" s="3"/>
    </row>
    <row r="3" spans="1:33" ht="13.5" customHeight="1">
      <c r="A3" s="3"/>
      <c r="B3" s="3"/>
      <c r="C3" s="3"/>
      <c r="D3" s="3"/>
      <c r="E3" s="3"/>
      <c r="F3" s="3"/>
      <c r="G3" s="3"/>
      <c r="H3" s="3"/>
      <c r="I3" s="3"/>
      <c r="J3" s="3"/>
      <c r="K3" s="929"/>
      <c r="L3" s="929"/>
      <c r="M3" s="929"/>
      <c r="N3" s="3"/>
    </row>
    <row r="4" spans="1:33" ht="13.5" customHeight="1">
      <c r="A4" s="3"/>
      <c r="B4" s="3"/>
      <c r="C4" s="3"/>
      <c r="D4" s="3"/>
      <c r="E4" s="3"/>
      <c r="F4" s="3"/>
      <c r="G4" s="3"/>
      <c r="H4" s="3"/>
      <c r="I4" s="3"/>
      <c r="J4" s="3"/>
      <c r="K4" s="929"/>
      <c r="L4" s="929"/>
      <c r="M4" s="929"/>
      <c r="N4" s="3"/>
    </row>
    <row r="5" spans="1:33" ht="24">
      <c r="A5" s="3"/>
      <c r="B5" s="3"/>
      <c r="C5" s="3"/>
      <c r="D5" s="3"/>
      <c r="E5" s="3"/>
      <c r="F5" s="3"/>
      <c r="G5" s="3"/>
      <c r="H5" s="1078"/>
      <c r="I5" s="1078"/>
      <c r="J5" s="1078"/>
      <c r="K5" s="1078"/>
      <c r="L5" s="1078"/>
      <c r="M5" s="1078"/>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386" t="s">
        <v>157</v>
      </c>
      <c r="B8" s="386"/>
      <c r="C8" s="386"/>
      <c r="D8" s="386"/>
      <c r="E8" s="386"/>
      <c r="F8" s="386"/>
      <c r="G8" s="386"/>
      <c r="H8" s="386"/>
      <c r="I8" s="386"/>
      <c r="J8" s="386"/>
      <c r="K8" s="386"/>
      <c r="L8" s="386"/>
      <c r="M8" s="386"/>
      <c r="N8" s="3"/>
    </row>
    <row r="9" spans="1:33">
      <c r="A9" s="86"/>
      <c r="B9" s="86"/>
      <c r="C9" s="86"/>
      <c r="D9" s="86"/>
      <c r="E9" s="86"/>
      <c r="F9" s="86"/>
      <c r="G9" s="86"/>
      <c r="H9" s="86"/>
      <c r="I9" s="86"/>
      <c r="J9" s="86"/>
      <c r="K9" s="86"/>
      <c r="L9" s="86"/>
      <c r="M9" s="86"/>
      <c r="N9" s="3"/>
    </row>
    <row r="10" spans="1:33">
      <c r="A10" s="17"/>
      <c r="B10" s="17"/>
      <c r="C10" s="17"/>
      <c r="D10" s="17"/>
      <c r="E10" s="17"/>
      <c r="F10" s="17"/>
      <c r="G10" s="17"/>
      <c r="H10" s="17"/>
      <c r="I10" s="17"/>
      <c r="J10" s="17"/>
      <c r="K10" s="17"/>
      <c r="L10" s="17"/>
      <c r="M10" s="17"/>
      <c r="N10" s="3"/>
    </row>
    <row r="11" spans="1:33" ht="13.5" customHeight="1">
      <c r="A11" s="17"/>
      <c r="B11" s="1079" t="s">
        <v>158</v>
      </c>
      <c r="C11" s="1080"/>
      <c r="D11" s="335"/>
      <c r="E11" s="336"/>
      <c r="F11" s="1069" t="s">
        <v>222</v>
      </c>
      <c r="G11" s="1085"/>
      <c r="H11" s="1085"/>
      <c r="I11" s="1085"/>
      <c r="J11" s="1085"/>
      <c r="K11" s="1085"/>
      <c r="L11" s="1086"/>
      <c r="M11" s="87"/>
      <c r="N11" s="3"/>
    </row>
    <row r="12" spans="1:33" ht="13.5" customHeight="1">
      <c r="A12" s="17"/>
      <c r="B12" s="1081"/>
      <c r="C12" s="1082"/>
      <c r="D12" s="337"/>
      <c r="E12" s="338"/>
      <c r="F12" s="1072"/>
      <c r="G12" s="1087"/>
      <c r="H12" s="1087"/>
      <c r="I12" s="1087"/>
      <c r="J12" s="1087"/>
      <c r="K12" s="1087"/>
      <c r="L12" s="1088"/>
      <c r="M12" s="87"/>
      <c r="N12" s="136"/>
    </row>
    <row r="13" spans="1:33" ht="13.5" customHeight="1">
      <c r="A13" s="17"/>
      <c r="B13" s="1081"/>
      <c r="C13" s="1082"/>
      <c r="D13" s="337"/>
      <c r="E13" s="338"/>
      <c r="F13" s="1072"/>
      <c r="G13" s="1087"/>
      <c r="H13" s="1087"/>
      <c r="I13" s="1087"/>
      <c r="J13" s="1087"/>
      <c r="K13" s="1087"/>
      <c r="L13" s="1088"/>
      <c r="M13" s="87"/>
      <c r="N13" s="3"/>
    </row>
    <row r="14" spans="1:33" ht="13.5" customHeight="1">
      <c r="A14" s="17"/>
      <c r="B14" s="1081"/>
      <c r="C14" s="1082"/>
      <c r="D14" s="337"/>
      <c r="E14" s="338"/>
      <c r="F14" s="1072"/>
      <c r="G14" s="1087"/>
      <c r="H14" s="1087"/>
      <c r="I14" s="1087"/>
      <c r="J14" s="1087"/>
      <c r="K14" s="1087"/>
      <c r="L14" s="1088"/>
      <c r="M14" s="87"/>
      <c r="N14" s="3"/>
    </row>
    <row r="15" spans="1:33" ht="13.5" customHeight="1">
      <c r="A15" s="17"/>
      <c r="B15" s="1081"/>
      <c r="C15" s="1082"/>
      <c r="D15" s="337"/>
      <c r="E15" s="338"/>
      <c r="F15" s="1089"/>
      <c r="G15" s="1087"/>
      <c r="H15" s="1087"/>
      <c r="I15" s="1087"/>
      <c r="J15" s="1087"/>
      <c r="K15" s="1087"/>
      <c r="L15" s="1088"/>
      <c r="M15" s="87"/>
      <c r="N15" s="3"/>
    </row>
    <row r="16" spans="1:33" ht="13.5" customHeight="1">
      <c r="A16" s="17"/>
      <c r="B16" s="1081"/>
      <c r="C16" s="1082"/>
      <c r="D16" s="339"/>
      <c r="E16" s="340"/>
      <c r="F16" s="1090"/>
      <c r="G16" s="1091"/>
      <c r="H16" s="1091"/>
      <c r="I16" s="1091"/>
      <c r="J16" s="1091"/>
      <c r="K16" s="1091"/>
      <c r="L16" s="1092"/>
      <c r="M16" s="87"/>
      <c r="N16" s="3"/>
    </row>
    <row r="17" spans="1:14" ht="13.5" customHeight="1">
      <c r="A17" s="17"/>
      <c r="B17" s="1081"/>
      <c r="C17" s="1082"/>
      <c r="D17" s="335"/>
      <c r="E17" s="336"/>
      <c r="F17" s="1069" t="s">
        <v>223</v>
      </c>
      <c r="G17" s="1085"/>
      <c r="H17" s="1085"/>
      <c r="I17" s="1085"/>
      <c r="J17" s="1085"/>
      <c r="K17" s="1085"/>
      <c r="L17" s="1086"/>
      <c r="M17" s="87"/>
      <c r="N17" s="3"/>
    </row>
    <row r="18" spans="1:14" ht="13.5" customHeight="1">
      <c r="A18" s="17"/>
      <c r="B18" s="1081"/>
      <c r="C18" s="1082"/>
      <c r="D18" s="337"/>
      <c r="E18" s="338"/>
      <c r="F18" s="1072"/>
      <c r="G18" s="1087"/>
      <c r="H18" s="1087"/>
      <c r="I18" s="1087"/>
      <c r="J18" s="1087"/>
      <c r="K18" s="1087"/>
      <c r="L18" s="1088"/>
      <c r="M18" s="87"/>
      <c r="N18" s="3"/>
    </row>
    <row r="19" spans="1:14" ht="13.5" customHeight="1">
      <c r="A19" s="17"/>
      <c r="B19" s="1081"/>
      <c r="C19" s="1082"/>
      <c r="D19" s="337"/>
      <c r="E19" s="338"/>
      <c r="F19" s="1072"/>
      <c r="G19" s="1087"/>
      <c r="H19" s="1087"/>
      <c r="I19" s="1087"/>
      <c r="J19" s="1087"/>
      <c r="K19" s="1087"/>
      <c r="L19" s="1088"/>
      <c r="M19" s="87"/>
      <c r="N19" s="3"/>
    </row>
    <row r="20" spans="1:14" ht="13.5" customHeight="1">
      <c r="A20" s="17"/>
      <c r="B20" s="1081"/>
      <c r="C20" s="1082"/>
      <c r="D20" s="337"/>
      <c r="E20" s="338"/>
      <c r="F20" s="1072"/>
      <c r="G20" s="1087"/>
      <c r="H20" s="1087"/>
      <c r="I20" s="1087"/>
      <c r="J20" s="1087"/>
      <c r="K20" s="1087"/>
      <c r="L20" s="1088"/>
      <c r="M20" s="87"/>
      <c r="N20" s="3"/>
    </row>
    <row r="21" spans="1:14" ht="13.5" customHeight="1">
      <c r="A21" s="17"/>
      <c r="B21" s="1081"/>
      <c r="C21" s="1082"/>
      <c r="D21" s="337"/>
      <c r="E21" s="338"/>
      <c r="F21" s="1089"/>
      <c r="G21" s="1087"/>
      <c r="H21" s="1087"/>
      <c r="I21" s="1087"/>
      <c r="J21" s="1087"/>
      <c r="K21" s="1087"/>
      <c r="L21" s="1088"/>
      <c r="M21" s="87"/>
      <c r="N21" s="3"/>
    </row>
    <row r="22" spans="1:14" ht="13.5" customHeight="1">
      <c r="A22" s="17"/>
      <c r="B22" s="1081"/>
      <c r="C22" s="1082"/>
      <c r="D22" s="339"/>
      <c r="E22" s="340"/>
      <c r="F22" s="1090"/>
      <c r="G22" s="1091"/>
      <c r="H22" s="1091"/>
      <c r="I22" s="1091"/>
      <c r="J22" s="1091"/>
      <c r="K22" s="1091"/>
      <c r="L22" s="1092"/>
      <c r="M22" s="87"/>
      <c r="N22" s="3"/>
    </row>
    <row r="23" spans="1:14" ht="13.5" customHeight="1">
      <c r="A23" s="17"/>
      <c r="B23" s="1081"/>
      <c r="C23" s="1082"/>
      <c r="D23" s="335"/>
      <c r="E23" s="336"/>
      <c r="F23" s="1069" t="s">
        <v>195</v>
      </c>
      <c r="G23" s="1070"/>
      <c r="H23" s="1070"/>
      <c r="I23" s="1070"/>
      <c r="J23" s="1070"/>
      <c r="K23" s="1070"/>
      <c r="L23" s="1071"/>
      <c r="M23" s="87"/>
      <c r="N23" s="3"/>
    </row>
    <row r="24" spans="1:14" ht="13.5" customHeight="1">
      <c r="A24" s="17"/>
      <c r="B24" s="1081"/>
      <c r="C24" s="1082"/>
      <c r="D24" s="337"/>
      <c r="E24" s="338"/>
      <c r="F24" s="1072"/>
      <c r="G24" s="1073"/>
      <c r="H24" s="1073"/>
      <c r="I24" s="1073"/>
      <c r="J24" s="1073"/>
      <c r="K24" s="1073"/>
      <c r="L24" s="1074"/>
      <c r="M24" s="87"/>
      <c r="N24" s="3"/>
    </row>
    <row r="25" spans="1:14" ht="13.5" customHeight="1">
      <c r="A25" s="17"/>
      <c r="B25" s="1081"/>
      <c r="C25" s="1082"/>
      <c r="D25" s="337"/>
      <c r="E25" s="338"/>
      <c r="F25" s="1072"/>
      <c r="G25" s="1073"/>
      <c r="H25" s="1073"/>
      <c r="I25" s="1073"/>
      <c r="J25" s="1073"/>
      <c r="K25" s="1073"/>
      <c r="L25" s="1074"/>
      <c r="M25" s="87"/>
      <c r="N25" s="3"/>
    </row>
    <row r="26" spans="1:14" ht="13.5" customHeight="1">
      <c r="A26" s="17"/>
      <c r="B26" s="1081"/>
      <c r="C26" s="1082"/>
      <c r="D26" s="337"/>
      <c r="E26" s="338"/>
      <c r="F26" s="1072"/>
      <c r="G26" s="1073"/>
      <c r="H26" s="1073"/>
      <c r="I26" s="1073"/>
      <c r="J26" s="1073"/>
      <c r="K26" s="1073"/>
      <c r="L26" s="1074"/>
      <c r="M26" s="87"/>
      <c r="N26" s="3"/>
    </row>
    <row r="27" spans="1:14" ht="13.5" customHeight="1">
      <c r="A27" s="17"/>
      <c r="B27" s="1081"/>
      <c r="C27" s="1082"/>
      <c r="D27" s="337"/>
      <c r="E27" s="338"/>
      <c r="F27" s="1072"/>
      <c r="G27" s="1073"/>
      <c r="H27" s="1073"/>
      <c r="I27" s="1073"/>
      <c r="J27" s="1073"/>
      <c r="K27" s="1073"/>
      <c r="L27" s="1074"/>
      <c r="M27" s="87"/>
      <c r="N27" s="3"/>
    </row>
    <row r="28" spans="1:14" ht="13.5" customHeight="1">
      <c r="A28" s="17"/>
      <c r="B28" s="1083"/>
      <c r="C28" s="1084"/>
      <c r="D28" s="339"/>
      <c r="E28" s="340"/>
      <c r="F28" s="1075"/>
      <c r="G28" s="1076"/>
      <c r="H28" s="1076"/>
      <c r="I28" s="1076"/>
      <c r="J28" s="1076"/>
      <c r="K28" s="1076"/>
      <c r="L28" s="1077"/>
      <c r="M28" s="88"/>
      <c r="N28" s="3"/>
    </row>
    <row r="29" spans="1:14">
      <c r="A29" s="17"/>
      <c r="B29" s="57"/>
      <c r="C29" s="57"/>
      <c r="D29" s="11" t="str">
        <f>IF(COUNTBLANK(D11:E28)=36,"　↑　該当するものいずれか１つに○",IF(COUNTBLANK(D11:E28)=35,"","　↑　いずれか１つに○"))</f>
        <v>　↑　該当するものいずれか１つに○</v>
      </c>
      <c r="E29" s="128"/>
      <c r="F29" s="57"/>
      <c r="G29" s="57"/>
      <c r="H29" s="57"/>
      <c r="I29" s="57"/>
      <c r="J29" s="57"/>
      <c r="K29" s="57"/>
      <c r="L29" s="57"/>
      <c r="M29" s="88"/>
      <c r="N29" s="3"/>
    </row>
    <row r="30" spans="1:14">
      <c r="A30" s="17"/>
      <c r="B30" s="57"/>
      <c r="C30" s="57"/>
      <c r="D30" s="57"/>
      <c r="E30" s="57"/>
      <c r="F30" s="57"/>
      <c r="G30" s="57"/>
      <c r="H30" s="57"/>
      <c r="I30" s="57"/>
      <c r="J30" s="57"/>
      <c r="K30" s="57"/>
      <c r="L30" s="57"/>
      <c r="M30" s="88"/>
      <c r="N30" s="3"/>
    </row>
    <row r="31" spans="1:14" ht="14.25">
      <c r="A31" s="17"/>
      <c r="B31" s="118" t="s">
        <v>1</v>
      </c>
      <c r="C31" s="57"/>
      <c r="D31" s="57"/>
      <c r="E31" s="57"/>
      <c r="F31" s="57"/>
      <c r="G31" s="57"/>
      <c r="H31" s="57"/>
      <c r="I31" s="57"/>
      <c r="J31" s="57"/>
      <c r="K31" s="57"/>
      <c r="L31" s="57"/>
      <c r="M31" s="88"/>
      <c r="N31" s="3"/>
    </row>
    <row r="32" spans="1:14" ht="13.5" customHeight="1">
      <c r="A32" s="3"/>
      <c r="B32" s="8"/>
      <c r="C32" s="8"/>
      <c r="D32" s="8"/>
      <c r="E32" s="8"/>
      <c r="F32" s="8"/>
      <c r="G32" s="8"/>
      <c r="H32" s="8"/>
      <c r="I32" s="8"/>
      <c r="J32" s="8"/>
      <c r="K32" s="8"/>
      <c r="L32" s="8"/>
      <c r="M32" s="131" t="s">
        <v>63</v>
      </c>
      <c r="N32" s="3"/>
    </row>
    <row r="33" spans="1:14" ht="14.25" customHeight="1">
      <c r="A33" s="3"/>
      <c r="B33" s="8"/>
      <c r="C33" s="8"/>
      <c r="D33" s="8"/>
      <c r="E33" s="8"/>
      <c r="F33" s="8"/>
      <c r="G33" s="8"/>
      <c r="H33" s="8"/>
      <c r="I33" s="8"/>
      <c r="J33" s="8"/>
      <c r="K33" s="8"/>
      <c r="L33" s="8"/>
      <c r="M33" s="131"/>
      <c r="N33" s="3"/>
    </row>
    <row r="34" spans="1:14">
      <c r="A34" s="17"/>
      <c r="B34" s="57"/>
      <c r="C34" s="57"/>
      <c r="D34" s="129"/>
      <c r="E34" s="57"/>
      <c r="F34" s="57"/>
      <c r="G34" s="57"/>
      <c r="H34" s="57"/>
      <c r="I34" s="57"/>
      <c r="J34" s="57"/>
      <c r="K34" s="57"/>
      <c r="L34" s="57"/>
      <c r="M34" s="88"/>
      <c r="N34" s="3"/>
    </row>
    <row r="35" spans="1:14">
      <c r="A35" s="17"/>
      <c r="B35" s="57"/>
      <c r="C35" s="57"/>
      <c r="D35" s="57"/>
      <c r="E35" s="57"/>
      <c r="F35" s="57"/>
      <c r="G35" s="57"/>
      <c r="H35" s="57"/>
      <c r="I35" s="57"/>
      <c r="J35" s="57"/>
      <c r="K35" s="57"/>
      <c r="L35" s="57"/>
      <c r="M35" s="88"/>
      <c r="N35" s="3"/>
    </row>
    <row r="36" spans="1:14">
      <c r="A36" s="17"/>
      <c r="B36" s="130"/>
      <c r="C36" s="17"/>
      <c r="D36" s="17"/>
      <c r="E36" s="17"/>
      <c r="F36" s="17"/>
      <c r="G36" s="17"/>
      <c r="H36" s="17"/>
      <c r="I36" s="57"/>
      <c r="J36" s="57"/>
      <c r="K36" s="57"/>
      <c r="L36" s="57"/>
      <c r="M36" s="88"/>
      <c r="N36" s="3"/>
    </row>
    <row r="37" spans="1:14" ht="13.5" customHeight="1">
      <c r="A37" s="3"/>
      <c r="B37" s="8"/>
      <c r="C37" s="8"/>
      <c r="D37" s="8"/>
      <c r="E37" s="8"/>
      <c r="F37" s="8"/>
      <c r="G37" s="8"/>
      <c r="H37" s="8"/>
      <c r="I37" s="8"/>
      <c r="J37" s="8"/>
      <c r="K37" s="8"/>
      <c r="L37" s="8"/>
      <c r="M37" s="131"/>
      <c r="N37" s="3"/>
    </row>
    <row r="38" spans="1:14" ht="13.5" customHeight="1">
      <c r="A38" s="3"/>
      <c r="B38" s="8"/>
      <c r="C38" s="8"/>
      <c r="D38" s="8"/>
      <c r="E38" s="8"/>
      <c r="F38" s="8"/>
      <c r="G38" s="8"/>
      <c r="H38" s="8"/>
      <c r="I38" s="8"/>
      <c r="J38" s="8"/>
      <c r="K38" s="8"/>
      <c r="L38" s="8"/>
      <c r="M38" s="131" t="s">
        <v>63</v>
      </c>
      <c r="N38" s="3"/>
    </row>
    <row r="39" spans="1:14" ht="13.5" customHeight="1">
      <c r="A39" s="3"/>
      <c r="B39" s="8"/>
      <c r="C39" s="8"/>
      <c r="D39" s="8"/>
      <c r="E39" s="8"/>
      <c r="F39" s="8"/>
      <c r="G39" s="8"/>
      <c r="H39" s="8"/>
      <c r="I39" s="8"/>
      <c r="J39" s="8"/>
      <c r="K39" s="8"/>
      <c r="L39" s="8"/>
      <c r="M39" s="131"/>
      <c r="N39" s="3"/>
    </row>
    <row r="40" spans="1:14" ht="13.5" customHeight="1">
      <c r="A40" s="3"/>
      <c r="B40" s="8"/>
      <c r="C40" s="8"/>
      <c r="D40" s="8"/>
      <c r="E40" s="8"/>
      <c r="F40" s="8"/>
      <c r="G40" s="8"/>
      <c r="H40" s="8"/>
      <c r="I40" s="8"/>
      <c r="J40" s="8"/>
      <c r="K40" s="8"/>
      <c r="L40" s="8"/>
      <c r="M40" s="131"/>
      <c r="N40" s="3"/>
    </row>
    <row r="41" spans="1:14" s="50" customFormat="1" ht="14.25">
      <c r="A41" s="49"/>
      <c r="B41" s="6"/>
      <c r="C41" s="49"/>
      <c r="D41" s="49"/>
      <c r="E41" s="49"/>
      <c r="F41" s="49"/>
      <c r="G41" s="49"/>
      <c r="H41" s="49"/>
      <c r="I41" s="49"/>
      <c r="J41" s="49"/>
      <c r="K41" s="49"/>
      <c r="L41" s="49"/>
      <c r="M41" s="87"/>
      <c r="N41" s="49"/>
    </row>
    <row r="42" spans="1:14">
      <c r="A42" s="3"/>
      <c r="B42" s="174"/>
      <c r="C42" s="174"/>
      <c r="D42" s="174"/>
      <c r="E42" s="174"/>
      <c r="F42" s="174"/>
      <c r="G42" s="174"/>
      <c r="H42" s="174"/>
      <c r="I42" s="174"/>
      <c r="J42" s="174"/>
      <c r="K42" s="174"/>
      <c r="L42" s="174"/>
      <c r="M42" s="132"/>
      <c r="N42" s="3"/>
    </row>
    <row r="43" spans="1:14">
      <c r="A43" s="3"/>
      <c r="B43" s="174"/>
      <c r="C43" s="174"/>
      <c r="D43" s="174"/>
      <c r="E43" s="174"/>
      <c r="F43" s="174"/>
      <c r="G43" s="174"/>
      <c r="H43" s="174"/>
      <c r="I43" s="174"/>
      <c r="J43" s="174"/>
      <c r="K43" s="174"/>
      <c r="L43" s="174"/>
      <c r="M43" s="174"/>
      <c r="N43" s="3"/>
    </row>
    <row r="44" spans="1:14">
      <c r="A44" s="3"/>
      <c r="B44" s="174"/>
      <c r="C44" s="174"/>
      <c r="D44" s="174"/>
      <c r="E44" s="174"/>
      <c r="F44" s="174"/>
      <c r="G44" s="174"/>
      <c r="H44" s="174"/>
      <c r="I44" s="174"/>
      <c r="J44" s="174"/>
      <c r="K44" s="174"/>
      <c r="L44" s="174"/>
      <c r="M44" s="174"/>
      <c r="N44" s="3"/>
    </row>
    <row r="45" spans="1:14" ht="13.5" customHeight="1">
      <c r="A45" s="3"/>
      <c r="B45" s="174"/>
      <c r="C45" s="174"/>
      <c r="D45" s="174"/>
      <c r="E45" s="174"/>
      <c r="F45" s="174"/>
      <c r="G45" s="174"/>
      <c r="H45" s="174"/>
      <c r="I45" s="174"/>
      <c r="J45" s="174"/>
      <c r="K45" s="174"/>
      <c r="L45" s="174"/>
      <c r="M45" s="174"/>
      <c r="N45" s="3"/>
    </row>
    <row r="46" spans="1:14" ht="13.5" customHeight="1">
      <c r="A46" s="3"/>
      <c r="B46" s="174"/>
      <c r="C46" s="174"/>
      <c r="D46" s="174"/>
      <c r="E46" s="174"/>
      <c r="F46" s="174"/>
      <c r="G46" s="174"/>
      <c r="H46" s="174"/>
      <c r="I46" s="174"/>
      <c r="J46" s="174"/>
      <c r="K46" s="174"/>
      <c r="L46" s="174"/>
      <c r="M46" s="174"/>
      <c r="N46" s="3"/>
    </row>
    <row r="47" spans="1:14" ht="13.5" customHeight="1">
      <c r="A47" s="3"/>
      <c r="B47" s="174"/>
      <c r="C47" s="174"/>
      <c r="D47" s="174"/>
      <c r="E47" s="174"/>
      <c r="F47" s="174"/>
      <c r="G47" s="174"/>
      <c r="H47" s="174"/>
      <c r="I47" s="174"/>
      <c r="J47" s="174"/>
      <c r="K47" s="174"/>
      <c r="L47" s="174"/>
      <c r="M47" s="174"/>
      <c r="N47" s="3"/>
    </row>
    <row r="48" spans="1:14" ht="13.5" customHeight="1">
      <c r="A48" s="3"/>
      <c r="B48" s="174"/>
      <c r="C48" s="174"/>
      <c r="D48" s="174"/>
      <c r="E48" s="174"/>
      <c r="F48" s="174"/>
      <c r="G48" s="174"/>
      <c r="H48" s="174"/>
      <c r="I48" s="174"/>
      <c r="J48" s="174"/>
      <c r="K48" s="174"/>
      <c r="L48" s="174"/>
      <c r="M48" s="174"/>
      <c r="N48" s="3"/>
    </row>
    <row r="49" spans="1:14" ht="13.5" customHeight="1">
      <c r="A49" s="3"/>
      <c r="B49" s="174"/>
      <c r="C49" s="174"/>
      <c r="D49" s="174"/>
      <c r="E49" s="174"/>
      <c r="F49" s="174"/>
      <c r="G49" s="174"/>
      <c r="H49" s="174"/>
      <c r="I49" s="174"/>
      <c r="J49" s="174"/>
      <c r="K49" s="174"/>
      <c r="L49" s="174"/>
      <c r="M49" s="174"/>
      <c r="N49" s="3"/>
    </row>
    <row r="50" spans="1:14" ht="13.5" customHeight="1">
      <c r="A50" s="3"/>
      <c r="B50" s="174"/>
      <c r="C50" s="174"/>
      <c r="D50" s="174"/>
      <c r="E50" s="174"/>
      <c r="F50" s="174"/>
      <c r="G50" s="174"/>
      <c r="H50" s="174"/>
      <c r="I50" s="174"/>
      <c r="J50" s="174"/>
      <c r="K50" s="174"/>
      <c r="L50" s="174"/>
      <c r="M50" s="174"/>
      <c r="N50" s="3"/>
    </row>
    <row r="51" spans="1:14" ht="13.5" customHeight="1">
      <c r="A51" s="3"/>
      <c r="B51" s="174"/>
      <c r="C51" s="174"/>
      <c r="D51" s="174"/>
      <c r="E51" s="174"/>
      <c r="F51" s="174"/>
      <c r="G51" s="174"/>
      <c r="H51" s="174"/>
      <c r="I51" s="174"/>
      <c r="J51" s="174"/>
      <c r="K51" s="174"/>
      <c r="L51" s="174"/>
      <c r="M51" s="174"/>
      <c r="N51" s="3"/>
    </row>
    <row r="52" spans="1:14" ht="13.5" customHeight="1">
      <c r="A52" s="3"/>
      <c r="B52" s="174"/>
      <c r="C52" s="174"/>
      <c r="D52" s="174"/>
      <c r="E52" s="174"/>
      <c r="F52" s="174"/>
      <c r="G52" s="174"/>
      <c r="H52" s="174"/>
      <c r="I52" s="174"/>
      <c r="J52" s="174"/>
      <c r="K52" s="174"/>
      <c r="L52" s="174"/>
      <c r="M52" s="174"/>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277" t="s">
        <v>101</v>
      </c>
      <c r="B60" s="277"/>
      <c r="C60" s="277"/>
      <c r="D60" s="277"/>
      <c r="E60" s="277"/>
      <c r="F60" s="277"/>
      <c r="G60" s="277"/>
      <c r="H60" s="277"/>
      <c r="I60" s="277"/>
      <c r="J60" s="277"/>
      <c r="K60" s="277"/>
      <c r="L60" s="277"/>
      <c r="M60" s="277"/>
      <c r="N60" s="277"/>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9" priority="3">
      <formula>$D$23="○"</formula>
    </cfRule>
  </conditionalFormatting>
  <conditionalFormatting sqref="D11:L16 D23:L28">
    <cfRule type="expression" dxfId="8" priority="2">
      <formula>$D$17="○"</formula>
    </cfRule>
  </conditionalFormatting>
  <conditionalFormatting sqref="D17:L28">
    <cfRule type="expression" dxfId="7" priority="1">
      <formula>$D$11="○"</formula>
    </cfRule>
  </conditionalFormatting>
  <dataValidations count="1">
    <dataValidation type="list" allowBlank="1" showInputMessage="1" showErrorMessage="1" sqref="D11:E28" xr:uid="{00000000-0002-0000-0F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61" customWidth="1"/>
    <col min="14" max="14" width="2.5" style="161" customWidth="1"/>
    <col min="15" max="16384" width="6.5" style="161"/>
  </cols>
  <sheetData>
    <row r="1" spans="1:14" ht="25.5">
      <c r="A1" s="97"/>
      <c r="B1" s="97"/>
      <c r="C1" s="97"/>
      <c r="D1" s="97"/>
      <c r="E1" s="97"/>
      <c r="F1" s="97"/>
      <c r="G1" s="97"/>
      <c r="H1" s="97"/>
      <c r="I1" s="97"/>
      <c r="J1" s="97"/>
      <c r="K1" s="1119" t="s">
        <v>257</v>
      </c>
      <c r="L1" s="1120"/>
      <c r="M1" s="1120"/>
      <c r="N1" s="97"/>
    </row>
    <row r="2" spans="1:14" ht="13.5" customHeight="1">
      <c r="A2" s="97"/>
      <c r="B2" s="97"/>
      <c r="C2" s="97"/>
      <c r="D2" s="97"/>
      <c r="E2" s="97"/>
      <c r="F2" s="97"/>
      <c r="G2" s="97"/>
      <c r="H2" s="97"/>
      <c r="I2" s="97"/>
      <c r="J2" s="97"/>
      <c r="K2" s="1163" t="s">
        <v>228</v>
      </c>
      <c r="L2" s="1163"/>
      <c r="M2" s="1163"/>
      <c r="N2" s="97"/>
    </row>
    <row r="3" spans="1:14" ht="13.5" customHeight="1">
      <c r="A3" s="97"/>
      <c r="B3" s="97"/>
      <c r="C3" s="97"/>
      <c r="D3" s="97"/>
      <c r="E3" s="97"/>
      <c r="F3" s="97"/>
      <c r="G3" s="97"/>
      <c r="H3" s="97"/>
      <c r="I3" s="97"/>
      <c r="J3" s="97"/>
      <c r="K3" s="1163"/>
      <c r="L3" s="1163"/>
      <c r="M3" s="1163"/>
      <c r="N3" s="97"/>
    </row>
    <row r="4" spans="1:14" ht="13.5" customHeight="1">
      <c r="A4" s="97"/>
      <c r="B4" s="97"/>
      <c r="C4" s="97"/>
      <c r="D4" s="97"/>
      <c r="E4" s="97"/>
      <c r="F4" s="97"/>
      <c r="G4" s="97"/>
      <c r="H4" s="97"/>
      <c r="I4" s="97"/>
      <c r="J4" s="97"/>
      <c r="K4" s="1163"/>
      <c r="L4" s="1163"/>
      <c r="M4" s="1163"/>
      <c r="N4" s="97"/>
    </row>
    <row r="5" spans="1:14" ht="14.25">
      <c r="A5" s="97"/>
      <c r="B5" s="179"/>
      <c r="C5" s="179"/>
      <c r="D5" s="179"/>
      <c r="E5" s="179"/>
      <c r="F5" s="179"/>
      <c r="G5" s="179"/>
      <c r="H5" s="179"/>
      <c r="I5" s="179"/>
      <c r="J5" s="179"/>
      <c r="K5" s="179"/>
      <c r="L5" s="179"/>
      <c r="M5" s="179"/>
      <c r="N5" s="97"/>
    </row>
    <row r="6" spans="1:14" ht="14.25">
      <c r="A6" s="97"/>
      <c r="B6" s="179"/>
      <c r="C6" s="179"/>
      <c r="D6" s="179"/>
      <c r="E6" s="179"/>
      <c r="F6" s="179"/>
      <c r="G6" s="179"/>
      <c r="H6" s="179"/>
      <c r="I6" s="179"/>
      <c r="J6" s="179"/>
      <c r="K6" s="179"/>
      <c r="L6" s="179"/>
      <c r="M6" s="179"/>
      <c r="N6" s="97"/>
    </row>
    <row r="7" spans="1:14">
      <c r="A7" s="97"/>
      <c r="B7" s="97"/>
      <c r="C7" s="97"/>
      <c r="D7" s="97"/>
      <c r="E7" s="97"/>
      <c r="F7" s="97"/>
      <c r="G7" s="97"/>
      <c r="H7" s="97"/>
      <c r="I7" s="97"/>
      <c r="J7" s="97"/>
      <c r="K7" s="1134"/>
      <c r="L7" s="1134"/>
      <c r="M7" s="1134"/>
      <c r="N7" s="97"/>
    </row>
    <row r="8" spans="1:14" ht="17.25">
      <c r="A8" s="1135" t="s">
        <v>165</v>
      </c>
      <c r="B8" s="1135"/>
      <c r="C8" s="1135"/>
      <c r="D8" s="1135"/>
      <c r="E8" s="1135"/>
      <c r="F8" s="1135"/>
      <c r="G8" s="1135"/>
      <c r="H8" s="1135"/>
      <c r="I8" s="1135"/>
      <c r="J8" s="1135"/>
      <c r="K8" s="1135"/>
      <c r="L8" s="1135"/>
      <c r="M8" s="1135"/>
      <c r="N8" s="97"/>
    </row>
    <row r="9" spans="1:14" ht="17.25">
      <c r="A9" s="181"/>
      <c r="B9" s="181"/>
      <c r="C9" s="181"/>
      <c r="D9" s="181"/>
      <c r="E9" s="181"/>
      <c r="F9" s="181"/>
      <c r="G9" s="181"/>
      <c r="H9" s="181"/>
      <c r="I9" s="181"/>
      <c r="J9" s="181"/>
      <c r="K9" s="181"/>
      <c r="L9" s="181"/>
      <c r="M9" s="181"/>
      <c r="N9" s="97"/>
    </row>
    <row r="10" spans="1:14">
      <c r="A10" s="180"/>
      <c r="B10" s="180"/>
      <c r="C10" s="180"/>
      <c r="D10" s="162" t="str">
        <f>IF(AND(D11="",D14=""),"　↓　入札説明書を確認し、該当する方に○",IF(AND(D11="○",D14="○"),"　↓　いずれか１つに○",""))</f>
        <v>　↓　入札説明書を確認し、該当する方に○</v>
      </c>
      <c r="E10" s="180"/>
      <c r="F10" s="180"/>
      <c r="G10" s="180"/>
      <c r="H10" s="180"/>
      <c r="I10" s="180"/>
      <c r="J10" s="180"/>
      <c r="K10" s="180"/>
      <c r="L10" s="180"/>
      <c r="M10" s="180"/>
      <c r="N10" s="97"/>
    </row>
    <row r="11" spans="1:14" ht="13.5" customHeight="1">
      <c r="A11" s="97"/>
      <c r="B11" s="1136" t="s">
        <v>289</v>
      </c>
      <c r="C11" s="1137"/>
      <c r="D11" s="1142"/>
      <c r="E11" s="1143"/>
      <c r="F11" s="1148" t="s">
        <v>168</v>
      </c>
      <c r="G11" s="1149"/>
      <c r="H11" s="1149"/>
      <c r="I11" s="1149"/>
      <c r="J11" s="1149"/>
      <c r="K11" s="1149"/>
      <c r="L11" s="1150"/>
      <c r="M11" s="97"/>
      <c r="N11" s="163"/>
    </row>
    <row r="12" spans="1:14" ht="13.5" customHeight="1">
      <c r="A12" s="97"/>
      <c r="B12" s="1138"/>
      <c r="C12" s="1139"/>
      <c r="D12" s="1144"/>
      <c r="E12" s="1145"/>
      <c r="F12" s="1151"/>
      <c r="G12" s="1152"/>
      <c r="H12" s="1152"/>
      <c r="I12" s="1152"/>
      <c r="J12" s="1152"/>
      <c r="K12" s="1152"/>
      <c r="L12" s="1153"/>
      <c r="M12" s="97"/>
      <c r="N12" s="163"/>
    </row>
    <row r="13" spans="1:14" ht="13.5" customHeight="1">
      <c r="A13" s="97"/>
      <c r="B13" s="1138"/>
      <c r="C13" s="1139"/>
      <c r="D13" s="1146"/>
      <c r="E13" s="1147"/>
      <c r="F13" s="1154"/>
      <c r="G13" s="1155"/>
      <c r="H13" s="1155"/>
      <c r="I13" s="1155"/>
      <c r="J13" s="1155"/>
      <c r="K13" s="1155"/>
      <c r="L13" s="1156"/>
      <c r="M13" s="97"/>
      <c r="N13" s="163"/>
    </row>
    <row r="14" spans="1:14" ht="13.5" customHeight="1">
      <c r="A14" s="97"/>
      <c r="B14" s="1138"/>
      <c r="C14" s="1139"/>
      <c r="D14" s="1142"/>
      <c r="E14" s="1143"/>
      <c r="F14" s="1148" t="s">
        <v>166</v>
      </c>
      <c r="G14" s="1149"/>
      <c r="H14" s="1149"/>
      <c r="I14" s="1149"/>
      <c r="J14" s="1149"/>
      <c r="K14" s="1149"/>
      <c r="L14" s="1150"/>
      <c r="M14" s="97"/>
      <c r="N14" s="163"/>
    </row>
    <row r="15" spans="1:14" ht="13.5" customHeight="1">
      <c r="A15" s="97"/>
      <c r="B15" s="1138"/>
      <c r="C15" s="1139"/>
      <c r="D15" s="1144"/>
      <c r="E15" s="1145"/>
      <c r="F15" s="1151"/>
      <c r="G15" s="1152"/>
      <c r="H15" s="1152"/>
      <c r="I15" s="1152"/>
      <c r="J15" s="1152"/>
      <c r="K15" s="1152"/>
      <c r="L15" s="1153"/>
      <c r="M15" s="97"/>
      <c r="N15" s="163"/>
    </row>
    <row r="16" spans="1:14" ht="13.5" customHeight="1">
      <c r="A16" s="97"/>
      <c r="B16" s="1140"/>
      <c r="C16" s="1141"/>
      <c r="D16" s="1146"/>
      <c r="E16" s="1147"/>
      <c r="F16" s="1154"/>
      <c r="G16" s="1155"/>
      <c r="H16" s="1155"/>
      <c r="I16" s="1155"/>
      <c r="J16" s="1155"/>
      <c r="K16" s="1155"/>
      <c r="L16" s="1156"/>
      <c r="M16" s="97"/>
      <c r="N16" s="163"/>
    </row>
    <row r="17" spans="1:16">
      <c r="A17" s="97"/>
      <c r="B17" s="97"/>
      <c r="C17" s="97"/>
      <c r="D17" s="97"/>
      <c r="E17" s="97"/>
      <c r="F17" s="97"/>
      <c r="G17" s="97"/>
      <c r="H17" s="97"/>
      <c r="I17" s="97"/>
      <c r="J17" s="97"/>
      <c r="K17" s="97"/>
      <c r="L17" s="97"/>
      <c r="M17" s="97"/>
      <c r="N17" s="97"/>
      <c r="P17" s="164"/>
    </row>
    <row r="18" spans="1:16">
      <c r="A18" s="97"/>
      <c r="B18" s="97"/>
      <c r="C18" s="97"/>
      <c r="D18" s="97"/>
      <c r="E18" s="97"/>
      <c r="F18" s="97"/>
      <c r="G18" s="97"/>
      <c r="H18" s="97"/>
      <c r="I18" s="97"/>
      <c r="J18" s="97"/>
      <c r="K18" s="97"/>
      <c r="L18" s="97"/>
      <c r="M18" s="97"/>
      <c r="N18" s="97"/>
      <c r="P18" s="164"/>
    </row>
    <row r="19" spans="1:16">
      <c r="A19" s="97"/>
      <c r="B19" s="97"/>
      <c r="C19" s="97"/>
      <c r="D19" s="97"/>
      <c r="E19" s="97"/>
      <c r="F19" s="97"/>
      <c r="G19" s="97"/>
      <c r="H19" s="97"/>
      <c r="I19" s="97"/>
      <c r="J19" s="97"/>
      <c r="K19" s="97"/>
      <c r="L19" s="97"/>
      <c r="M19" s="97"/>
      <c r="N19" s="97"/>
      <c r="P19" s="164"/>
    </row>
    <row r="20" spans="1:16">
      <c r="A20" s="97"/>
      <c r="B20" s="97"/>
      <c r="C20" s="97"/>
      <c r="D20" s="97"/>
      <c r="E20" s="97"/>
      <c r="F20" s="97"/>
      <c r="G20" s="97"/>
      <c r="H20" s="97"/>
      <c r="I20" s="97"/>
      <c r="J20" s="97"/>
      <c r="K20" s="97"/>
      <c r="L20" s="97"/>
      <c r="M20" s="97"/>
      <c r="N20" s="97"/>
      <c r="P20" s="164"/>
    </row>
    <row r="21" spans="1:16">
      <c r="A21" s="97"/>
      <c r="B21" s="97"/>
      <c r="C21" s="97"/>
      <c r="D21" s="97"/>
      <c r="E21" s="97"/>
      <c r="F21" s="97"/>
      <c r="G21" s="97"/>
      <c r="H21" s="97"/>
      <c r="I21" s="97"/>
      <c r="J21" s="97"/>
      <c r="K21" s="97"/>
      <c r="L21" s="97"/>
      <c r="M21" s="97"/>
      <c r="N21" s="97"/>
      <c r="P21" s="164"/>
    </row>
    <row r="22" spans="1:16">
      <c r="A22" s="97"/>
      <c r="B22" s="97"/>
      <c r="C22" s="97"/>
      <c r="D22" s="97"/>
      <c r="E22" s="97"/>
      <c r="F22" s="97"/>
      <c r="G22" s="97"/>
      <c r="H22" s="97"/>
      <c r="I22" s="97"/>
      <c r="J22" s="97"/>
      <c r="K22" s="97"/>
      <c r="L22" s="97"/>
      <c r="M22" s="97"/>
      <c r="N22" s="97"/>
      <c r="P22" s="164"/>
    </row>
    <row r="23" spans="1:16">
      <c r="A23" s="97"/>
      <c r="B23" s="97"/>
      <c r="C23" s="97"/>
      <c r="D23" s="162" t="str">
        <f>IF(AND(D24="",D30="",D36=""),"　↓　該当するものいずれか１つに○",IF(COUNTA(D24:E41)&lt;&gt;1,"　↓　いずれか１つに○",""))</f>
        <v>　↓　該当するものいずれか１つに○</v>
      </c>
      <c r="E23" s="97"/>
      <c r="F23" s="97"/>
      <c r="G23" s="97"/>
      <c r="H23" s="97"/>
      <c r="I23" s="97"/>
      <c r="J23" s="97"/>
      <c r="K23" s="97"/>
      <c r="L23" s="97"/>
      <c r="M23" s="97"/>
      <c r="N23" s="97"/>
      <c r="P23" s="164"/>
    </row>
    <row r="24" spans="1:16" ht="14.45" customHeight="1">
      <c r="A24" s="97"/>
      <c r="B24" s="1164" t="s">
        <v>159</v>
      </c>
      <c r="C24" s="1165"/>
      <c r="D24" s="1093"/>
      <c r="E24" s="1094"/>
      <c r="F24" s="1099" t="s">
        <v>169</v>
      </c>
      <c r="G24" s="1100"/>
      <c r="H24" s="1100"/>
      <c r="I24" s="1100"/>
      <c r="J24" s="1100"/>
      <c r="K24" s="1100"/>
      <c r="L24" s="1101"/>
      <c r="M24" s="98"/>
      <c r="N24" s="97"/>
      <c r="P24" s="164"/>
    </row>
    <row r="25" spans="1:16" ht="14.45" customHeight="1">
      <c r="A25" s="97"/>
      <c r="B25" s="1166"/>
      <c r="C25" s="1167"/>
      <c r="D25" s="1095"/>
      <c r="E25" s="1096"/>
      <c r="F25" s="1102"/>
      <c r="G25" s="1103"/>
      <c r="H25" s="1103"/>
      <c r="I25" s="1103"/>
      <c r="J25" s="1103"/>
      <c r="K25" s="1103"/>
      <c r="L25" s="1104"/>
      <c r="M25" s="98"/>
      <c r="N25" s="97"/>
      <c r="P25" s="164"/>
    </row>
    <row r="26" spans="1:16" ht="14.45" customHeight="1">
      <c r="A26" s="97"/>
      <c r="B26" s="1166"/>
      <c r="C26" s="1167"/>
      <c r="D26" s="1095"/>
      <c r="E26" s="1096"/>
      <c r="F26" s="1102"/>
      <c r="G26" s="1103"/>
      <c r="H26" s="1103"/>
      <c r="I26" s="1103"/>
      <c r="J26" s="1103"/>
      <c r="K26" s="1103"/>
      <c r="L26" s="1104"/>
      <c r="M26" s="98"/>
      <c r="N26" s="163"/>
      <c r="P26" s="164"/>
    </row>
    <row r="27" spans="1:16" ht="14.45" customHeight="1">
      <c r="A27" s="97"/>
      <c r="B27" s="1166"/>
      <c r="C27" s="1167"/>
      <c r="D27" s="1095"/>
      <c r="E27" s="1096"/>
      <c r="F27" s="1102"/>
      <c r="G27" s="1103"/>
      <c r="H27" s="1103"/>
      <c r="I27" s="1103"/>
      <c r="J27" s="1103"/>
      <c r="K27" s="1103"/>
      <c r="L27" s="1104"/>
      <c r="M27" s="98"/>
      <c r="N27" s="97"/>
      <c r="P27" s="164"/>
    </row>
    <row r="28" spans="1:16" ht="14.45" customHeight="1">
      <c r="A28" s="97"/>
      <c r="B28" s="1166"/>
      <c r="C28" s="1167"/>
      <c r="D28" s="1095"/>
      <c r="E28" s="1096"/>
      <c r="F28" s="1102"/>
      <c r="G28" s="1103"/>
      <c r="H28" s="1103"/>
      <c r="I28" s="1103"/>
      <c r="J28" s="1103"/>
      <c r="K28" s="1103"/>
      <c r="L28" s="1104"/>
      <c r="M28" s="98"/>
      <c r="N28" s="97"/>
      <c r="P28" s="164"/>
    </row>
    <row r="29" spans="1:16" ht="14.45" customHeight="1">
      <c r="A29" s="97"/>
      <c r="B29" s="1166"/>
      <c r="C29" s="1167"/>
      <c r="D29" s="1097"/>
      <c r="E29" s="1098"/>
      <c r="F29" s="1105"/>
      <c r="G29" s="1106"/>
      <c r="H29" s="1106"/>
      <c r="I29" s="1106"/>
      <c r="J29" s="1106"/>
      <c r="K29" s="1106"/>
      <c r="L29" s="1107"/>
      <c r="M29" s="98"/>
      <c r="N29" s="97"/>
      <c r="P29" s="164"/>
    </row>
    <row r="30" spans="1:16" ht="14.45" customHeight="1">
      <c r="A30" s="97"/>
      <c r="B30" s="1166"/>
      <c r="C30" s="1167"/>
      <c r="D30" s="1093"/>
      <c r="E30" s="1094"/>
      <c r="F30" s="1099" t="s">
        <v>170</v>
      </c>
      <c r="G30" s="1100"/>
      <c r="H30" s="1100"/>
      <c r="I30" s="1100"/>
      <c r="J30" s="1100"/>
      <c r="K30" s="1100"/>
      <c r="L30" s="1101"/>
      <c r="M30" s="98"/>
      <c r="N30" s="97"/>
      <c r="P30" s="164"/>
    </row>
    <row r="31" spans="1:16" ht="14.45" customHeight="1">
      <c r="A31" s="97"/>
      <c r="B31" s="1166"/>
      <c r="C31" s="1167"/>
      <c r="D31" s="1095"/>
      <c r="E31" s="1096"/>
      <c r="F31" s="1102"/>
      <c r="G31" s="1103"/>
      <c r="H31" s="1103"/>
      <c r="I31" s="1103"/>
      <c r="J31" s="1103"/>
      <c r="K31" s="1103"/>
      <c r="L31" s="1104"/>
      <c r="M31" s="98"/>
      <c r="N31" s="97"/>
      <c r="P31" s="164"/>
    </row>
    <row r="32" spans="1:16" ht="14.45" customHeight="1">
      <c r="A32" s="97"/>
      <c r="B32" s="1166"/>
      <c r="C32" s="1167"/>
      <c r="D32" s="1095"/>
      <c r="E32" s="1096"/>
      <c r="F32" s="1102"/>
      <c r="G32" s="1103"/>
      <c r="H32" s="1103"/>
      <c r="I32" s="1103"/>
      <c r="J32" s="1103"/>
      <c r="K32" s="1103"/>
      <c r="L32" s="1104"/>
      <c r="M32" s="98"/>
      <c r="N32" s="97"/>
      <c r="P32" s="164"/>
    </row>
    <row r="33" spans="1:16" ht="14.45" customHeight="1">
      <c r="A33" s="97"/>
      <c r="B33" s="1166"/>
      <c r="C33" s="1167"/>
      <c r="D33" s="1095"/>
      <c r="E33" s="1096"/>
      <c r="F33" s="1102"/>
      <c r="G33" s="1103"/>
      <c r="H33" s="1103"/>
      <c r="I33" s="1103"/>
      <c r="J33" s="1103"/>
      <c r="K33" s="1103"/>
      <c r="L33" s="1104"/>
      <c r="M33" s="98"/>
      <c r="N33" s="97"/>
      <c r="P33" s="164"/>
    </row>
    <row r="34" spans="1:16" ht="14.45" customHeight="1">
      <c r="A34" s="97"/>
      <c r="B34" s="1166"/>
      <c r="C34" s="1167"/>
      <c r="D34" s="1095"/>
      <c r="E34" s="1096"/>
      <c r="F34" s="1108"/>
      <c r="G34" s="1103"/>
      <c r="H34" s="1103"/>
      <c r="I34" s="1103"/>
      <c r="J34" s="1103"/>
      <c r="K34" s="1103"/>
      <c r="L34" s="1104"/>
      <c r="M34" s="98"/>
      <c r="N34" s="97"/>
      <c r="P34" s="164"/>
    </row>
    <row r="35" spans="1:16" ht="14.45" customHeight="1">
      <c r="A35" s="97"/>
      <c r="B35" s="1166"/>
      <c r="C35" s="1167"/>
      <c r="D35" s="1097"/>
      <c r="E35" s="1098"/>
      <c r="F35" s="1105"/>
      <c r="G35" s="1106"/>
      <c r="H35" s="1106"/>
      <c r="I35" s="1106"/>
      <c r="J35" s="1106"/>
      <c r="K35" s="1106"/>
      <c r="L35" s="1107"/>
      <c r="M35" s="98"/>
      <c r="N35" s="97"/>
      <c r="P35" s="164"/>
    </row>
    <row r="36" spans="1:16" ht="14.45" customHeight="1">
      <c r="A36" s="97"/>
      <c r="B36" s="1166"/>
      <c r="C36" s="1167"/>
      <c r="D36" s="1093"/>
      <c r="E36" s="1094"/>
      <c r="F36" s="1109" t="s">
        <v>209</v>
      </c>
      <c r="G36" s="1110"/>
      <c r="H36" s="1110"/>
      <c r="I36" s="1110"/>
      <c r="J36" s="1110"/>
      <c r="K36" s="1110"/>
      <c r="L36" s="1111"/>
      <c r="M36" s="98"/>
      <c r="N36" s="97"/>
      <c r="P36" s="164"/>
    </row>
    <row r="37" spans="1:16" ht="14.45" customHeight="1">
      <c r="A37" s="97"/>
      <c r="B37" s="1166"/>
      <c r="C37" s="1167"/>
      <c r="D37" s="1095"/>
      <c r="E37" s="1096"/>
      <c r="F37" s="1112"/>
      <c r="G37" s="1113"/>
      <c r="H37" s="1113"/>
      <c r="I37" s="1113"/>
      <c r="J37" s="1113"/>
      <c r="K37" s="1113"/>
      <c r="L37" s="1114"/>
      <c r="M37" s="98"/>
      <c r="N37" s="97"/>
      <c r="P37" s="164"/>
    </row>
    <row r="38" spans="1:16" ht="14.45" customHeight="1">
      <c r="A38" s="97"/>
      <c r="B38" s="1166"/>
      <c r="C38" s="1167"/>
      <c r="D38" s="1095"/>
      <c r="E38" s="1096"/>
      <c r="F38" s="1112"/>
      <c r="G38" s="1113"/>
      <c r="H38" s="1113"/>
      <c r="I38" s="1113"/>
      <c r="J38" s="1113"/>
      <c r="K38" s="1113"/>
      <c r="L38" s="1114"/>
      <c r="M38" s="98"/>
      <c r="N38" s="97"/>
      <c r="P38" s="164"/>
    </row>
    <row r="39" spans="1:16" ht="14.45" customHeight="1">
      <c r="A39" s="97"/>
      <c r="B39" s="1166"/>
      <c r="C39" s="1167"/>
      <c r="D39" s="1095"/>
      <c r="E39" s="1096"/>
      <c r="F39" s="1112"/>
      <c r="G39" s="1113"/>
      <c r="H39" s="1113"/>
      <c r="I39" s="1113"/>
      <c r="J39" s="1113"/>
      <c r="K39" s="1113"/>
      <c r="L39" s="1114"/>
      <c r="M39" s="98"/>
      <c r="N39" s="97"/>
      <c r="P39" s="164"/>
    </row>
    <row r="40" spans="1:16" ht="14.45" customHeight="1">
      <c r="A40" s="97"/>
      <c r="B40" s="1166"/>
      <c r="C40" s="1167"/>
      <c r="D40" s="1095"/>
      <c r="E40" s="1096"/>
      <c r="F40" s="1112"/>
      <c r="G40" s="1113"/>
      <c r="H40" s="1113"/>
      <c r="I40" s="1113"/>
      <c r="J40" s="1113"/>
      <c r="K40" s="1113"/>
      <c r="L40" s="1114"/>
      <c r="M40" s="98"/>
      <c r="N40" s="97"/>
      <c r="P40" s="164"/>
    </row>
    <row r="41" spans="1:16" ht="14.45" customHeight="1">
      <c r="A41" s="97"/>
      <c r="B41" s="1168"/>
      <c r="C41" s="1169"/>
      <c r="D41" s="1097"/>
      <c r="E41" s="1098"/>
      <c r="F41" s="1115"/>
      <c r="G41" s="1116"/>
      <c r="H41" s="1116"/>
      <c r="I41" s="1116"/>
      <c r="J41" s="1116"/>
      <c r="K41" s="1116"/>
      <c r="L41" s="1117"/>
      <c r="M41" s="97"/>
      <c r="N41" s="97"/>
      <c r="P41" s="164"/>
    </row>
    <row r="42" spans="1:16" ht="14.45" customHeight="1">
      <c r="A42" s="165"/>
      <c r="B42" s="1121" t="s">
        <v>164</v>
      </c>
      <c r="C42" s="1122"/>
      <c r="D42" s="1122"/>
      <c r="E42" s="1122"/>
      <c r="F42" s="1122"/>
      <c r="G42" s="1122"/>
      <c r="H42" s="1123"/>
      <c r="I42" s="1157"/>
      <c r="J42" s="1158"/>
      <c r="K42" s="1158"/>
      <c r="L42" s="1130" t="s">
        <v>167</v>
      </c>
      <c r="M42" s="97"/>
      <c r="N42" s="97"/>
      <c r="O42" s="161">
        <f>IF(AND(D14="○",D10=""),1,2)</f>
        <v>2</v>
      </c>
    </row>
    <row r="43" spans="1:16" ht="14.45" customHeight="1">
      <c r="A43" s="165"/>
      <c r="B43" s="1124"/>
      <c r="C43" s="1125"/>
      <c r="D43" s="1125"/>
      <c r="E43" s="1125"/>
      <c r="F43" s="1125"/>
      <c r="G43" s="1125"/>
      <c r="H43" s="1126"/>
      <c r="I43" s="1159"/>
      <c r="J43" s="1160"/>
      <c r="K43" s="1160"/>
      <c r="L43" s="1131"/>
      <c r="M43" s="97"/>
      <c r="N43" s="97"/>
      <c r="O43" s="161">
        <f>IF(AND(COUNTA(D24:E35)=1,COUNTA(D36)=0),1,2)</f>
        <v>2</v>
      </c>
    </row>
    <row r="44" spans="1:16" ht="14.45" customHeight="1">
      <c r="A44" s="165"/>
      <c r="B44" s="1127"/>
      <c r="C44" s="1128"/>
      <c r="D44" s="1128"/>
      <c r="E44" s="1128"/>
      <c r="F44" s="1128"/>
      <c r="G44" s="1128"/>
      <c r="H44" s="1129"/>
      <c r="I44" s="1161"/>
      <c r="J44" s="1162"/>
      <c r="K44" s="1162"/>
      <c r="L44" s="1132"/>
      <c r="M44" s="166"/>
      <c r="N44" s="97"/>
    </row>
    <row r="45" spans="1:16">
      <c r="A45" s="165"/>
      <c r="B45" s="167" t="s">
        <v>171</v>
      </c>
      <c r="C45" s="168"/>
      <c r="D45" s="169"/>
      <c r="E45" s="170"/>
      <c r="F45" s="170"/>
      <c r="G45" s="170"/>
      <c r="H45" s="170"/>
      <c r="I45" s="170"/>
      <c r="J45" s="170"/>
      <c r="K45" s="170"/>
      <c r="L45" s="170"/>
      <c r="M45" s="171"/>
      <c r="N45" s="97"/>
    </row>
    <row r="46" spans="1:16">
      <c r="A46" s="165"/>
      <c r="B46" s="167" t="s">
        <v>172</v>
      </c>
      <c r="C46" s="168"/>
      <c r="D46" s="169"/>
      <c r="E46" s="170"/>
      <c r="F46" s="170"/>
      <c r="G46" s="170"/>
      <c r="H46" s="170"/>
      <c r="I46" s="170"/>
      <c r="J46" s="170"/>
      <c r="K46" s="170"/>
      <c r="L46" s="170"/>
      <c r="M46" s="171"/>
      <c r="N46" s="97"/>
    </row>
    <row r="47" spans="1:16">
      <c r="A47" s="165"/>
      <c r="B47" s="1133" t="s">
        <v>173</v>
      </c>
      <c r="C47" s="1133"/>
      <c r="D47" s="1133"/>
      <c r="E47" s="1133"/>
      <c r="F47" s="1133"/>
      <c r="G47" s="1133"/>
      <c r="H47" s="1133"/>
      <c r="I47" s="1133"/>
      <c r="J47" s="1133"/>
      <c r="K47" s="1133"/>
      <c r="L47" s="1133"/>
      <c r="M47" s="171"/>
      <c r="N47" s="97"/>
    </row>
    <row r="48" spans="1:16">
      <c r="A48" s="97"/>
      <c r="B48" s="172"/>
      <c r="C48" s="172"/>
      <c r="D48" s="172"/>
      <c r="E48" s="172"/>
      <c r="F48" s="172"/>
      <c r="G48" s="172"/>
      <c r="H48" s="172"/>
      <c r="I48" s="172"/>
      <c r="J48" s="172"/>
      <c r="K48" s="172"/>
      <c r="L48" s="172"/>
      <c r="M48" s="173"/>
      <c r="N48" s="97"/>
    </row>
    <row r="49" spans="1:14" ht="40.15" customHeight="1">
      <c r="A49" s="97"/>
      <c r="B49" s="1170" t="s">
        <v>185</v>
      </c>
      <c r="C49" s="1170"/>
      <c r="D49" s="1170"/>
      <c r="E49" s="1170"/>
      <c r="F49" s="1170"/>
      <c r="G49" s="1170"/>
      <c r="H49" s="1170"/>
      <c r="I49" s="1170"/>
      <c r="J49" s="1170"/>
      <c r="K49" s="1170"/>
      <c r="L49" s="1170"/>
      <c r="M49" s="1170"/>
      <c r="N49" s="97"/>
    </row>
    <row r="50" spans="1:14" ht="25.15" customHeight="1">
      <c r="A50" s="97"/>
      <c r="B50" s="205"/>
      <c r="C50" s="205"/>
      <c r="D50" s="205"/>
      <c r="E50" s="205"/>
      <c r="F50" s="205"/>
      <c r="G50" s="205"/>
      <c r="H50" s="205"/>
      <c r="I50" s="205"/>
      <c r="J50" s="205"/>
      <c r="K50" s="205"/>
      <c r="L50" s="205"/>
      <c r="M50" s="205"/>
      <c r="N50" s="97"/>
    </row>
    <row r="51" spans="1:14" ht="14.25">
      <c r="A51" s="97"/>
      <c r="B51" s="179"/>
      <c r="C51" s="179"/>
      <c r="D51" s="179"/>
      <c r="E51" s="179"/>
      <c r="F51" s="179"/>
      <c r="G51" s="179"/>
      <c r="H51" s="179"/>
      <c r="I51" s="179"/>
      <c r="J51" s="179"/>
      <c r="K51" s="179"/>
      <c r="L51" s="179"/>
      <c r="M51" s="179"/>
      <c r="N51" s="97"/>
    </row>
    <row r="52" spans="1:14" ht="14.25">
      <c r="A52" s="97"/>
      <c r="B52" s="179"/>
      <c r="C52" s="179"/>
      <c r="D52" s="179"/>
      <c r="E52" s="179"/>
      <c r="F52" s="179"/>
      <c r="G52" s="179"/>
      <c r="H52" s="179"/>
      <c r="I52" s="179"/>
      <c r="J52" s="179"/>
      <c r="K52" s="179"/>
      <c r="L52" s="179"/>
      <c r="M52" s="179"/>
      <c r="N52" s="97"/>
    </row>
    <row r="53" spans="1:14">
      <c r="A53" s="165"/>
      <c r="B53" s="178"/>
      <c r="C53" s="178"/>
      <c r="D53" s="178"/>
      <c r="E53" s="178"/>
      <c r="F53" s="178"/>
      <c r="G53" s="178"/>
      <c r="H53" s="178"/>
      <c r="I53" s="178"/>
      <c r="J53" s="178"/>
      <c r="K53" s="178"/>
      <c r="L53" s="178"/>
      <c r="M53" s="171"/>
      <c r="N53" s="97"/>
    </row>
    <row r="54" spans="1:14" ht="14.25">
      <c r="A54" s="97"/>
      <c r="B54" s="179"/>
      <c r="C54" s="179"/>
      <c r="D54" s="179"/>
      <c r="E54" s="179"/>
      <c r="F54" s="179"/>
      <c r="G54" s="179"/>
      <c r="H54" s="179"/>
      <c r="I54" s="179"/>
      <c r="J54" s="179"/>
      <c r="K54" s="179"/>
      <c r="L54" s="179"/>
      <c r="M54" s="179"/>
      <c r="N54" s="97"/>
    </row>
    <row r="55" spans="1:14" ht="14.25">
      <c r="A55" s="97"/>
      <c r="B55" s="179"/>
      <c r="C55" s="179"/>
      <c r="D55" s="179"/>
      <c r="E55" s="179"/>
      <c r="F55" s="179"/>
      <c r="G55" s="179"/>
      <c r="H55" s="179"/>
      <c r="I55" s="179"/>
      <c r="J55" s="179"/>
      <c r="K55" s="179"/>
      <c r="L55" s="179"/>
      <c r="M55" s="179"/>
      <c r="N55" s="97"/>
    </row>
    <row r="56" spans="1:14" ht="14.25">
      <c r="A56" s="97"/>
      <c r="B56" s="179"/>
      <c r="C56" s="179"/>
      <c r="D56" s="179"/>
      <c r="E56" s="179"/>
      <c r="F56" s="179"/>
      <c r="G56" s="179"/>
      <c r="H56" s="179"/>
      <c r="I56" s="179"/>
      <c r="J56" s="179"/>
      <c r="K56" s="179"/>
      <c r="L56" s="179"/>
      <c r="M56" s="179"/>
      <c r="N56" s="97"/>
    </row>
    <row r="57" spans="1:14" ht="18.75">
      <c r="A57" s="1118" t="s">
        <v>0</v>
      </c>
      <c r="B57" s="1118"/>
      <c r="C57" s="1118"/>
      <c r="D57" s="1118"/>
      <c r="E57" s="1118"/>
      <c r="F57" s="1118"/>
      <c r="G57" s="1118"/>
      <c r="H57" s="1118"/>
      <c r="I57" s="1118"/>
      <c r="J57" s="1118"/>
      <c r="K57" s="1118"/>
      <c r="L57" s="1118"/>
      <c r="M57" s="1118"/>
      <c r="N57" s="1118"/>
    </row>
  </sheetData>
  <sheetProtection sheet="1" objects="1" scenarios="1" selectLockedCells="1"/>
  <mergeCells count="22">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 ref="D24:E29"/>
    <mergeCell ref="F24:L29"/>
    <mergeCell ref="D30:E35"/>
    <mergeCell ref="F30:L35"/>
    <mergeCell ref="D36:E41"/>
    <mergeCell ref="F36:L41"/>
  </mergeCells>
  <phoneticPr fontId="10"/>
  <conditionalFormatting sqref="D24:L41">
    <cfRule type="expression" dxfId="6" priority="9">
      <formula>$D$10=""</formula>
    </cfRule>
  </conditionalFormatting>
  <conditionalFormatting sqref="I42 L42:L44">
    <cfRule type="expression" dxfId="5" priority="7">
      <formula>$O$42+$O$43=2</formula>
    </cfRule>
  </conditionalFormatting>
  <conditionalFormatting sqref="D11:L13">
    <cfRule type="expression" dxfId="4" priority="5">
      <formula>$D$14="○"</formula>
    </cfRule>
  </conditionalFormatting>
  <conditionalFormatting sqref="D14:L16">
    <cfRule type="expression" dxfId="3" priority="4">
      <formula>$D$11="○"</formula>
    </cfRule>
  </conditionalFormatting>
  <conditionalFormatting sqref="D30:L41">
    <cfRule type="expression" dxfId="2" priority="3">
      <formula>$D$24="○"</formula>
    </cfRule>
  </conditionalFormatting>
  <conditionalFormatting sqref="D24:L29 D36:L41">
    <cfRule type="expression" dxfId="1" priority="2">
      <formula>$D$30="○"</formula>
    </cfRule>
  </conditionalFormatting>
  <conditionalFormatting sqref="D24:L35">
    <cfRule type="expression" dxfId="0" priority="1">
      <formula>$D$36="○"</formula>
    </cfRule>
  </conditionalFormatting>
  <dataValidations count="2">
    <dataValidation type="list" allowBlank="1" showInputMessage="1" showErrorMessage="1" sqref="D24:E41 D11:E16" xr:uid="{00000000-0002-0000-1000-000000000000}">
      <formula1>"○"</formula1>
    </dataValidation>
    <dataValidation type="whole" allowBlank="1" showInputMessage="1" showErrorMessage="1" sqref="I42:K44" xr:uid="{00000000-0002-0000-10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社名情報</vt:lpstr>
      <vt:lpstr>配置予定技術者</vt:lpstr>
      <vt:lpstr>ア(ｱ)</vt:lpstr>
      <vt:lpstr>ア(ｲ)</vt:lpstr>
      <vt:lpstr>イ(ｱ)</vt:lpstr>
      <vt:lpstr>ウ(ｱ)</vt:lpstr>
      <vt:lpstr>ウ(ｲ)</vt:lpstr>
      <vt:lpstr>カ(ｱ)~(ｳ)</vt:lpstr>
      <vt:lpstr>キ(ｳ)</vt:lpstr>
      <vt:lpstr>キ(ｴ)</vt:lpstr>
      <vt:lpstr>ク(ｵ)</vt:lpstr>
      <vt:lpstr>コ(ｱ)</vt:lpstr>
      <vt:lpstr>コ(ｳ)</vt:lpstr>
      <vt:lpstr>コ(ｴ)</vt:lpstr>
      <vt:lpstr>コ(ｶ)</vt:lpstr>
      <vt:lpstr>コ(ｷ)</vt:lpstr>
      <vt:lpstr>サ(ｱ)</vt:lpstr>
      <vt:lpstr>サ(ｲ)</vt:lpstr>
      <vt:lpstr>ス(ｱ)</vt:lpstr>
      <vt:lpstr>'ア(ｱ)'!Print_Area</vt:lpstr>
      <vt:lpstr>'ア(ｲ)'!Print_Area</vt:lpstr>
      <vt:lpstr>'イ(ｱ)'!Print_Area</vt:lpstr>
      <vt:lpstr>'ウ(ｱ)'!Print_Area</vt:lpstr>
      <vt:lpstr>'ウ(ｲ)'!Print_Area</vt:lpstr>
      <vt:lpstr>'カ(ｱ)~(ｳ)'!Print_Area</vt:lpstr>
      <vt:lpstr>'キ(ｳ)'!Print_Area</vt:lpstr>
      <vt:lpstr>'キ(ｴ)'!Print_Area</vt:lpstr>
      <vt:lpstr>'ク(ｵ)'!Print_Area</vt:lpstr>
      <vt:lpstr>'コ(ｱ)'!Print_Area</vt:lpstr>
      <vt:lpstr>'コ(ｳ)'!Print_Area</vt:lpstr>
      <vt:lpstr>'コ(ｴ)'!Print_Area</vt:lpstr>
      <vt:lpstr>'コ(ｶ)'!Print_Area</vt:lpstr>
      <vt:lpstr>'コ(ｷ)'!Print_Area</vt:lpstr>
      <vt:lpstr>'サ(ｱ)'!Print_Area</vt:lpstr>
      <vt:lpstr>'サ(ｲ)'!Print_Area</vt:lpstr>
      <vt:lpstr>'ス(ｱ)'!Print_Area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2024-01-30T08:06:53Z</cp:lastPrinted>
  <dcterms:created xsi:type="dcterms:W3CDTF">2010-12-14T05:07:15Z</dcterms:created>
  <dcterms:modified xsi:type="dcterms:W3CDTF">2024-11-06T02:34:23Z</dcterms:modified>
</cp:coreProperties>
</file>