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showInkAnnotation="0" updateLinks="never" codeName="ThisWorkbook" defaultThemeVersion="124226"/>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85374C6D-E95A-4847-AD3D-83F72157C637}"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イ(ｲ)" sheetId="169" r:id="rId6"/>
    <sheet name="ウ(ｱ)" sheetId="170" r:id="rId7"/>
    <sheet name="ウ(ｲ)" sheetId="171" r:id="rId8"/>
    <sheet name="カ(ｱ)~(ｳ)" sheetId="260" r:id="rId9"/>
    <sheet name="キ(ｱ)" sheetId="182" r:id="rId10"/>
    <sheet name="キ(ｲ) " sheetId="251" r:id="rId11"/>
    <sheet name="キ(ｳ)" sheetId="184" r:id="rId12"/>
    <sheet name="キ(ｴ)" sheetId="186" r:id="rId13"/>
    <sheet name="キ(ｵ)" sheetId="254" r:id="rId14"/>
    <sheet name="キ(ｶ) " sheetId="240" r:id="rId15"/>
    <sheet name="ク(ｴ)" sheetId="189" r:id="rId16"/>
    <sheet name="ク(ｵ)" sheetId="190" r:id="rId17"/>
    <sheet name="ク(ｶ)" sheetId="191" r:id="rId18"/>
    <sheet name="コ(ｱ)" sheetId="192" r:id="rId19"/>
    <sheet name="コ(ｲ)" sheetId="193" r:id="rId20"/>
    <sheet name="コ(ｳ)" sheetId="241" r:id="rId21"/>
    <sheet name="コ(ｴ)" sheetId="248" r:id="rId22"/>
    <sheet name="コ(ｶ)" sheetId="255" r:id="rId23"/>
    <sheet name="コ(ｷ)" sheetId="243" r:id="rId24"/>
    <sheet name="サ(ｱ)" sheetId="197" r:id="rId25"/>
    <sheet name="サ(ｲ)" sheetId="198" r:id="rId26"/>
    <sheet name="サ(ｴ)" sheetId="201" r:id="rId27"/>
    <sheet name="サ(ｵ)" sheetId="256" r:id="rId28"/>
    <sheet name="シ(ｱ)" sheetId="247" r:id="rId29"/>
    <sheet name="ス(ｱ)" sheetId="218" r:id="rId30"/>
    <sheet name="ス(ｲ)" sheetId="219" r:id="rId31"/>
    <sheet name="ス(ｳ)" sheetId="261" r:id="rId32"/>
  </sheets>
  <externalReferences>
    <externalReference r:id="rId33"/>
  </externalReferences>
  <definedNames>
    <definedName name="_Hlk32224492" localSheetId="31">'ス(ｳ)'!$S$42</definedName>
    <definedName name="_xlnm.Print_Area" localSheetId="2">'ア(ｱ)'!$A$1:$AI$49</definedName>
    <definedName name="_xlnm.Print_Area" localSheetId="3">'ア(ｲ)'!$A$1:$N$62</definedName>
    <definedName name="_xlnm.Print_Area" localSheetId="4">'イ(ｱ)'!$A$1:$N$61</definedName>
    <definedName name="_xlnm.Print_Area" localSheetId="5">'イ(ｲ)'!$A$1:$N$62</definedName>
    <definedName name="_xlnm.Print_Area" localSheetId="6">'ウ(ｱ)'!$A$1:$AI$58</definedName>
    <definedName name="_xlnm.Print_Area" localSheetId="7">'ウ(ｲ)'!$A$1:$N$61</definedName>
    <definedName name="_xlnm.Print_Area" localSheetId="8">'カ(ｱ)~(ｳ)'!$A$1:$N$86</definedName>
    <definedName name="_xlnm.Print_Area" localSheetId="9">'キ(ｱ)'!$A$1:$N$62</definedName>
    <definedName name="_xlnm.Print_Area" localSheetId="10">'キ(ｲ) '!$A$1:$N$37</definedName>
    <definedName name="_xlnm.Print_Area" localSheetId="11">'キ(ｳ)'!$A$1:$N$62</definedName>
    <definedName name="_xlnm.Print_Area" localSheetId="12">'キ(ｴ)'!$A$1:$N$62</definedName>
    <definedName name="_xlnm.Print_Area" localSheetId="13">'キ(ｵ)'!$A$1:$N$61</definedName>
    <definedName name="_xlnm.Print_Area" localSheetId="14">'キ(ｶ) '!$A$1:$N$55</definedName>
    <definedName name="_xlnm.Print_Area" localSheetId="15">'ク(ｴ)'!$A$1:$N$61</definedName>
    <definedName name="_xlnm.Print_Area" localSheetId="16">'ク(ｵ)'!$A$1:$N$61</definedName>
    <definedName name="_xlnm.Print_Area" localSheetId="17">'ク(ｶ)'!$A$1:$N$62</definedName>
    <definedName name="_xlnm.Print_Area" localSheetId="18">'コ(ｱ)'!$A$1:$N$52</definedName>
    <definedName name="_xlnm.Print_Area" localSheetId="19">'コ(ｲ)'!$A$1:$N$61</definedName>
    <definedName name="_xlnm.Print_Area" localSheetId="20">'コ(ｳ)'!$A$1:$N$69</definedName>
    <definedName name="_xlnm.Print_Area" localSheetId="21">'コ(ｴ)'!$A$1:$N$50</definedName>
    <definedName name="_xlnm.Print_Area" localSheetId="22">'コ(ｶ)'!$A$1:$N$59</definedName>
    <definedName name="_xlnm.Print_Area" localSheetId="23">'コ(ｷ)'!$A$1:$N$56</definedName>
    <definedName name="_xlnm.Print_Area" localSheetId="24">'サ(ｱ)'!$A$1:$N$54</definedName>
    <definedName name="_xlnm.Print_Area" localSheetId="25">'サ(ｲ)'!$A$1:$N$60</definedName>
    <definedName name="_xlnm.Print_Area" localSheetId="26">'サ(ｴ)'!$A$1:$N$59</definedName>
    <definedName name="_xlnm.Print_Area" localSheetId="27">'サ(ｵ)'!$A$1:$N$59</definedName>
    <definedName name="_xlnm.Print_Area" localSheetId="28">'シ(ｱ)'!$A$1:$N$52</definedName>
    <definedName name="_xlnm.Print_Area" localSheetId="29">'ス(ｱ)'!$A$1:$N$57</definedName>
    <definedName name="_xlnm.Print_Area" localSheetId="30">'ス(ｲ)'!$A$1:$N$60</definedName>
    <definedName name="_xlnm.Print_Area" localSheetId="31">'ス(ｳ)'!$A$1:$Q$68</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M51" i="261" l="1"/>
  <c r="I45" i="261"/>
  <c r="I46" i="261" s="1"/>
  <c r="D44" i="261"/>
  <c r="D43" i="261"/>
  <c r="D42" i="261"/>
  <c r="D41" i="261"/>
  <c r="D40" i="261"/>
  <c r="D38" i="261"/>
  <c r="D37" i="261"/>
  <c r="D36" i="261"/>
  <c r="D35" i="261"/>
  <c r="D34" i="261"/>
  <c r="D32" i="261"/>
  <c r="D31" i="261"/>
  <c r="D30" i="261"/>
  <c r="D29" i="261"/>
  <c r="D28" i="261"/>
  <c r="L26" i="261"/>
  <c r="J26" i="261"/>
  <c r="I24" i="261"/>
  <c r="D23" i="261"/>
  <c r="D22" i="261"/>
  <c r="D21" i="261"/>
  <c r="D20" i="261"/>
  <c r="D19" i="261"/>
  <c r="H15" i="261"/>
  <c r="D25" i="260" l="1"/>
  <c r="D12" i="260"/>
  <c r="F43" i="241" l="1"/>
  <c r="C30" i="241"/>
  <c r="C29" i="241"/>
  <c r="D19" i="256" l="1"/>
  <c r="D19" i="255" l="1"/>
  <c r="H50" i="170" l="1"/>
  <c r="I46" i="166"/>
  <c r="D17" i="254" l="1"/>
  <c r="D23" i="251" l="1"/>
  <c r="D17" i="248" l="1"/>
  <c r="D17" i="247" l="1"/>
  <c r="E21" i="244" l="1"/>
  <c r="D15" i="243" l="1"/>
  <c r="J49" i="241" l="1"/>
  <c r="I44" i="241"/>
  <c r="C31" i="241"/>
  <c r="D28" i="241"/>
  <c r="O14" i="241"/>
  <c r="O11" i="241"/>
  <c r="D10" i="241"/>
  <c r="D17" i="240"/>
  <c r="O41" i="241"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<sst xmlns="http://schemas.openxmlformats.org/spreadsheetml/2006/main" count="821" uniqueCount="489">
  <si>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</si>
  <si>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</si>
  <si>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</si>
  <si>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</si>
  <si>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</si>
  <si>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</si>
  <si>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</si>
  <si>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</si>
  <si>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</si>
  <si>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</si>
  <si>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</si>
  <si>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</si>
  <si>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</si>
  <si>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</si>
  <si>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</si>
  <si>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</si>
  <si>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</si>
  <si>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</si>
  <si>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</si>
  <si>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</si>
  <si>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</si>
  <si>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</si>
  <si>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</si>
  <si>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</si>
  <si>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</si>
  <si>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</si>
  <si>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</si>
  <si>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</si>
  <si>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</si>
  <si>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</si>
  <si>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</si>
  <si>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</si>
  <si>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</si>
  <si>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</si>
  <si>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</si>
  <si>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</si>
  <si>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</si>
  <si>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</si>
  <si>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</si>
  <si>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</si>
  <si>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</si>
  <si>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</si>
  <si>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</si>
  <si>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</si>
  <si>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</si>
  <si>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</si>
  <si>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</si>
  <si>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</si>
  <si>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</si>
  <si>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</si>
  <si>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</si>
  <si>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</si>
  <si>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</si>
  <si>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</si>
  <si>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</si>
  <si>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</si>
  <si>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</si>
  <si>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</si>
  <si>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</si>
  <si>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</si>
  <si>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</si>
  <si>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</si>
  <si>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</si>
  <si>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</si>
  <si>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</si>
  <si>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</si>
  <si>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</si>
  <si>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</si>
  <si>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</si>
  <si>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</si>
  <si>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</si>
  <si>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</si>
  <si>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</si>
  <si>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</si>
  <si>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</si>
  <si>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</si>
  <si>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</si>
  <si>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</si>
  <si>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</si>
  <si>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</si>
  <si>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</si>
  <si>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</si>
  <si>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</si>
  <si>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</si>
  <si>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</si>
  <si>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</si>
  <si>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</si>
  <si>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</si>
  <si>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</si>
  <si>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</si>
  <si>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</si>
  <si>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</si>
  <si>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</si>
  <si>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</si>
  <si>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</si>
  <si>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</si>
  <si>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</si>
  <si>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</si>
  <si>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</si>
  <si>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</si>
  <si>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</si>
  <si>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</si>
  <si>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</si>
  <si>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</si>
  <si>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</si>
  <si>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</si>
  <si>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</si>
  <si>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</si>
  <si>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</si>
  <si>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</si>
  <si>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</si>
  <si>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</si>
  <si>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</si>
  <si>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</si>
  <si>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</si>
  <si>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</si>
  <si>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</si>
  <si>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</si>
  <si>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</si>
  <si>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</si>
  <si>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</si>
  <si>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</si>
  <si>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</si>
  <si>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</si>
  <si>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</si>
  <si>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</si>
  <si>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</si>
  <si>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</si>
  <si>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</si>
  <si>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</si>
  <si>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</si>
  <si>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</si>
  <si>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2"/>
  </si>
  <si>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</si>
  <si>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</si>
  <si>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</si>
  <si>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</si>
  <si>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2"/>
  </si>
  <si>
    <t>様式キ（イ）</t>
    <rPh sb="0" eb="2">
      <t>ヨウシキ</t>
    </rPh>
    <phoneticPr fontId="5"/>
  </si>
  <si>
    <t>上記に該当しない</t>
    <rPh sb="0" eb="2">
      <t>ジョウキ</t>
    </rPh>
    <rPh sb="3" eb="5">
      <t>ガイトウ</t>
    </rPh>
    <phoneticPr fontId="82"/>
  </si>
  <si>
    <t>登録している
製品・技術の名称</t>
    <rPh sb="0" eb="2">
      <t>トウロク</t>
    </rPh>
    <rPh sb="7" eb="9">
      <t>セイヒン</t>
    </rPh>
    <rPh sb="10" eb="12">
      <t>ギジュツ</t>
    </rPh>
    <rPh sb="13" eb="15">
      <t>メイショウ</t>
    </rPh>
    <phoneticPr fontId="82"/>
  </si>
  <si>
    <t>製品・技術を
活用する工種</t>
    <rPh sb="0" eb="2">
      <t>セイヒン</t>
    </rPh>
    <rPh sb="3" eb="5">
      <t>ギジュツ</t>
    </rPh>
    <rPh sb="7" eb="9">
      <t>カツヨウ</t>
    </rPh>
    <rPh sb="11" eb="13">
      <t>コウシュ</t>
    </rPh>
    <phoneticPr fontId="82"/>
  </si>
  <si>
    <t>選定する製品・
技術の名称</t>
    <rPh sb="0" eb="2">
      <t>センテイ</t>
    </rPh>
    <rPh sb="4" eb="6">
      <t>セイヒン</t>
    </rPh>
    <rPh sb="8" eb="10">
      <t>ギジュツ</t>
    </rPh>
    <rPh sb="11" eb="13">
      <t>メイショウ</t>
    </rPh>
    <phoneticPr fontId="82"/>
  </si>
  <si>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</si>
  <si>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</si>
  <si>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</si>
  <si>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</si>
  <si>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</si>
  <si>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</si>
  <si>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</si>
  <si>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2"/>
  </si>
  <si>
    <t>該当する
表彰１つに○</t>
    <rPh sb="5" eb="7">
      <t>ヒョウショウ</t>
    </rPh>
    <phoneticPr fontId="5"/>
  </si>
  <si>
    <t xml:space="preserve"> ３　埼玉県農林部優秀建設工事施工者表彰</t>
    <rPh sb="3" eb="6">
      <t>サイタマケン</t>
    </rPh>
    <phoneticPr fontId="82"/>
  </si>
  <si>
    <t xml:space="preserve"> ４　埼玉県企業局優秀施工業者等表彰</t>
    <rPh sb="3" eb="6">
      <t>サイタマケン</t>
    </rPh>
    <phoneticPr fontId="82"/>
  </si>
  <si>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</si>
  <si>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</si>
  <si>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2"/>
  </si>
  <si>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</si>
  <si>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</si>
  <si>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</si>
  <si>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</si>
  <si>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</si>
  <si>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</si>
  <si>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</si>
  <si>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</si>
  <si>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</si>
  <si>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</si>
  <si>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</si>
  <si>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</si>
  <si>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</si>
  <si>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</si>
  <si>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</si>
  <si>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</si>
  <si>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</si>
  <si>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</si>
  <si>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</si>
  <si>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</si>
  <si>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</si>
  <si>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</si>
  <si>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</si>
  <si>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</si>
  <si>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</si>
  <si>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</si>
  <si>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</si>
  <si>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</si>
  <si>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</si>
  <si>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</si>
  <si>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</si>
  <si>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</si>
  <si>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</si>
  <si>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</si>
  <si>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</si>
  <si>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</si>
  <si>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</si>
  <si>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</si>
  <si>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</si>
  <si>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</si>
  <si>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</si>
  <si>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</si>
  <si>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</si>
  <si>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</si>
  <si>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</si>
  <si>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</si>
  <si>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</si>
  <si>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</si>
  <si>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</si>
  <si>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</si>
  <si>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</si>
  <si>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</si>
  <si>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</si>
  <si>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</si>
  <si>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</si>
  <si>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</si>
  <si>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</si>
  <si>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</si>
  <si>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</si>
  <si>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</si>
  <si>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</si>
  <si>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</si>
  <si>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</si>
  <si>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</si>
  <si>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</si>
  <si>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</si>
  <si>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</si>
  <si>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</si>
  <si>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</si>
  <si>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</si>
  <si>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</si>
  <si>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</si>
  <si>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</si>
  <si>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</si>
  <si>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</si>
  <si>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</si>
  <si>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</si>
  <si>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</si>
  <si>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</si>
  <si>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</si>
  <si>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</si>
  <si>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</si>
  <si>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</si>
  <si>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</si>
  <si>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</si>
  <si>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</si>
  <si>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</si>
  <si>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</si>
  <si>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</si>
  <si>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8"/>
  </si>
  <si>
    <t>％</t>
    <phoneticPr fontId="108"/>
  </si>
  <si>
    <t>割合設定しない場合</t>
    <rPh sb="0" eb="2">
      <t>ワリアイ</t>
    </rPh>
    <rPh sb="2" eb="4">
      <t>セッテイ</t>
    </rPh>
    <rPh sb="7" eb="9">
      <t>バアイ</t>
    </rPh>
    <phoneticPr fontId="108"/>
  </si>
  <si>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8"/>
  </si>
  <si>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8"/>
  </si>
  <si>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</si>
  <si>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</si>
  <si>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</si>
  <si>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8"/>
  </si>
  <si>
    <t>労働災害
防止対策</t>
    <rPh sb="0" eb="2">
      <t>ロウドウ</t>
    </rPh>
    <rPh sb="2" eb="4">
      <t>サイガイ</t>
    </rPh>
    <rPh sb="5" eb="7">
      <t>ボウシ</t>
    </rPh>
    <rPh sb="7" eb="9">
      <t>タイサク</t>
    </rPh>
    <phoneticPr fontId="5"/>
  </si>
  <si>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</si>
  <si>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</si>
  <si>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</si>
  <si>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</si>
  <si>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</si>
  <si>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</si>
  <si>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</si>
  <si>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</si>
  <si>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</si>
  <si>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</si>
  <si>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</si>
  <si>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</si>
  <si>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</si>
  <si>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</si>
  <si>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</si>
  <si>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</si>
  <si>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</si>
  <si>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</si>
  <si>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</si>
  <si>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</si>
  <si>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</si>
  <si>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</si>
  <si>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8"/>
  </si>
  <si>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</si>
  <si>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</si>
  <si>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</si>
  <si>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</si>
  <si>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</si>
  <si>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</si>
  <si>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</si>
  <si>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</si>
  <si>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</si>
  <si>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</si>
  <si>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</si>
  <si>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</si>
  <si>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</si>
  <si>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</si>
  <si>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</si>
  <si>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</si>
  <si>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</si>
  <si>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</si>
  <si>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</si>
  <si>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</si>
  <si>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</si>
  <si>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</si>
  <si>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</si>
  <si>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</si>
  <si>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</si>
  <si>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</si>
  <si>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</si>
  <si>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</si>
  <si>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</si>
  <si>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</si>
  <si>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</si>
  <si>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</si>
  <si>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</si>
  <si>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</si>
  <si>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</si>
  <si>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2"/>
  </si>
  <si>
    <t>※1</t>
    <phoneticPr fontId="5"/>
  </si>
  <si>
    <t>①法定雇用義務の有無確認</t>
    <phoneticPr fontId="5"/>
  </si>
  <si>
    <t>(ｲ) + [ (ﾛ) × 0.5 ]</t>
    <phoneticPr fontId="10"/>
  </si>
  <si>
    <t>※2</t>
    <phoneticPr fontId="5"/>
  </si>
  <si>
    <t>※3</t>
    <phoneticPr fontId="5"/>
  </si>
  <si>
    <t>／</t>
    <phoneticPr fontId="5"/>
  </si>
  <si>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</si>
  <si>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新製品・新技術の活用</t>
    <phoneticPr fontId="5"/>
  </si>
  <si>
    <t>新製品・新技術の活用</t>
    <phoneticPr fontId="82"/>
  </si>
  <si>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</si>
  <si>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</si>
  <si>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</si>
  <si>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シルバー認定（プラス評価を含む）を受けている</t>
    <rPh sb="4" eb="6">
      <t>ニンテイ</t>
    </rPh>
    <rPh sb="17" eb="18">
      <t>ウ</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</si>
  <si>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</si>
  <si>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</si>
  <si>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</si>
  <si>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②障害者（常用労働者）雇用の状況</t>
    <rPh sb="5" eb="7">
      <t>ジョウヨウ</t>
    </rPh>
    <rPh sb="7" eb="10">
      <t>ロウドウシャ</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</si>
  <si>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</si>
  <si>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</si>
  <si>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</si>
  <si>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様式シ（ア）</t>
    <rPh sb="0" eb="2">
      <t>ヨウシキ</t>
    </rPh>
    <phoneticPr fontId="5"/>
  </si>
  <si>
    <t>ＩＣＴ活用工事の実施</t>
    <rPh sb="3" eb="5">
      <t>カツヨウ</t>
    </rPh>
    <rPh sb="5" eb="7">
      <t>コウジ</t>
    </rPh>
    <rPh sb="8" eb="10">
      <t>ジッシ</t>
    </rPh>
    <phoneticPr fontId="5"/>
  </si>
  <si>
    <t>活　用　の
有　　　 無</t>
    <rPh sb="0" eb="1">
      <t>カツ</t>
    </rPh>
    <rPh sb="2" eb="3">
      <t>ヨウ</t>
    </rPh>
    <rPh sb="6" eb="7">
      <t>ユウ</t>
    </rPh>
    <rPh sb="11" eb="12">
      <t>ム</t>
    </rPh>
    <phoneticPr fontId="5"/>
  </si>
  <si>
    <t>様式キ（エ）</t>
    <rPh sb="0" eb="2">
      <t>ヨウシキ</t>
    </rPh>
    <phoneticPr fontId="5"/>
  </si>
  <si>
    <t>様式キ（オ）</t>
    <rPh sb="0" eb="2">
      <t>ヨウシキ</t>
    </rPh>
    <phoneticPr fontId="5"/>
  </si>
  <si>
    <t>様式キ（カ）</t>
    <rPh sb="0" eb="2">
      <t>ヨウシキ</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</si>
  <si>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</si>
  <si>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</si>
  <si>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</si>
  <si>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</si>
  <si>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</si>
  <si>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</si>
  <si>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</si>
  <si>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</si>
  <si>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ＩＣＴ施工・３次元化等を全面的に活用する
（施工プロセスで①～⑤の全て実施する場合）</t>
    <rPh sb="3" eb="5">
      <t>セコウ</t>
    </rPh>
    <rPh sb="7" eb="9">
      <t>ジゲン</t>
    </rPh>
    <rPh sb="9" eb="10">
      <t>カ</t>
    </rPh>
    <rPh sb="10" eb="11">
      <t>トウ</t>
    </rPh>
    <rPh sb="12" eb="15">
      <t>ゼンメンテキ</t>
    </rPh>
    <rPh sb="16" eb="18">
      <t>カツヨウ</t>
    </rPh>
    <rPh sb="22" eb="24">
      <t>セコウ</t>
    </rPh>
    <rPh sb="33" eb="34">
      <t>スベ</t>
    </rPh>
    <rPh sb="35" eb="37">
      <t>ジッシ</t>
    </rPh>
    <rPh sb="39" eb="41">
      <t>バアイ</t>
    </rPh>
    <phoneticPr fontId="5"/>
  </si>
  <si>
    <t>ＩＣＴ施工・３次元化等を一部活用する
（施工プロセスで①、②、④、⑤を実施する場合）</t>
    <rPh sb="3" eb="5">
      <t>セコウ</t>
    </rPh>
    <rPh sb="7" eb="9">
      <t>ジゲン</t>
    </rPh>
    <rPh sb="9" eb="10">
      <t>カ</t>
    </rPh>
    <rPh sb="10" eb="11">
      <t>トウ</t>
    </rPh>
    <rPh sb="12" eb="14">
      <t>イチブ</t>
    </rPh>
    <rPh sb="14" eb="16">
      <t>カツヨウ</t>
    </rPh>
    <rPh sb="20" eb="22">
      <t>セコウ</t>
    </rPh>
    <rPh sb="35" eb="37">
      <t>ジッシ</t>
    </rPh>
    <rPh sb="39" eb="41">
      <t>バアイ</t>
    </rPh>
    <phoneticPr fontId="5"/>
  </si>
  <si>
    <t>ＩＣＴ施工・３次元化等を一部活用する
（施工プロセスで②、④、⑤を実施する場合）</t>
    <rPh sb="3" eb="5">
      <t>セコウ</t>
    </rPh>
    <rPh sb="7" eb="9">
      <t>ジゲン</t>
    </rPh>
    <rPh sb="9" eb="10">
      <t>カ</t>
    </rPh>
    <rPh sb="10" eb="11">
      <t>トウ</t>
    </rPh>
    <rPh sb="12" eb="14">
      <t>イチブ</t>
    </rPh>
    <rPh sb="14" eb="16">
      <t>カツヨウ</t>
    </rPh>
    <rPh sb="20" eb="22">
      <t>セコウ</t>
    </rPh>
    <rPh sb="33" eb="35">
      <t>ジッシ</t>
    </rPh>
    <rPh sb="37" eb="39">
      <t>バアイ</t>
    </rPh>
    <phoneticPr fontId="5"/>
  </si>
  <si>
    <t>【施工プロセス】</t>
    <rPh sb="1" eb="3">
      <t>セコウ</t>
    </rPh>
    <phoneticPr fontId="5"/>
  </si>
  <si>
    <t>　①３次元起工測量</t>
    <rPh sb="3" eb="5">
      <t>ジゲン</t>
    </rPh>
    <rPh sb="5" eb="7">
      <t>キコウ</t>
    </rPh>
    <rPh sb="7" eb="9">
      <t>ソクリョウ</t>
    </rPh>
    <phoneticPr fontId="10"/>
  </si>
  <si>
    <t>　②３次元設計データ作成</t>
    <rPh sb="3" eb="5">
      <t>ジゲン</t>
    </rPh>
    <rPh sb="5" eb="7">
      <t>セッケイ</t>
    </rPh>
    <rPh sb="10" eb="12">
      <t>サクセイ</t>
    </rPh>
    <phoneticPr fontId="10"/>
  </si>
  <si>
    <t>　③ＩＣＴ建機機械による施工</t>
    <rPh sb="5" eb="7">
      <t>ケンキ</t>
    </rPh>
    <rPh sb="7" eb="9">
      <t>キカイ</t>
    </rPh>
    <rPh sb="12" eb="14">
      <t>セコウ</t>
    </rPh>
    <phoneticPr fontId="10"/>
  </si>
  <si>
    <t>　④３次元出来高管理等の施工管理</t>
    <rPh sb="3" eb="5">
      <t>ジゲン</t>
    </rPh>
    <rPh sb="5" eb="8">
      <t>デキダカ</t>
    </rPh>
    <rPh sb="8" eb="10">
      <t>カンリ</t>
    </rPh>
    <rPh sb="10" eb="11">
      <t>トウ</t>
    </rPh>
    <rPh sb="12" eb="14">
      <t>セコウ</t>
    </rPh>
    <rPh sb="14" eb="16">
      <t>カンリ</t>
    </rPh>
    <phoneticPr fontId="10"/>
  </si>
  <si>
    <t>　⑤３次元データの納品</t>
    <rPh sb="3" eb="5">
      <t>ジゲン</t>
    </rPh>
    <rPh sb="9" eb="11">
      <t>ノウヒン</t>
    </rPh>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</si>
  <si>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</si>
  <si>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</si>
  <si>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</si>
  <si>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</si>
  <si>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</si>
  <si>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</si>
  <si>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</si>
  <si>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</si>
  <si>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</si>
  <si>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</si>
  <si>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</si>
  <si>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</si>
  <si>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</si>
  <si>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</si>
  <si>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</si>
  <si>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</si>
  <si>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</si>
  <si>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</si>
  <si>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</si>
  <si>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登録送電線工事基幹技能者</t>
    <rPh sb="2" eb="7">
      <t>ソウデンセンコウジ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</si>
  <si>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</si>
  <si>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</si>
  <si>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</si>
  <si>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SDGｓへの取組</t>
    <rPh sb="6" eb="8">
      <t>トリクミ</t>
    </rPh>
    <phoneticPr fontId="5"/>
  </si>
  <si>
    <t>様式コ（キ）</t>
    <rPh sb="0" eb="2">
      <t>ヨウシキ</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</si>
  <si>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</si>
  <si>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</si>
  <si>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</si>
  <si>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</si>
  <si>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</si>
  <si>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様式コ（カ）</t>
    <rPh sb="0" eb="2">
      <t>ヨウシキ</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</si>
  <si>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</si>
  <si>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</si>
  <si>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登録あと施工アンカー基幹技能者</t>
    <rPh sb="4" eb="6">
      <t>セコウ</t>
    </rPh>
    <rPh sb="10" eb="12">
      <t>キカン</t>
    </rPh>
    <phoneticPr fontId="10"/>
  </si>
  <si>
    <t>ｶﾞｲﾄﾞﾗｲﾝVer.19対応</t>
    <phoneticPr fontId="10"/>
  </si>
  <si>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</si>
  <si>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</si>
  <si>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</si>
  <si>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</si>
  <si>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暴力団排除措置要綱に基づく入札参加除外措置を受けた</t>
    <rPh sb="19" eb="21">
      <t>ソチ</t>
    </rPh>
    <rPh sb="22" eb="23">
      <t>ウ</t>
    </rPh>
    <phoneticPr fontId="10"/>
  </si>
  <si>
    <t>該当する</t>
    <rPh sb="0" eb="2">
      <t>ガイトウ</t>
    </rPh>
    <phoneticPr fontId="10"/>
  </si>
  <si>
    <t>該当する</t>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</si>
  <si>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</si>
  <si>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「過積載による法令違反」 により入札参加停止措置を受けた</t>
    <phoneticPr fontId="5"/>
  </si>
  <si>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</si>
  <si>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</si>
  <si>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</si>
  <si>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</si>
  <si>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</si>
  <si>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</si>
  <si>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</si>
  <si>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</si>
  <si>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</si>
  <si>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</si>
  <si>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　配置技術者の死亡など、真にやむを得ない理由により配置技術者を交代し、交代前の配置技術者と同等以上の技術能力を確保できなかったため</t>
    <phoneticPr fontId="10"/>
  </si>
  <si>
    <t>（　下記の場合を除き 「添付資料等で確認した結果、履行されていないことを確認」 との通知を受けた場合　）</t>
    <rPh sb="48" eb="50">
      <t>バアイ</t>
    </rPh>
    <phoneticPr fontId="10"/>
  </si>
  <si>
    <t>　 「添付資料等で確認した結果、履行されていないことを確認」 との通知を受けた場合　）</t>
    <rPh sb="39" eb="41">
      <t>バアイ</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</si>
  <si>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</si>
  <si>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</si>
  <si>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カ（イ）　総合評価の不履行により 「添付資料等で確認した結果、履行されていないことを確認」 との通知を受けた場合</t>
    <phoneticPr fontId="10"/>
  </si>
  <si>
    <t>令和　　　　年　　　　月　　　　日</t>
    <phoneticPr fontId="10"/>
  </si>
  <si>
    <t>様式サ（オ）</t>
    <rPh sb="0" eb="2">
      <t>ヨウシキ</t>
    </rPh>
    <phoneticPr fontId="5"/>
  </si>
  <si>
    <t>建設キャリアアップシステム（CCUS）活用工事の実施</t>
    <rPh sb="0" eb="2">
      <t>ケンセツ</t>
    </rPh>
    <rPh sb="19" eb="21">
      <t>カツヨウ</t>
    </rPh>
    <rPh sb="21" eb="23">
      <t>コウジ</t>
    </rPh>
    <rPh sb="24" eb="26">
      <t>ジッシ</t>
    </rPh>
    <phoneticPr fontId="5"/>
  </si>
  <si>
    <t>ｶﾞｲﾄﾞﾗｲﾝVer.19対応</t>
    <phoneticPr fontId="5"/>
  </si>
  <si>
    <t>様式ス（ウ）</t>
    <rPh sb="0" eb="2">
      <t>ヨウシキ</t>
    </rPh>
    <phoneticPr fontId="5"/>
  </si>
  <si>
    <t>手持ち工事量</t>
    <rPh sb="0" eb="2">
      <t>テモ</t>
    </rPh>
    <rPh sb="3" eb="5">
      <t>コウジ</t>
    </rPh>
    <rPh sb="5" eb="6">
      <t>リョウ</t>
    </rPh>
    <phoneticPr fontId="5"/>
  </si>
  <si>
    <t>工事業種</t>
    <rPh sb="0" eb="2">
      <t>コウジ</t>
    </rPh>
    <rPh sb="2" eb="4">
      <t>ギョウシュ</t>
    </rPh>
    <phoneticPr fontId="10"/>
  </si>
  <si>
    <t>工事業</t>
    <rPh sb="0" eb="2">
      <t>コウジ</t>
    </rPh>
    <rPh sb="2" eb="3">
      <t>ギョウ</t>
    </rPh>
    <phoneticPr fontId="10"/>
  </si>
  <si>
    <t>手持ち
工事量
比率</t>
    <rPh sb="0" eb="2">
      <t>テモ</t>
    </rPh>
    <rPh sb="4" eb="6">
      <t>コウジ</t>
    </rPh>
    <rPh sb="6" eb="7">
      <t>リョウ</t>
    </rPh>
    <rPh sb="8" eb="10">
      <t>ヒリツ</t>
    </rPh>
    <phoneticPr fontId="5"/>
  </si>
  <si>
    <t>①当該年度受注額の合計算出</t>
    <rPh sb="1" eb="3">
      <t>トウガイ</t>
    </rPh>
    <rPh sb="3" eb="5">
      <t>ネンド</t>
    </rPh>
    <rPh sb="5" eb="7">
      <t>ジュチュウ</t>
    </rPh>
    <rPh sb="7" eb="8">
      <t>ガク</t>
    </rPh>
    <rPh sb="9" eb="11">
      <t>ゴウケイ</t>
    </rPh>
    <rPh sb="11" eb="13">
      <t>サンシュツ</t>
    </rPh>
    <phoneticPr fontId="5"/>
  </si>
  <si>
    <t>Ｎｏ</t>
    <phoneticPr fontId="5"/>
  </si>
  <si>
    <t>件名</t>
  </si>
  <si>
    <t>発注機関名</t>
    <phoneticPr fontId="10"/>
  </si>
  <si>
    <t>②過去３年度間受注額の平均算出</t>
    <rPh sb="1" eb="3">
      <t>カコ</t>
    </rPh>
    <rPh sb="4" eb="6">
      <t>ネンド</t>
    </rPh>
    <rPh sb="6" eb="7">
      <t>カン</t>
    </rPh>
    <rPh sb="7" eb="9">
      <t>ジュチュウ</t>
    </rPh>
    <rPh sb="9" eb="10">
      <t>ガク</t>
    </rPh>
    <rPh sb="11" eb="13">
      <t>ヘイキン</t>
    </rPh>
    <phoneticPr fontId="5"/>
  </si>
  <si>
    <t>③手持ち工事量比率の算出</t>
    <rPh sb="7" eb="9">
      <t>ヒリツ</t>
    </rPh>
    <rPh sb="10" eb="12">
      <t>サンシュツ</t>
    </rPh>
    <phoneticPr fontId="5"/>
  </si>
  <si>
    <t>①当該年度受注額の合計</t>
    <phoneticPr fontId="5"/>
  </si>
  <si>
    <t>②過去３年度間受注額の平均</t>
    <rPh sb="1" eb="3">
      <t>カコ</t>
    </rPh>
    <rPh sb="4" eb="6">
      <t>ネンド</t>
    </rPh>
    <rPh sb="6" eb="7">
      <t>カン</t>
    </rPh>
    <rPh sb="7" eb="9">
      <t>ジュチュウ</t>
    </rPh>
    <rPh sb="9" eb="10">
      <t>ガク</t>
    </rPh>
    <rPh sb="11" eb="13">
      <t>ヘイキン</t>
    </rPh>
    <phoneticPr fontId="5"/>
  </si>
  <si>
    <t>業種</t>
  </si>
  <si>
    <t>土木</t>
  </si>
  <si>
    <t>全業種</t>
    <rPh sb="0" eb="1">
      <t>ゼン</t>
    </rPh>
    <rPh sb="1" eb="3">
      <t>ギョウシュ</t>
    </rPh>
    <phoneticPr fontId="5"/>
  </si>
  <si>
    <t>地域担手型・実績重視型</t>
    <rPh sb="0" eb="2">
      <t>チイキ</t>
    </rPh>
    <rPh sb="2" eb="3">
      <t>ニナ</t>
    </rPh>
    <rPh sb="3" eb="4">
      <t>テ</t>
    </rPh>
    <rPh sb="4" eb="5">
      <t>ガタ</t>
    </rPh>
    <rPh sb="6" eb="8">
      <t>ジッセキ</t>
    </rPh>
    <rPh sb="8" eb="11">
      <t>ジュウシガタ</t>
    </rPh>
    <phoneticPr fontId="5"/>
  </si>
  <si>
    <r>
      <rPr>
        <sz val="12"/>
        <rFont val="ＭＳ Ｐゴシック"/>
        <family val="3"/>
        <charset val="128"/>
      </rPr>
      <t>受賞の
有無</t>
    </r>
    <rPh sb="0" eb="2">
      <t>ジュショウ</t>
    </rPh>
    <rPh sb="4" eb="6">
      <t>ウム</t>
    </rPh>
    <phoneticPr fontId="5"/>
  </si>
  <si>
    <t>継続教育
の証明</t>
    <rPh sb="0" eb="2">
      <t>ケイゾク</t>
    </rPh>
    <rPh sb="2" eb="4">
      <t>キョウイク</t>
    </rPh>
    <rPh sb="6" eb="8">
      <t>ショウメイ</t>
    </rPh>
    <phoneticPr fontId="5"/>
  </si>
  <si>
    <t>障害者
雇用の
有　 無</t>
    <rPh sb="0" eb="1">
      <t>ショウ</t>
    </rPh>
    <rPh sb="1" eb="2">
      <t>ガイ</t>
    </rPh>
    <rPh sb="2" eb="3">
      <t>シャ</t>
    </rPh>
    <rPh sb="4" eb="6">
      <t>コヨウ</t>
    </rPh>
    <rPh sb="8" eb="9">
      <t>ユウ</t>
    </rPh>
    <rPh sb="11" eb="12">
      <t>ム</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</si>
  <si>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</si>
  <si>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</si>
  <si>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8"/>
  </si>
  <si>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</si>
  <si>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当該工事において、建設キャリアアップシステム（CCUS）を活用する</t>
    <rPh sb="0" eb="2">
      <t>トウガイ</t>
    </rPh>
    <rPh sb="2" eb="4">
      <t>コウジ</t>
    </rPh>
    <rPh sb="9" eb="11">
      <t>ケンセツ</t>
    </rPh>
    <rPh sb="29" eb="31">
      <t>カツヨウ</t>
    </rPh>
    <phoneticPr fontId="5"/>
  </si>
  <si>
    <t>［地域担手型、実績重視型の２件目がある場合のみ追加記入してください。］</t>
    <phoneticPr fontId="5"/>
  </si>
  <si>
    <t>○入札説明書に記載された期間に災害防止活動等の実績があったかどうか記入してください。</t>
    <rPh sb="15" eb="17">
      <t>サイガイ</t>
    </rPh>
    <rPh sb="17" eb="19">
      <t>ボウシ</t>
    </rPh>
    <rPh sb="19" eb="21">
      <t>カツドウ</t>
    </rPh>
    <rPh sb="21" eb="22">
      <t>トウ</t>
    </rPh>
    <rPh sb="23" eb="25">
      <t>ジッセキ</t>
    </rPh>
    <rPh sb="33" eb="35">
      <t>キニュウ</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</si>
  <si>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</si>
  <si>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</si>
  <si>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</si>
  <si>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※4</t>
    <phoneticPr fontId="5"/>
  </si>
  <si>
    <r>
      <t>(ﾛ)短時間労働者の数</t>
    </r>
    <r>
      <rPr>
        <sz val="9"/>
        <rFont val="ＭＳ ゴシック"/>
        <family val="3"/>
        <charset val="128"/>
      </rPr>
      <t>(※3)</t>
    </r>
    <rPh sb="3" eb="6">
      <t>タンジカン</t>
    </rPh>
    <rPh sb="6" eb="9">
      <t>ロウドウシャ</t>
    </rPh>
    <rPh sb="10" eb="11">
      <t>カズ</t>
    </rPh>
    <phoneticPr fontId="10"/>
  </si>
  <si>
    <r>
      <t>雇用人数</t>
    </r>
    <r>
      <rPr>
        <sz val="9"/>
        <rFont val="ＭＳ ゴシック"/>
        <family val="3"/>
        <charset val="128"/>
      </rPr>
      <t>(※4)</t>
    </r>
    <rPh sb="0" eb="2">
      <t>コヨウ</t>
    </rPh>
    <rPh sb="2" eb="4">
      <t>ニンズウ</t>
    </rPh>
    <phoneticPr fontId="10"/>
  </si>
  <si>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</si>
  <si>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</si>
  <si>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</si>
  <si>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</si>
  <si>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</si>
  <si>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</si>
  <si>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手持ち工事量比率0.5未満又は契約年度の受注がない</t>
    <phoneticPr fontId="5"/>
  </si>
  <si>
    <t>手持ち工事量比率0.5以上１未満</t>
    <rPh sb="0" eb="2">
      <t>テモ</t>
    </rPh>
    <rPh sb="3" eb="5">
      <t>コウジ</t>
    </rPh>
    <rPh sb="5" eb="6">
      <t>リョウ</t>
    </rPh>
    <rPh sb="6" eb="8">
      <t>ヒリツ</t>
    </rPh>
    <rPh sb="11" eb="13">
      <t>イジョウ</t>
    </rPh>
    <rPh sb="14" eb="16">
      <t>ミマン</t>
    </rPh>
    <phoneticPr fontId="5"/>
  </si>
  <si>
    <t xml:space="preserve">
発注年度の数字を入力する。ただし、6月30日までの公告工事は、前年度の数字を入力する。</t>
    <rPh sb="1" eb="3">
      <t>ハッチュウ</t>
    </rPh>
    <rPh sb="3" eb="5">
      <t>ネンド</t>
    </rPh>
    <rPh sb="6" eb="8">
      <t>スウジ</t>
    </rPh>
    <rPh sb="9" eb="11">
      <t>ニュウリョク</t>
    </rPh>
    <rPh sb="19" eb="20">
      <t>ガツ</t>
    </rPh>
    <rPh sb="22" eb="23">
      <t>ニチ</t>
    </rPh>
    <rPh sb="26" eb="28">
      <t>コウコク</t>
    </rPh>
    <rPh sb="28" eb="30">
      <t>コウジ</t>
    </rPh>
    <rPh sb="32" eb="35">
      <t>ゼンネンド</t>
    </rPh>
    <rPh sb="36" eb="38">
      <t>スウジ</t>
    </rPh>
    <rPh sb="39" eb="41">
      <t>ニュウリョク</t>
    </rPh>
    <phoneticPr fontId="5"/>
  </si>
  <si>
    <t>当該年度＝</t>
    <rPh sb="0" eb="2">
      <t>トウガイ</t>
    </rPh>
    <rPh sb="2" eb="4">
      <t>ネンド</t>
    </rPh>
    <phoneticPr fontId="5"/>
  </si>
  <si>
    <t>令和</t>
    <rPh sb="0" eb="2">
      <t>レイワ</t>
    </rPh>
    <phoneticPr fontId="5"/>
  </si>
  <si>
    <t>受注額</t>
    <rPh sb="0" eb="2">
      <t>ジュチュウ</t>
    </rPh>
    <rPh sb="2" eb="3">
      <t>ガク</t>
    </rPh>
    <phoneticPr fontId="5"/>
  </si>
  <si>
    <t>Ｒ</t>
    <phoneticPr fontId="5"/>
  </si>
  <si>
    <t>合計・・・①</t>
    <rPh sb="0" eb="2">
      <t>ゴウケイ</t>
    </rPh>
    <phoneticPr fontId="5"/>
  </si>
  <si>
    <t>（令和</t>
    <rPh sb="1" eb="3">
      <t>レイワ</t>
    </rPh>
    <phoneticPr fontId="5"/>
  </si>
  <si>
    <t>年度）</t>
    <rPh sb="0" eb="2">
      <t>ネンド</t>
    </rPh>
    <phoneticPr fontId="5"/>
  </si>
  <si>
    <t>平均・・・②</t>
    <rPh sb="0" eb="2">
      <t>ヘイキン</t>
    </rPh>
    <phoneticPr fontId="5"/>
  </si>
  <si>
    <t>＊行が足りない場合は、行を挿入して記入してください。</t>
    <rPh sb="1" eb="2">
      <t>ギョウ</t>
    </rPh>
    <rPh sb="3" eb="4">
      <t>タ</t>
    </rPh>
    <rPh sb="7" eb="9">
      <t>バアイ</t>
    </rPh>
    <rPh sb="11" eb="12">
      <t>ギョウ</t>
    </rPh>
    <rPh sb="13" eb="15">
      <t>ソウニュウ</t>
    </rPh>
    <rPh sb="17" eb="19">
      <t>キニュウ</t>
    </rPh>
    <phoneticPr fontId="5"/>
  </si>
  <si>
    <t>手持ち工事量比率（＝①／②）</t>
    <phoneticPr fontId="10"/>
  </si>
  <si>
    <t>□　債務負担行為に基づく工事</t>
    <rPh sb="2" eb="4">
      <t>サイム</t>
    </rPh>
    <rPh sb="4" eb="6">
      <t>フタン</t>
    </rPh>
    <rPh sb="6" eb="8">
      <t>コウイ</t>
    </rPh>
    <rPh sb="9" eb="10">
      <t>モト</t>
    </rPh>
    <rPh sb="12" eb="14">
      <t>コウジ</t>
    </rPh>
    <phoneticPr fontId="5"/>
  </si>
  <si>
    <t>　　・・・当初契約時から複数年度にわたり工期設定された工事です。</t>
    <rPh sb="5" eb="7">
      <t>トウショ</t>
    </rPh>
    <rPh sb="27" eb="29">
      <t>コウジ</t>
    </rPh>
    <phoneticPr fontId="5"/>
  </si>
  <si>
    <t>　　債務負担行為に基づく契約の場合、各年度ごとに件名等を記載してください。</t>
    <rPh sb="2" eb="4">
      <t>サイム</t>
    </rPh>
    <rPh sb="4" eb="6">
      <t>フタン</t>
    </rPh>
    <rPh sb="6" eb="8">
      <t>コウイ</t>
    </rPh>
    <rPh sb="9" eb="10">
      <t>モト</t>
    </rPh>
    <rPh sb="12" eb="14">
      <t>ケイヤク</t>
    </rPh>
    <rPh sb="15" eb="17">
      <t>バアイ</t>
    </rPh>
    <rPh sb="18" eb="19">
      <t>カク</t>
    </rPh>
    <rPh sb="19" eb="21">
      <t>ネンド</t>
    </rPh>
    <rPh sb="24" eb="26">
      <t>ケンメイ</t>
    </rPh>
    <rPh sb="26" eb="27">
      <t>トウ</t>
    </rPh>
    <rPh sb="28" eb="30">
      <t>キサイ</t>
    </rPh>
    <phoneticPr fontId="5"/>
  </si>
  <si>
    <t>　　受注額には、契約書に記載した年度ごとの支払い限度額を記載してください。</t>
    <rPh sb="2" eb="4">
      <t>ジュチュウ</t>
    </rPh>
    <rPh sb="4" eb="5">
      <t>ガク</t>
    </rPh>
    <rPh sb="10" eb="11">
      <t>ショ</t>
    </rPh>
    <rPh sb="12" eb="14">
      <t>キサイ</t>
    </rPh>
    <rPh sb="16" eb="18">
      <t>ネンド</t>
    </rPh>
    <phoneticPr fontId="10"/>
  </si>
  <si>
    <t xml:space="preserve">     記入例１）ゼロ債工事：契約年度は０円、翌年度に支払い限度額をそれぞれ記載する。</t>
    <rPh sb="5" eb="7">
      <t>キニュウ</t>
    </rPh>
    <rPh sb="7" eb="8">
      <t>レイ</t>
    </rPh>
    <rPh sb="12" eb="13">
      <t>サイ</t>
    </rPh>
    <rPh sb="13" eb="15">
      <t>コウジ</t>
    </rPh>
    <rPh sb="16" eb="18">
      <t>ケイヤク</t>
    </rPh>
    <rPh sb="18" eb="20">
      <t>ネンド</t>
    </rPh>
    <rPh sb="22" eb="23">
      <t>エン</t>
    </rPh>
    <rPh sb="24" eb="27">
      <t>ヨクネンド</t>
    </rPh>
    <rPh sb="28" eb="30">
      <t>シハラ</t>
    </rPh>
    <rPh sb="31" eb="33">
      <t>ゲンド</t>
    </rPh>
    <rPh sb="33" eb="34">
      <t>ガク</t>
    </rPh>
    <rPh sb="39" eb="41">
      <t>キサイ</t>
    </rPh>
    <phoneticPr fontId="5"/>
  </si>
  <si>
    <t>　　 記入例２）２か年債務負担の工事：契約年度の支払い限度額、翌年度の支払い限度額をそれぞれ記載する。</t>
    <rPh sb="3" eb="5">
      <t>キニュウ</t>
    </rPh>
    <rPh sb="5" eb="6">
      <t>レイ</t>
    </rPh>
    <rPh sb="10" eb="11">
      <t>ネン</t>
    </rPh>
    <rPh sb="11" eb="13">
      <t>サイム</t>
    </rPh>
    <rPh sb="13" eb="15">
      <t>フタン</t>
    </rPh>
    <rPh sb="16" eb="18">
      <t>コウジ</t>
    </rPh>
    <rPh sb="19" eb="21">
      <t>ケイヤク</t>
    </rPh>
    <rPh sb="21" eb="23">
      <t>ネンド</t>
    </rPh>
    <rPh sb="24" eb="26">
      <t>シハラ</t>
    </rPh>
    <rPh sb="27" eb="29">
      <t>ゲンド</t>
    </rPh>
    <rPh sb="29" eb="30">
      <t>ガク</t>
    </rPh>
    <rPh sb="31" eb="34">
      <t>ヨクネンド</t>
    </rPh>
    <rPh sb="35" eb="37">
      <t>シハラ</t>
    </rPh>
    <rPh sb="38" eb="40">
      <t>ゲンド</t>
    </rPh>
    <rPh sb="40" eb="41">
      <t>ガク</t>
    </rPh>
    <rPh sb="46" eb="48">
      <t>キサイ</t>
    </rPh>
    <phoneticPr fontId="5"/>
  </si>
  <si>
    <t>　　 記入例３）契約年度が過去３年度間以前の債務負担の工事：過去３年度間に契約工期がある場合、</t>
    <rPh sb="3" eb="5">
      <t>キニュウ</t>
    </rPh>
    <rPh sb="5" eb="6">
      <t>レイ</t>
    </rPh>
    <rPh sb="8" eb="10">
      <t>ケイヤク</t>
    </rPh>
    <rPh sb="10" eb="12">
      <t>ネンド</t>
    </rPh>
    <rPh sb="13" eb="15">
      <t>カコ</t>
    </rPh>
    <rPh sb="16" eb="18">
      <t>ネンド</t>
    </rPh>
    <rPh sb="18" eb="19">
      <t>カン</t>
    </rPh>
    <rPh sb="19" eb="21">
      <t>イゼン</t>
    </rPh>
    <rPh sb="22" eb="24">
      <t>サイム</t>
    </rPh>
    <rPh sb="24" eb="26">
      <t>フタン</t>
    </rPh>
    <rPh sb="27" eb="29">
      <t>コウジ</t>
    </rPh>
    <rPh sb="30" eb="32">
      <t>カコ</t>
    </rPh>
    <rPh sb="33" eb="35">
      <t>ネンド</t>
    </rPh>
    <rPh sb="35" eb="36">
      <t>カン</t>
    </rPh>
    <rPh sb="37" eb="39">
      <t>ケイヤク</t>
    </rPh>
    <rPh sb="39" eb="41">
      <t>コウキ</t>
    </rPh>
    <rPh sb="44" eb="46">
      <t>バアイ</t>
    </rPh>
    <phoneticPr fontId="5"/>
  </si>
  <si>
    <t>　　 　　　　　各契約年度に件名等を記載し、それぞれの支払い限度額を記載する。</t>
    <rPh sb="8" eb="9">
      <t>カク</t>
    </rPh>
    <rPh sb="9" eb="11">
      <t>ケイヤク</t>
    </rPh>
    <rPh sb="11" eb="13">
      <t>ネンド</t>
    </rPh>
    <rPh sb="14" eb="16">
      <t>ケンメイ</t>
    </rPh>
    <rPh sb="16" eb="17">
      <t>トウ</t>
    </rPh>
    <rPh sb="18" eb="20">
      <t>キサイ</t>
    </rPh>
    <rPh sb="27" eb="29">
      <t>シハラ</t>
    </rPh>
    <rPh sb="30" eb="32">
      <t>ゲンド</t>
    </rPh>
    <rPh sb="32" eb="33">
      <t>ガク</t>
    </rPh>
    <rPh sb="34" eb="36">
      <t>キサイ</t>
    </rPh>
    <phoneticPr fontId="5"/>
  </si>
  <si>
    <t>□　繰り越した工事</t>
    <rPh sb="2" eb="3">
      <t>ク</t>
    </rPh>
    <rPh sb="4" eb="5">
      <t>コ</t>
    </rPh>
    <rPh sb="7" eb="9">
      <t>コウジ</t>
    </rPh>
    <phoneticPr fontId="5"/>
  </si>
  <si>
    <t>　　・・・当初契約は単年度工期であったが、工期延長して複数年度の工期となった工事です。</t>
    <rPh sb="5" eb="7">
      <t>トウショ</t>
    </rPh>
    <rPh sb="7" eb="9">
      <t>ケイヤク</t>
    </rPh>
    <rPh sb="10" eb="13">
      <t>タンネンド</t>
    </rPh>
    <rPh sb="13" eb="15">
      <t>コウキ</t>
    </rPh>
    <rPh sb="21" eb="23">
      <t>コウキ</t>
    </rPh>
    <rPh sb="23" eb="25">
      <t>エンチョウ</t>
    </rPh>
    <rPh sb="27" eb="29">
      <t>フクスウ</t>
    </rPh>
    <rPh sb="29" eb="31">
      <t>ネンド</t>
    </rPh>
    <rPh sb="32" eb="34">
      <t>コウキ</t>
    </rPh>
    <rPh sb="38" eb="40">
      <t>コウジ</t>
    </rPh>
    <phoneticPr fontId="10"/>
  </si>
  <si>
    <t>　　契約年度の欄に件名等を記載してください。</t>
    <rPh sb="2" eb="4">
      <t>ケイヤク</t>
    </rPh>
    <rPh sb="4" eb="6">
      <t>ネンド</t>
    </rPh>
    <rPh sb="7" eb="8">
      <t>ラン</t>
    </rPh>
    <rPh sb="9" eb="10">
      <t>ケン</t>
    </rPh>
    <rPh sb="11" eb="12">
      <t>トウ</t>
    </rPh>
    <rPh sb="13" eb="15">
      <t>キサイ</t>
    </rPh>
    <phoneticPr fontId="10"/>
  </si>
  <si>
    <t>　　受注額には、当初受注額と変更増減額（変更契約の時期にかかわらず）の計を計上してください。</t>
    <rPh sb="2" eb="4">
      <t>ジュチュウ</t>
    </rPh>
    <rPh sb="4" eb="5">
      <t>ガク</t>
    </rPh>
    <rPh sb="8" eb="10">
      <t>トウショ</t>
    </rPh>
    <rPh sb="10" eb="12">
      <t>ジュチュウ</t>
    </rPh>
    <rPh sb="12" eb="13">
      <t>ガク</t>
    </rPh>
    <rPh sb="14" eb="16">
      <t>ヘンコウ</t>
    </rPh>
    <rPh sb="16" eb="18">
      <t>ゾウゲン</t>
    </rPh>
    <rPh sb="18" eb="19">
      <t>ガク</t>
    </rPh>
    <rPh sb="20" eb="22">
      <t>ヘンコウ</t>
    </rPh>
    <rPh sb="22" eb="24">
      <t>ケイヤク</t>
    </rPh>
    <rPh sb="25" eb="27">
      <t>ジキ</t>
    </rPh>
    <rPh sb="35" eb="36">
      <t>ケイ</t>
    </rPh>
    <rPh sb="37" eb="39">
      <t>ケイジョウ</t>
    </rPh>
    <phoneticPr fontId="10"/>
  </si>
  <si>
    <t>手持ち工事量比率１以上又は契約年度の受注実績がありかつ過去３年度間の受注がない</t>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</si>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</sst>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68">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name val="ＭＳ Ｐゴシック"/>
      <family val="3"/>
      <charset val="128"/>
      <scheme val="minor"/>
    </font>
    <font>
      <sz val="10"/>
      <color theme="1"/>
      <name val="ＭＳ ゴシック"/>
      <family val="3"/>
      <charset val="128"/>
    </font>
    <font>
      <sz val="12"/>
      <color theme="1"/>
      <name val="ＭＳ ゴシック"/>
      <family val="3"/>
      <charset val="128"/>
    </font>
    <font>
      <sz val="24"/>
      <color rgb="FF0066CC"/>
      <name val="ＭＳ ゴシック"/>
      <family val="3"/>
      <charset val="128"/>
    </font>
    <font>
      <u/>
      <sz val="12"/>
      <color theme="1"/>
      <name val="ＭＳ Ｐゴシック"/>
      <family val="3"/>
      <charset val="128"/>
      <scheme val="minor"/>
    </font>
    <font>
      <sz val="8"/>
      <color theme="0"/>
      <name val="ＭＳ Ｐゴシック"/>
      <family val="3"/>
      <charset val="128"/>
    </font>
    <font>
      <sz val="20"/>
      <color indexed="30"/>
      <name val="ＭＳ Ｐゴシック"/>
      <family val="3"/>
      <charset val="128"/>
    </font>
    <font>
      <sz val="16"/>
      <color theme="1"/>
      <name val="ＭＳ Ｐゴシック"/>
      <family val="3"/>
      <charset val="128"/>
      <scheme val="minor"/>
    </font>
    <font>
      <sz val="12"/>
      <color indexed="30"/>
      <name val="ＭＳ 明朝"/>
      <family val="1"/>
      <charset val="128"/>
    </font>
    <font>
      <sz val="24"/>
      <color rgb="FF0066CC"/>
      <name val="ＭＳ Ｐゴシック"/>
      <family val="3"/>
      <charset val="128"/>
    </font>
    <font>
      <sz val="16"/>
      <name val="ＭＳ Ｐゴシック"/>
      <family val="3"/>
      <charset val="128"/>
    </font>
    <font>
      <sz val="10"/>
      <color theme="1"/>
      <name val="ＭＳ Ｐゴシック"/>
      <family val="3"/>
      <charset val="128"/>
    </font>
    <font>
      <sz val="16"/>
      <color rgb="FF0070C0"/>
      <name val="ＭＳ ゴシック"/>
      <family val="3"/>
      <charset val="128"/>
    </font>
    <font>
      <sz val="22"/>
      <name val="ＭＳ Ｐゴシック"/>
      <family val="3"/>
      <charset val="128"/>
    </font>
    <font>
      <sz val="26"/>
      <color indexed="9"/>
      <name val="ＭＳ Ｐゴシック"/>
      <family val="3"/>
      <charset val="128"/>
    </font>
    <font>
      <sz val="22"/>
      <color rgb="FFFF0000"/>
      <name val="ＭＳ Ｐゴシック"/>
      <family val="3"/>
      <charset val="128"/>
    </font>
    <font>
      <sz val="18"/>
      <name val="ＭＳ Ｐゴシック"/>
      <family val="3"/>
      <charset val="128"/>
    </font>
    <font>
      <b/>
      <sz val="12"/>
      <color theme="1"/>
      <name val="ＭＳ Ｐゴシック"/>
      <family val="3"/>
      <charset val="128"/>
      <scheme val="minor"/>
    </font>
    <font>
      <sz val="14"/>
      <color theme="1"/>
      <name val="ＭＳ ゴシック"/>
      <family val="3"/>
      <charset val="128"/>
    </font>
    <font>
      <b/>
      <sz val="12"/>
      <color theme="1"/>
      <name val="ＭＳ ゴシック"/>
      <family val="3"/>
      <charset val="128"/>
    </font>
    <font>
      <sz val="9"/>
      <color rgb="FFFF0000"/>
      <name val="ＭＳ Ｐゴシック"/>
      <family val="3"/>
      <charset val="128"/>
    </font>
    <font>
      <sz val="14"/>
      <color rgb="FF0000FF"/>
      <name val="ＭＳ Ｐゴシック"/>
      <family val="3"/>
      <charset val="128"/>
    </font>
    <font>
      <sz val="8"/>
      <color rgb="FF0066CC"/>
      <name val="ＭＳ Ｐゴシック"/>
      <family val="3"/>
      <charset val="128"/>
    </font>
    <font>
      <sz val="12"/>
      <color rgb="FF0000FF"/>
      <name val="ＭＳ Ｐゴシック"/>
      <family val="3"/>
      <charset val="128"/>
    </font>
    <font>
      <sz val="11"/>
      <color rgb="FF0000FF"/>
      <name val="ＭＳ Ｐゴシック"/>
      <family val="3"/>
      <charset val="128"/>
      <scheme val="minor"/>
    </font>
    <font>
      <sz val="12"/>
      <color rgb="FFFF0000"/>
      <name val="ＭＳ ゴシック"/>
      <family val="3"/>
      <charset val="128"/>
    </font>
  </fonts>
  <fills count="14">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indexed="22"/>
        <bgColor indexed="0"/>
      </patternFill>
    </fill>
    <fill>
      <patternFill patternType="solid">
        <fgColor indexed="22"/>
        <bgColor indexed="64"/>
      </patternFill>
    </fill>
    <fill>
      <patternFill patternType="solid">
        <fgColor theme="0" tint="-0.34998626667073579"/>
        <bgColor indexed="64"/>
      </patternFill>
    </fill>
  </fills>
  <borders count="7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15">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xf numFmtId="0" fontId="4" fillId="0" borderId="0"/>
  </cellStyleXfs>
  <cellXfs count="1592">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3"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3" fillId="0" borderId="0" xfId="0" applyFont="1" applyFill="1" applyAlignment="1" applyProtection="1">
      <alignment horizontal="center" vertical="center"/>
    </xf>
    <xf numFmtId="0" fontId="48" fillId="0" borderId="2" xfId="0" applyFont="1" applyFill="1" applyBorder="1" applyAlignment="1" applyProtection="1">
      <alignment vertical="center"/>
    </xf>
    <xf numFmtId="0" fontId="0" fillId="0" borderId="0" xfId="0" applyFill="1" applyAlignment="1" applyProtection="1">
      <alignment vertical="center" shrinkToFit="1"/>
    </xf>
    <xf numFmtId="0" fontId="50" fillId="0" borderId="0" xfId="0" applyFont="1" applyFill="1" applyProtection="1">
      <alignment vertical="center"/>
    </xf>
    <xf numFmtId="0" fontId="50" fillId="5" borderId="0" xfId="0" applyFont="1" applyFill="1" applyProtection="1">
      <alignment vertical="center"/>
    </xf>
    <xf numFmtId="0" fontId="13" fillId="0" borderId="0" xfId="0" applyFont="1" applyFill="1" applyAlignment="1" applyProtection="1">
      <alignment horizontal="center" vertical="center"/>
    </xf>
    <xf numFmtId="0" fontId="50" fillId="0" borderId="0" xfId="0" applyFont="1" applyFill="1" applyAlignment="1" applyProtection="1">
      <alignment vertical="center"/>
    </xf>
    <xf numFmtId="0" fontId="50" fillId="0" borderId="0" xfId="0" applyFont="1" applyFill="1" applyAlignment="1" applyProtection="1">
      <alignment vertical="center" wrapText="1"/>
    </xf>
    <xf numFmtId="0" fontId="13" fillId="0" borderId="0" xfId="0" applyFont="1" applyFill="1" applyProtection="1">
      <alignment vertical="center"/>
    </xf>
    <xf numFmtId="0" fontId="43" fillId="0" borderId="0" xfId="0" applyFont="1" applyFill="1" applyProtection="1">
      <alignment vertical="center"/>
    </xf>
    <xf numFmtId="0" fontId="43"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8" fillId="0" borderId="0" xfId="0" applyFont="1" applyFill="1" applyBorder="1" applyAlignment="1" applyProtection="1">
      <alignment vertical="center"/>
    </xf>
    <xf numFmtId="0" fontId="60"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2" fillId="0" borderId="0" xfId="0" applyFont="1" applyFill="1" applyAlignment="1" applyProtection="1">
      <alignment horizontal="center" vertical="center"/>
    </xf>
    <xf numFmtId="0" fontId="63" fillId="0" borderId="0" xfId="0" applyFont="1" applyFill="1" applyBorder="1" applyAlignment="1" applyProtection="1">
      <alignment horizontal="center" vertical="center"/>
    </xf>
    <xf numFmtId="0" fontId="64" fillId="0" borderId="0" xfId="0" applyFont="1" applyFill="1" applyAlignment="1" applyProtection="1">
      <alignment horizontal="left" vertical="center"/>
    </xf>
    <xf numFmtId="0" fontId="65" fillId="0" borderId="0" xfId="0" applyFont="1" applyFill="1" applyProtection="1">
      <alignment vertical="center"/>
    </xf>
    <xf numFmtId="0" fontId="66" fillId="0" borderId="0" xfId="0" applyFont="1" applyFill="1" applyAlignment="1" applyProtection="1">
      <alignment horizontal="left" vertical="center"/>
    </xf>
    <xf numFmtId="178" fontId="68" fillId="2" borderId="6" xfId="0" applyNumberFormat="1" applyFont="1" applyFill="1" applyBorder="1" applyAlignment="1" applyProtection="1">
      <alignment horizontal="center" vertical="center"/>
    </xf>
    <xf numFmtId="178" fontId="68" fillId="2" borderId="1" xfId="0" applyNumberFormat="1" applyFont="1" applyFill="1" applyBorder="1" applyAlignment="1" applyProtection="1">
      <alignment horizontal="center" vertical="center"/>
    </xf>
    <xf numFmtId="0" fontId="70" fillId="0" borderId="0" xfId="0" applyFont="1" applyFill="1" applyProtection="1">
      <alignment vertical="center"/>
    </xf>
    <xf numFmtId="0" fontId="71" fillId="0" borderId="0" xfId="0" applyFont="1" applyFill="1" applyAlignment="1" applyProtection="1">
      <alignment horizontal="center" vertical="center"/>
    </xf>
    <xf numFmtId="0" fontId="71" fillId="0" borderId="0" xfId="0" applyFont="1" applyFill="1" applyProtection="1">
      <alignment vertical="center"/>
    </xf>
    <xf numFmtId="0" fontId="13" fillId="0" borderId="0" xfId="0" applyFont="1" applyFill="1" applyAlignment="1" applyProtection="1">
      <alignment horizontal="left" vertical="center" wrapText="1"/>
    </xf>
    <xf numFmtId="0" fontId="73" fillId="0" borderId="0" xfId="0" applyFont="1" applyFill="1" applyAlignment="1" applyProtection="1">
      <alignment vertical="center" wrapText="1"/>
    </xf>
    <xf numFmtId="0" fontId="13" fillId="0" borderId="0" xfId="0" applyFont="1" applyFill="1" applyAlignment="1" applyProtection="1">
      <alignment vertical="center"/>
    </xf>
    <xf numFmtId="0" fontId="73" fillId="0" borderId="0" xfId="0" applyFont="1" applyFill="1" applyProtection="1">
      <alignment vertical="center"/>
    </xf>
    <xf numFmtId="0" fontId="14" fillId="0" borderId="0" xfId="0" applyFont="1" applyFill="1" applyAlignment="1" applyProtection="1">
      <alignment horizontal="center" vertical="center"/>
    </xf>
    <xf numFmtId="0" fontId="74"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5"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76" fillId="2" borderId="7" xfId="0" applyFont="1" applyFill="1" applyBorder="1" applyAlignment="1" applyProtection="1">
      <alignment vertical="center"/>
    </xf>
    <xf numFmtId="0" fontId="76" fillId="2" borderId="8" xfId="0" applyFont="1" applyFill="1" applyBorder="1" applyAlignment="1" applyProtection="1">
      <alignment vertical="center"/>
    </xf>
    <xf numFmtId="0" fontId="76"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7" fillId="0" borderId="0" xfId="0" applyFont="1" applyFill="1" applyAlignment="1" applyProtection="1">
      <alignment horizontal="center" vertical="center"/>
    </xf>
    <xf numFmtId="0" fontId="78" fillId="0" borderId="0" xfId="0" applyFont="1" applyFill="1" applyProtection="1">
      <alignment vertical="center"/>
    </xf>
    <xf numFmtId="0" fontId="79" fillId="0" borderId="0" xfId="0" applyFont="1" applyFill="1" applyProtection="1">
      <alignment vertical="center"/>
    </xf>
    <xf numFmtId="0" fontId="50"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8" fillId="8" borderId="2" xfId="6" applyFont="1" applyFill="1" applyBorder="1" applyAlignment="1" applyProtection="1">
      <alignment vertical="center"/>
    </xf>
    <xf numFmtId="0" fontId="9" fillId="8" borderId="2" xfId="4" applyFill="1" applyBorder="1" applyAlignment="1" applyProtection="1">
      <alignment vertical="center"/>
    </xf>
    <xf numFmtId="0" fontId="50"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50"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9" fillId="8" borderId="0" xfId="9" applyFont="1" applyFill="1" applyProtection="1">
      <alignment vertical="center"/>
    </xf>
    <xf numFmtId="0" fontId="20" fillId="8" borderId="0" xfId="9" applyFont="1" applyFill="1" applyAlignment="1" applyProtection="1">
      <alignment horizontal="center" vertical="center"/>
    </xf>
    <xf numFmtId="0" fontId="69" fillId="8" borderId="0" xfId="9" applyFont="1" applyFill="1" applyProtection="1">
      <alignment vertical="center"/>
    </xf>
    <xf numFmtId="0" fontId="50"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5" fillId="8" borderId="0" xfId="9" applyFont="1" applyFill="1" applyProtection="1">
      <alignment vertical="center"/>
    </xf>
    <xf numFmtId="0" fontId="3" fillId="4" borderId="0" xfId="6" applyFill="1" applyProtection="1">
      <alignment vertical="center"/>
    </xf>
    <xf numFmtId="0" fontId="48" fillId="8" borderId="0" xfId="9" applyFont="1" applyFill="1" applyBorder="1" applyAlignment="1" applyProtection="1">
      <alignment vertical="center"/>
    </xf>
    <xf numFmtId="0" fontId="69"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2" fillId="0" borderId="0" xfId="0" applyFont="1" applyFill="1" applyAlignment="1" applyProtection="1">
      <alignment vertical="top"/>
    </xf>
    <xf numFmtId="0" fontId="87" fillId="8" borderId="0" xfId="9" applyFont="1" applyFill="1" applyProtection="1">
      <alignment vertical="center"/>
    </xf>
    <xf numFmtId="0" fontId="13" fillId="8" borderId="0" xfId="9" applyFont="1" applyFill="1" applyAlignment="1" applyProtection="1">
      <alignment horizontal="center" vertical="center"/>
    </xf>
    <xf numFmtId="0" fontId="35"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89" fillId="0" borderId="0" xfId="0" applyFont="1" applyFill="1" applyAlignment="1" applyProtection="1">
      <alignment horizontal="left" vertical="center"/>
    </xf>
    <xf numFmtId="0" fontId="40" fillId="0" borderId="0" xfId="0" applyFont="1" applyFill="1" applyProtection="1">
      <alignment vertical="center"/>
    </xf>
    <xf numFmtId="0" fontId="0" fillId="5" borderId="0" xfId="0" applyFill="1" applyAlignment="1" applyProtection="1">
      <alignment horizontal="center" vertical="center"/>
    </xf>
    <xf numFmtId="0" fontId="37" fillId="0" borderId="2" xfId="0" applyFont="1" applyFill="1" applyBorder="1" applyAlignment="1" applyProtection="1">
      <alignment vertical="center"/>
    </xf>
    <xf numFmtId="0" fontId="0" fillId="4" borderId="2" xfId="0" applyFill="1" applyBorder="1" applyAlignment="1" applyProtection="1">
      <alignment vertical="center"/>
    </xf>
    <xf numFmtId="0" fontId="91" fillId="0" borderId="0" xfId="0" applyFont="1" applyFill="1" applyProtection="1">
      <alignment vertical="center"/>
    </xf>
    <xf numFmtId="0" fontId="94"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5" fillId="0" borderId="0" xfId="0" applyFont="1" applyFill="1" applyBorder="1" applyProtection="1">
      <alignment vertical="center"/>
    </xf>
    <xf numFmtId="0" fontId="0" fillId="0" borderId="0" xfId="0" applyFont="1" applyFill="1" applyBorder="1" applyProtection="1">
      <alignment vertical="center"/>
    </xf>
    <xf numFmtId="0" fontId="95"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8" fillId="0" borderId="0" xfId="0" applyFont="1" applyFill="1" applyAlignment="1" applyProtection="1">
      <alignment horizontal="center" vertical="center"/>
    </xf>
    <xf numFmtId="0" fontId="79" fillId="0" borderId="0" xfId="0" applyFont="1" applyFill="1" applyBorder="1" applyAlignment="1" applyProtection="1">
      <alignment horizontal="center" vertical="center" wrapText="1"/>
    </xf>
    <xf numFmtId="0" fontId="35" fillId="4" borderId="0" xfId="0" applyFont="1" applyFill="1" applyProtection="1">
      <alignment vertical="center"/>
    </xf>
    <xf numFmtId="0" fontId="32" fillId="4" borderId="0" xfId="0" applyFont="1" applyFill="1" applyProtection="1">
      <alignment vertical="center"/>
    </xf>
    <xf numFmtId="0" fontId="6" fillId="10" borderId="0" xfId="0" applyFont="1" applyFill="1" applyProtection="1">
      <alignment vertical="center"/>
    </xf>
    <xf numFmtId="0" fontId="81" fillId="10" borderId="0" xfId="0" applyFont="1" applyFill="1" applyAlignment="1" applyProtection="1">
      <alignment vertical="center" wrapText="1"/>
    </xf>
    <xf numFmtId="0" fontId="81" fillId="10" borderId="0" xfId="0" applyFont="1" applyFill="1" applyAlignment="1" applyProtection="1">
      <alignment vertical="top"/>
    </xf>
    <xf numFmtId="0" fontId="0" fillId="10" borderId="0" xfId="0" applyFill="1" applyProtection="1">
      <alignment vertical="center"/>
    </xf>
    <xf numFmtId="0" fontId="69" fillId="10" borderId="0" xfId="0" applyFont="1" applyFill="1" applyProtection="1">
      <alignment vertical="center"/>
    </xf>
    <xf numFmtId="0" fontId="98" fillId="0" borderId="0" xfId="0" applyFont="1" applyFill="1" applyProtection="1">
      <alignment vertical="center"/>
    </xf>
    <xf numFmtId="0" fontId="99" fillId="0" borderId="0" xfId="0" applyFont="1" applyFill="1" applyProtection="1">
      <alignment vertical="center"/>
    </xf>
    <xf numFmtId="0" fontId="99" fillId="0" borderId="0" xfId="0" applyFont="1" applyFill="1" applyAlignment="1" applyProtection="1">
      <alignment horizontal="center" vertical="center"/>
    </xf>
    <xf numFmtId="0" fontId="98" fillId="4" borderId="0" xfId="0" applyFont="1" applyFill="1" applyProtection="1">
      <alignment vertical="center"/>
    </xf>
    <xf numFmtId="0" fontId="98" fillId="10" borderId="0" xfId="0" applyFont="1" applyFill="1" applyProtection="1">
      <alignment vertical="center"/>
    </xf>
    <xf numFmtId="0" fontId="101" fillId="0" borderId="0" xfId="0" applyFont="1" applyFill="1" applyBorder="1" applyAlignment="1" applyProtection="1">
      <alignment vertical="top"/>
    </xf>
    <xf numFmtId="0" fontId="102" fillId="0" borderId="0" xfId="0" applyFont="1" applyFill="1" applyAlignment="1" applyProtection="1">
      <alignment horizontal="left" vertical="center"/>
    </xf>
    <xf numFmtId="0" fontId="102" fillId="8" borderId="0" xfId="4" applyFont="1" applyFill="1" applyAlignment="1" applyProtection="1">
      <alignment horizontal="left" vertical="center"/>
    </xf>
    <xf numFmtId="0" fontId="102" fillId="0" borderId="0" xfId="4" applyFont="1" applyFill="1" applyAlignment="1" applyProtection="1">
      <alignment horizontal="left" vertical="center"/>
    </xf>
    <xf numFmtId="0" fontId="104" fillId="0" borderId="0" xfId="0" applyFont="1" applyFill="1" applyAlignment="1" applyProtection="1">
      <alignment horizontal="left" vertical="center"/>
    </xf>
    <xf numFmtId="0" fontId="106" fillId="0" borderId="0" xfId="0" applyFont="1" applyFill="1" applyProtection="1">
      <alignment vertical="center"/>
    </xf>
    <xf numFmtId="0" fontId="105"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7"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5"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3" fillId="10" borderId="0" xfId="0" applyFont="1" applyFill="1" applyProtection="1">
      <alignment vertical="center"/>
    </xf>
    <xf numFmtId="0" fontId="73"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0" fillId="10" borderId="0" xfId="0" applyFont="1" applyFill="1" applyProtection="1">
      <alignment vertical="center"/>
    </xf>
    <xf numFmtId="0" fontId="14" fillId="10" borderId="0" xfId="0" applyFont="1" applyFill="1" applyAlignment="1" applyProtection="1">
      <alignment horizontal="left" vertical="center" wrapText="1"/>
    </xf>
    <xf numFmtId="0" fontId="72"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48" fillId="0" borderId="1" xfId="4" applyFont="1" applyFill="1" applyBorder="1" applyAlignment="1" applyProtection="1">
      <alignment vertical="center"/>
    </xf>
    <xf numFmtId="0" fontId="98" fillId="0" borderId="0" xfId="4" applyFont="1" applyFill="1" applyProtection="1">
      <alignment vertical="center"/>
    </xf>
    <xf numFmtId="0" fontId="9" fillId="5" borderId="0" xfId="4" applyFill="1" applyBorder="1" applyProtection="1">
      <alignment vertical="center"/>
    </xf>
    <xf numFmtId="0" fontId="48"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1" fillId="0" borderId="0" xfId="4" applyFont="1" applyFill="1" applyBorder="1" applyAlignment="1" applyProtection="1">
      <alignment horizontal="left" vertical="center"/>
    </xf>
    <xf numFmtId="0" fontId="90" fillId="0" borderId="0" xfId="4" applyFont="1" applyFill="1" applyBorder="1" applyAlignment="1" applyProtection="1">
      <alignment horizontal="center" vertical="center" wrapText="1"/>
    </xf>
    <xf numFmtId="0" fontId="109" fillId="0" borderId="0" xfId="4" applyFont="1" applyFill="1" applyBorder="1" applyAlignment="1" applyProtection="1">
      <alignment vertical="center"/>
    </xf>
    <xf numFmtId="0" fontId="90" fillId="0" borderId="0" xfId="4" applyFont="1" applyFill="1" applyBorder="1" applyAlignment="1" applyProtection="1">
      <alignment horizontal="left" vertical="center"/>
    </xf>
    <xf numFmtId="0" fontId="110" fillId="0" borderId="0" xfId="4" applyFont="1" applyFill="1" applyAlignment="1" applyProtection="1">
      <alignment horizontal="center" vertical="center"/>
    </xf>
    <xf numFmtId="0" fontId="80" fillId="0" borderId="0" xfId="4" applyFont="1" applyFill="1" applyBorder="1" applyAlignment="1" applyProtection="1">
      <alignment vertical="center"/>
    </xf>
    <xf numFmtId="0" fontId="80" fillId="0" borderId="0" xfId="4" applyFont="1" applyFill="1" applyProtection="1">
      <alignment vertical="center"/>
    </xf>
    <xf numFmtId="0" fontId="8" fillId="0" borderId="0" xfId="4" applyFont="1" applyFill="1" applyAlignment="1" applyProtection="1">
      <alignment horizontal="right" vertical="center"/>
    </xf>
    <xf numFmtId="0" fontId="48" fillId="0" borderId="2" xfId="4" applyFont="1" applyFill="1" applyBorder="1" applyAlignment="1" applyProtection="1">
      <alignment vertical="center"/>
    </xf>
    <xf numFmtId="0" fontId="9" fillId="0" borderId="2" xfId="4" applyFill="1" applyBorder="1" applyAlignment="1" applyProtection="1">
      <alignment vertical="center"/>
    </xf>
    <xf numFmtId="0" fontId="94" fillId="0" borderId="0" xfId="4" applyFont="1" applyFill="1" applyAlignment="1" applyProtection="1">
      <alignment horizontal="left" vertical="center"/>
    </xf>
    <xf numFmtId="0" fontId="50"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2" fillId="0" borderId="0" xfId="0" applyFont="1" applyFill="1" applyAlignment="1" applyProtection="1">
      <alignment horizontal="left" vertical="center" wrapText="1"/>
    </xf>
    <xf numFmtId="0" fontId="74" fillId="0" borderId="0" xfId="0" applyFont="1" applyFill="1" applyBorder="1" applyAlignment="1" applyProtection="1">
      <alignment horizontal="center" vertical="center"/>
    </xf>
    <xf numFmtId="0" fontId="81" fillId="0" borderId="0" xfId="4" applyFont="1" applyFill="1" applyBorder="1" applyAlignment="1" applyProtection="1">
      <alignment horizontal="left" vertical="top" wrapText="1"/>
    </xf>
    <xf numFmtId="0" fontId="94"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100" fillId="4" borderId="0" xfId="6" applyFont="1" applyFill="1" applyProtection="1">
      <alignment vertical="center"/>
    </xf>
    <xf numFmtId="0" fontId="3" fillId="8" borderId="0" xfId="6" applyFill="1" applyProtection="1">
      <alignment vertical="center"/>
    </xf>
    <xf numFmtId="0" fontId="85"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29" fillId="4" borderId="0" xfId="0" applyFont="1" applyFill="1" applyBorder="1" applyAlignment="1" applyProtection="1">
      <alignment horizontal="center" vertical="center"/>
    </xf>
    <xf numFmtId="0" fontId="69"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7" fillId="0" borderId="0" xfId="0" applyFont="1" applyFill="1" applyBorder="1" applyAlignment="1" applyProtection="1">
      <alignment vertical="center" wrapText="1"/>
    </xf>
    <xf numFmtId="0" fontId="87" fillId="0" borderId="0" xfId="0" applyFont="1" applyFill="1" applyBorder="1" applyAlignment="1" applyProtection="1">
      <alignment horizontal="right" vertical="center"/>
    </xf>
    <xf numFmtId="0" fontId="129" fillId="0" borderId="41" xfId="0" applyFont="1" applyFill="1" applyBorder="1" applyAlignment="1" applyProtection="1">
      <alignment horizontal="left" vertical="center" indent="1"/>
    </xf>
    <xf numFmtId="0" fontId="87" fillId="0" borderId="0" xfId="0" applyFont="1" applyFill="1" applyBorder="1" applyProtection="1">
      <alignment vertical="center"/>
    </xf>
    <xf numFmtId="0" fontId="87" fillId="0" borderId="42" xfId="0" applyFont="1" applyFill="1" applyBorder="1" applyProtection="1">
      <alignment vertical="center"/>
    </xf>
    <xf numFmtId="0" fontId="87" fillId="5" borderId="0" xfId="0" applyFont="1" applyFill="1" applyBorder="1" applyProtection="1">
      <alignment vertical="center"/>
    </xf>
    <xf numFmtId="0" fontId="87" fillId="0" borderId="41" xfId="0" applyFont="1" applyFill="1" applyBorder="1" applyAlignment="1" applyProtection="1">
      <alignment horizontal="right" vertical="center"/>
    </xf>
    <xf numFmtId="0" fontId="130" fillId="0" borderId="0" xfId="0" applyFont="1" applyFill="1" applyBorder="1" applyProtection="1">
      <alignment vertical="center"/>
    </xf>
    <xf numFmtId="0" fontId="131" fillId="0" borderId="0" xfId="0" applyFont="1" applyFill="1" applyBorder="1" applyProtection="1">
      <alignment vertical="center"/>
    </xf>
    <xf numFmtId="0" fontId="128" fillId="0" borderId="2" xfId="0" applyFont="1" applyFill="1" applyBorder="1" applyAlignment="1" applyProtection="1">
      <alignment vertical="center"/>
    </xf>
    <xf numFmtId="0" fontId="128" fillId="0" borderId="0" xfId="0" applyFont="1" applyFill="1" applyBorder="1" applyAlignment="1" applyProtection="1">
      <alignment vertical="center"/>
    </xf>
    <xf numFmtId="0" fontId="129" fillId="0" borderId="0" xfId="0" applyFont="1" applyFill="1" applyBorder="1" applyAlignment="1" applyProtection="1">
      <alignment horizontal="left" vertical="center"/>
    </xf>
    <xf numFmtId="0" fontId="69" fillId="0" borderId="2" xfId="0" applyFont="1" applyFill="1" applyBorder="1" applyAlignment="1" applyProtection="1">
      <alignment horizontal="center" vertical="center" wrapText="1"/>
    </xf>
    <xf numFmtId="0" fontId="94" fillId="0" borderId="0" xfId="4" applyFont="1" applyFill="1" applyAlignment="1" applyProtection="1">
      <alignment vertical="center" wrapText="1"/>
    </xf>
    <xf numFmtId="0" fontId="133" fillId="0" borderId="0" xfId="4" applyFont="1" applyFill="1" applyProtection="1">
      <alignment vertical="center"/>
    </xf>
    <xf numFmtId="0" fontId="9" fillId="0" borderId="0" xfId="4" applyFill="1" applyBorder="1" applyAlignment="1" applyProtection="1">
      <alignment horizontal="center" vertical="center"/>
    </xf>
    <xf numFmtId="0" fontId="79" fillId="5" borderId="0" xfId="0" applyFont="1" applyFill="1" applyProtection="1">
      <alignment vertical="center"/>
    </xf>
    <xf numFmtId="0" fontId="79" fillId="5" borderId="0" xfId="0" applyFont="1" applyFill="1" applyBorder="1" applyProtection="1">
      <alignment vertical="center"/>
    </xf>
    <xf numFmtId="0" fontId="135" fillId="5" borderId="0" xfId="0" applyFont="1" applyFill="1" applyBorder="1" applyProtection="1">
      <alignment vertical="center"/>
    </xf>
    <xf numFmtId="0" fontId="136" fillId="5" borderId="0" xfId="4" applyFont="1" applyFill="1" applyProtection="1">
      <alignment vertical="center"/>
    </xf>
    <xf numFmtId="0" fontId="136" fillId="5" borderId="0" xfId="4" applyFont="1" applyFill="1" applyBorder="1" applyProtection="1">
      <alignment vertical="center"/>
    </xf>
    <xf numFmtId="0" fontId="137" fillId="5" borderId="0" xfId="4" applyFont="1" applyFill="1" applyProtection="1">
      <alignment vertical="center"/>
    </xf>
    <xf numFmtId="0" fontId="0" fillId="0" borderId="0" xfId="4" applyFont="1" applyFill="1" applyBorder="1" applyAlignment="1" applyProtection="1">
      <alignment vertical="center"/>
    </xf>
    <xf numFmtId="0" fontId="69" fillId="0" borderId="0" xfId="0" applyFont="1" applyFill="1" applyAlignment="1" applyProtection="1">
      <alignment horizontal="center" vertical="center"/>
    </xf>
    <xf numFmtId="0" fontId="69" fillId="0" borderId="0" xfId="0" applyFont="1" applyFill="1" applyProtection="1">
      <alignment vertical="center"/>
    </xf>
    <xf numFmtId="0" fontId="6" fillId="0" borderId="0" xfId="0" applyFont="1" applyFill="1" applyProtection="1">
      <alignment vertical="center"/>
    </xf>
    <xf numFmtId="0" fontId="69" fillId="0" borderId="0" xfId="0" applyFont="1" applyFill="1" applyBorder="1" applyAlignment="1" applyProtection="1">
      <alignment vertical="center"/>
    </xf>
    <xf numFmtId="0" fontId="69" fillId="0" borderId="2" xfId="0" applyFont="1" applyFill="1" applyBorder="1" applyAlignment="1" applyProtection="1">
      <alignment vertical="center"/>
    </xf>
    <xf numFmtId="0" fontId="139"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0" fillId="0" borderId="0" xfId="0" applyFont="1" applyFill="1" applyAlignment="1" applyProtection="1">
      <alignment horizontal="center"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3" fillId="0" borderId="0" xfId="0" applyFont="1" applyFill="1" applyBorder="1" applyAlignment="1" applyProtection="1">
      <alignment vertical="center" shrinkToFit="1"/>
    </xf>
    <xf numFmtId="0" fontId="119" fillId="0" borderId="0" xfId="0" applyFont="1" applyFill="1" applyBorder="1" applyAlignment="1" applyProtection="1">
      <alignment vertical="center"/>
      <protection locked="0"/>
    </xf>
    <xf numFmtId="0" fontId="141" fillId="0" borderId="0" xfId="4" applyFont="1" applyFill="1" applyProtection="1">
      <alignment vertical="center"/>
    </xf>
    <xf numFmtId="0" fontId="0" fillId="5" borderId="0" xfId="0" applyFill="1" applyAlignment="1" applyProtection="1">
      <alignment vertical="justify"/>
    </xf>
    <xf numFmtId="0" fontId="1" fillId="4" borderId="0" xfId="13" applyFill="1" applyProtection="1">
      <alignment vertical="center"/>
    </xf>
    <xf numFmtId="0" fontId="0" fillId="0" borderId="0" xfId="0" applyFill="1" applyBorder="1" applyAlignment="1" applyProtection="1">
      <alignment horizontal="center" vertical="center"/>
    </xf>
    <xf numFmtId="0" fontId="1" fillId="10" borderId="0" xfId="13" applyFill="1" applyProtection="1">
      <alignment vertical="center"/>
    </xf>
    <xf numFmtId="0" fontId="1" fillId="10" borderId="0" xfId="13" applyFill="1" applyAlignment="1" applyProtection="1">
      <alignment vertical="center" shrinkToFit="1"/>
    </xf>
    <xf numFmtId="0" fontId="48" fillId="0" borderId="2" xfId="13" applyFont="1" applyFill="1" applyBorder="1" applyAlignment="1" applyProtection="1">
      <alignment vertical="center"/>
    </xf>
    <xf numFmtId="0" fontId="84" fillId="0" borderId="0" xfId="13" applyFont="1" applyFill="1" applyBorder="1" applyAlignment="1" applyProtection="1">
      <alignment vertical="center" wrapText="1"/>
    </xf>
    <xf numFmtId="0" fontId="1" fillId="0" borderId="0" xfId="13" applyBorder="1" applyAlignment="1" applyProtection="1">
      <alignment vertical="center"/>
    </xf>
    <xf numFmtId="0" fontId="100" fillId="4" borderId="0" xfId="13" applyFont="1" applyFill="1" applyProtection="1">
      <alignment vertical="center"/>
    </xf>
    <xf numFmtId="0" fontId="48"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47" fillId="0" borderId="0" xfId="0" applyFont="1" applyFill="1" applyAlignment="1" applyProtection="1">
      <alignment vertical="center" shrinkToFit="1"/>
    </xf>
    <xf numFmtId="0" fontId="77"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3"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27" fillId="0" borderId="0" xfId="0" applyFont="1" applyFill="1" applyAlignment="1" applyProtection="1">
      <alignment vertical="top" wrapText="1"/>
    </xf>
    <xf numFmtId="0" fontId="144" fillId="0" borderId="0" xfId="0" applyFont="1" applyFill="1" applyAlignment="1" applyProtection="1">
      <alignment horizontal="left" vertical="center"/>
    </xf>
    <xf numFmtId="0" fontId="0" fillId="8" borderId="0" xfId="4" applyFont="1" applyFill="1" applyProtection="1">
      <alignment vertical="center"/>
    </xf>
    <xf numFmtId="0" fontId="9" fillId="8" borderId="0" xfId="4" applyFill="1" applyBorder="1" applyProtection="1">
      <alignment vertical="center"/>
    </xf>
    <xf numFmtId="0" fontId="74" fillId="8" borderId="2" xfId="4" applyFont="1" applyFill="1" applyBorder="1" applyAlignment="1" applyProtection="1">
      <alignment horizontal="center" vertical="center" wrapText="1"/>
    </xf>
    <xf numFmtId="0" fontId="48" fillId="8" borderId="0" xfId="13" applyFont="1" applyFill="1" applyBorder="1" applyAlignment="1" applyProtection="1">
      <alignment vertical="center"/>
    </xf>
    <xf numFmtId="0" fontId="74" fillId="8" borderId="0" xfId="4" applyFont="1" applyFill="1" applyBorder="1" applyAlignment="1" applyProtection="1">
      <alignment horizontal="center" vertical="center" wrapText="1"/>
    </xf>
    <xf numFmtId="0" fontId="9" fillId="8" borderId="17" xfId="4" applyFill="1" applyBorder="1" applyProtection="1">
      <alignment vertical="center"/>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69" fillId="0" borderId="0" xfId="4" applyFont="1" applyFill="1" applyBorder="1" applyAlignment="1" applyProtection="1">
      <alignment vertical="center"/>
    </xf>
    <xf numFmtId="0" fontId="59"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74"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9" fillId="8" borderId="9" xfId="4" applyFont="1" applyFill="1" applyBorder="1" applyAlignment="1" applyProtection="1">
      <alignment vertical="center" wrapTex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0" fillId="8" borderId="64" xfId="4" applyFont="1" applyFill="1" applyBorder="1" applyAlignment="1" applyProtection="1">
      <alignment horizontal="left" vertical="center" wrapText="1" indent="1"/>
    </xf>
    <xf numFmtId="0" fontId="0" fillId="8" borderId="63" xfId="4" applyFont="1" applyFill="1" applyBorder="1" applyAlignment="1" applyProtection="1">
      <alignment horizontal="left" vertical="center" wrapText="1" indent="1"/>
    </xf>
    <xf numFmtId="0" fontId="0" fillId="8" borderId="68" xfId="4" applyFont="1" applyFill="1" applyBorder="1" applyAlignment="1" applyProtection="1">
      <alignment horizontal="left" vertical="center" wrapText="1" indent="1"/>
    </xf>
    <xf numFmtId="0" fontId="0" fillId="8" borderId="72" xfId="4" applyFont="1" applyFill="1" applyBorder="1" applyAlignment="1" applyProtection="1">
      <alignment horizontal="left" vertical="center" wrapText="1" indent="1"/>
    </xf>
    <xf numFmtId="0" fontId="0" fillId="4" borderId="2" xfId="0" applyFont="1" applyFill="1" applyBorder="1" applyAlignment="1" applyProtection="1">
      <alignment horizontal="center" vertical="center"/>
    </xf>
    <xf numFmtId="176" fontId="61" fillId="4" borderId="2" xfId="13" applyNumberFormat="1" applyFont="1" applyFill="1" applyBorder="1" applyAlignment="1" applyProtection="1">
      <alignment horizontal="center" vertical="center"/>
    </xf>
    <xf numFmtId="176" fontId="80"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61" fillId="4" borderId="0" xfId="13" applyNumberFormat="1" applyFont="1" applyFill="1" applyBorder="1" applyAlignment="1" applyProtection="1">
      <alignment horizontal="center" vertical="center"/>
    </xf>
    <xf numFmtId="0" fontId="146" fillId="8" borderId="0" xfId="4" applyFont="1" applyFill="1" applyBorder="1" applyAlignment="1" applyProtection="1">
      <alignment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30" fillId="0" borderId="0" xfId="0" applyFont="1" applyFill="1" applyAlignment="1" applyProtection="1">
      <alignment horizontal="center" vertical="center"/>
    </xf>
    <xf numFmtId="0" fontId="32" fillId="5" borderId="0" xfId="0" applyFont="1" applyFill="1" applyAlignment="1" applyProtection="1">
      <alignment vertical="center" shrinkToFit="1"/>
    </xf>
    <xf numFmtId="0" fontId="46" fillId="4" borderId="0" xfId="0" applyFont="1" applyFill="1" applyAlignment="1" applyProtection="1">
      <alignment vertical="center"/>
    </xf>
    <xf numFmtId="0" fontId="147" fillId="5" borderId="0" xfId="0" applyFont="1" applyFill="1" applyProtection="1">
      <alignment vertical="center"/>
    </xf>
    <xf numFmtId="0" fontId="30" fillId="0" borderId="0" xfId="0" applyFont="1" applyFill="1" applyAlignment="1" applyProtection="1">
      <alignment vertical="center"/>
    </xf>
    <xf numFmtId="0" fontId="30" fillId="0" borderId="1" xfId="0" applyFont="1" applyFill="1" applyBorder="1" applyAlignment="1" applyProtection="1">
      <alignment horizontal="center" vertical="center"/>
    </xf>
    <xf numFmtId="0" fontId="11" fillId="0" borderId="0" xfId="0" applyFont="1" applyFill="1" applyBorder="1" applyAlignment="1" applyProtection="1">
      <alignment horizontal="center" vertical="center"/>
    </xf>
    <xf numFmtId="38" fontId="150" fillId="0" borderId="0" xfId="3" applyFont="1" applyFill="1" applyAlignment="1" applyProtection="1">
      <alignment horizontal="left" vertical="center"/>
    </xf>
    <xf numFmtId="0" fontId="67" fillId="0" borderId="0" xfId="0" applyFont="1" applyFill="1" applyBorder="1" applyAlignment="1" applyProtection="1">
      <alignment horizontal="center" vertical="center"/>
    </xf>
    <xf numFmtId="0" fontId="48" fillId="0" borderId="0" xfId="0" applyFont="1" applyFill="1" applyAlignment="1" applyProtection="1">
      <alignment horizontal="left" vertical="center"/>
    </xf>
    <xf numFmtId="0" fontId="151" fillId="6" borderId="3" xfId="0" applyFont="1" applyFill="1" applyBorder="1" applyAlignment="1" applyProtection="1">
      <alignment horizontal="center" vertical="center" wrapText="1"/>
      <protection locked="0"/>
    </xf>
    <xf numFmtId="0" fontId="11" fillId="0" borderId="0" xfId="0" applyFont="1" applyFill="1" applyAlignment="1" applyProtection="1">
      <alignment horizontal="right" vertical="center"/>
    </xf>
    <xf numFmtId="0" fontId="152" fillId="0" borderId="0" xfId="0" applyFont="1" applyFill="1" applyBorder="1" applyAlignment="1" applyProtection="1">
      <alignment vertical="center"/>
    </xf>
    <xf numFmtId="0" fontId="32" fillId="0" borderId="1" xfId="0" applyFont="1" applyFill="1" applyBorder="1" applyAlignment="1" applyProtection="1">
      <alignment horizontal="center" vertical="center"/>
    </xf>
    <xf numFmtId="0" fontId="153" fillId="0" borderId="3" xfId="0" applyFont="1" applyFill="1" applyBorder="1" applyAlignment="1" applyProtection="1">
      <alignment horizontal="center" vertical="center"/>
    </xf>
    <xf numFmtId="0" fontId="30" fillId="9" borderId="3" xfId="0" applyFont="1" applyFill="1" applyBorder="1" applyAlignment="1" applyProtection="1">
      <alignment horizontal="center" vertical="center"/>
    </xf>
    <xf numFmtId="3" fontId="117" fillId="2" borderId="3" xfId="0" applyNumberFormat="1" applyFont="1" applyFill="1" applyBorder="1" applyAlignment="1" applyProtection="1">
      <alignment vertical="center" wrapText="1"/>
      <protection locked="0"/>
    </xf>
    <xf numFmtId="0" fontId="32" fillId="2" borderId="37" xfId="0" applyFont="1" applyFill="1" applyBorder="1" applyAlignment="1" applyProtection="1">
      <alignment horizontal="center" vertical="center"/>
      <protection locked="0"/>
    </xf>
    <xf numFmtId="57" fontId="117" fillId="2" borderId="4" xfId="0" applyNumberFormat="1" applyFont="1" applyFill="1" applyBorder="1" applyAlignment="1" applyProtection="1">
      <alignment horizontal="center" vertical="center" shrinkToFit="1"/>
      <protection locked="0"/>
    </xf>
    <xf numFmtId="57" fontId="117" fillId="2" borderId="5" xfId="0" applyNumberFormat="1" applyFont="1" applyFill="1" applyBorder="1" applyAlignment="1" applyProtection="1">
      <alignment horizontal="center" vertical="center" shrinkToFit="1"/>
      <protection locked="0"/>
    </xf>
    <xf numFmtId="0" fontId="117" fillId="2" borderId="4" xfId="0" applyFont="1" applyFill="1" applyBorder="1" applyAlignment="1" applyProtection="1">
      <alignment horizontal="center" vertical="center" shrinkToFit="1"/>
      <protection locked="0"/>
    </xf>
    <xf numFmtId="0" fontId="117" fillId="2" borderId="5" xfId="0" applyFont="1" applyFill="1" applyBorder="1" applyAlignment="1" applyProtection="1">
      <alignment horizontal="center" vertical="center" shrinkToFit="1"/>
      <protection locked="0"/>
    </xf>
    <xf numFmtId="38" fontId="22" fillId="0" borderId="5" xfId="0" applyNumberFormat="1" applyFont="1" applyFill="1" applyBorder="1" applyAlignment="1" applyProtection="1">
      <alignment vertical="center"/>
    </xf>
    <xf numFmtId="38" fontId="37" fillId="0" borderId="37" xfId="0" applyNumberFormat="1" applyFont="1" applyFill="1" applyBorder="1" applyAlignment="1" applyProtection="1">
      <alignment vertical="center"/>
    </xf>
    <xf numFmtId="0" fontId="11" fillId="0" borderId="37" xfId="0" applyFont="1" applyFill="1" applyBorder="1" applyAlignment="1" applyProtection="1">
      <alignment vertical="center"/>
    </xf>
    <xf numFmtId="3" fontId="117" fillId="9" borderId="3" xfId="0" applyNumberFormat="1" applyFont="1" applyFill="1" applyBorder="1" applyAlignment="1" applyProtection="1">
      <alignment vertical="center" wrapText="1"/>
      <protection locked="0"/>
    </xf>
    <xf numFmtId="0" fontId="154" fillId="0" borderId="0" xfId="0" applyFont="1" applyFill="1" applyAlignment="1" applyProtection="1">
      <alignment horizontal="left" vertical="center"/>
    </xf>
    <xf numFmtId="0" fontId="4" fillId="11" borderId="73" xfId="14" applyFont="1" applyFill="1" applyBorder="1" applyAlignment="1" applyProtection="1">
      <alignment horizontal="center" vertical="center"/>
    </xf>
    <xf numFmtId="0" fontId="4" fillId="12" borderId="74" xfId="14" applyFont="1" applyFill="1" applyBorder="1" applyAlignment="1" applyProtection="1">
      <alignment horizontal="left" vertical="center" wrapText="1"/>
    </xf>
    <xf numFmtId="0" fontId="159" fillId="8" borderId="7" xfId="4" applyFont="1" applyFill="1" applyBorder="1" applyAlignment="1" applyProtection="1">
      <alignment horizontal="center" vertical="center" wrapText="1"/>
    </xf>
    <xf numFmtId="0" fontId="159" fillId="0" borderId="5" xfId="4" applyFont="1" applyFill="1" applyBorder="1" applyAlignment="1" applyProtection="1">
      <alignment horizontal="left" vertical="center" wrapText="1" indent="1"/>
    </xf>
    <xf numFmtId="0" fontId="159" fillId="8" borderId="7" xfId="4" applyFont="1" applyFill="1" applyBorder="1" applyAlignment="1" applyProtection="1">
      <alignment horizontal="center" vertical="center"/>
    </xf>
    <xf numFmtId="0" fontId="159" fillId="8" borderId="5" xfId="4" applyFont="1" applyFill="1" applyBorder="1" applyAlignment="1" applyProtection="1">
      <alignment horizontal="left" vertical="center" wrapText="1" indent="1"/>
    </xf>
    <xf numFmtId="0" fontId="159" fillId="8" borderId="4" xfId="4" applyFont="1" applyFill="1" applyBorder="1" applyAlignment="1" applyProtection="1">
      <alignment horizontal="center" vertical="center"/>
    </xf>
    <xf numFmtId="0" fontId="30" fillId="0" borderId="0" xfId="0" applyFont="1" applyFill="1" applyAlignment="1" applyProtection="1">
      <alignment horizontal="center" vertical="center"/>
    </xf>
    <xf numFmtId="178" fontId="117" fillId="2" borderId="4" xfId="0" applyNumberFormat="1" applyFont="1" applyFill="1" applyBorder="1" applyAlignment="1" applyProtection="1">
      <alignment horizontal="center" vertical="center" shrinkToFit="1"/>
      <protection locked="0"/>
    </xf>
    <xf numFmtId="178" fontId="117" fillId="2" borderId="5" xfId="0" applyNumberFormat="1" applyFont="1" applyFill="1" applyBorder="1" applyAlignment="1" applyProtection="1">
      <alignment horizontal="center" vertical="center" shrinkToFit="1"/>
      <protection locked="0"/>
    </xf>
    <xf numFmtId="0" fontId="43" fillId="13" borderId="4" xfId="0" applyFont="1" applyFill="1" applyBorder="1" applyAlignment="1" applyProtection="1">
      <alignment horizontal="right" vertical="center"/>
    </xf>
    <xf numFmtId="0" fontId="163" fillId="6" borderId="37" xfId="0" applyFont="1" applyFill="1" applyBorder="1" applyAlignment="1" applyProtection="1">
      <alignment horizontal="center" vertical="center"/>
      <protection locked="0"/>
    </xf>
    <xf numFmtId="0" fontId="43" fillId="13" borderId="5" xfId="0" applyFont="1" applyFill="1" applyBorder="1" applyAlignment="1" applyProtection="1">
      <alignment horizontal="left" vertical="center"/>
    </xf>
    <xf numFmtId="0" fontId="53" fillId="0" borderId="3" xfId="0" applyFont="1" applyFill="1" applyBorder="1" applyAlignment="1" applyProtection="1">
      <alignment horizontal="center" vertical="center" wrapText="1"/>
    </xf>
    <xf numFmtId="0" fontId="28" fillId="2" borderId="4" xfId="0" applyFont="1" applyFill="1" applyBorder="1" applyAlignment="1" applyProtection="1">
      <alignment horizontal="center" vertical="center" wrapText="1"/>
      <protection locked="0"/>
    </xf>
    <xf numFmtId="0" fontId="28" fillId="2" borderId="37" xfId="0" applyFont="1" applyFill="1" applyBorder="1" applyAlignment="1" applyProtection="1">
      <alignment horizontal="center" vertical="center" wrapText="1"/>
      <protection locked="0"/>
    </xf>
    <xf numFmtId="0" fontId="164" fillId="2" borderId="37" xfId="0" applyFont="1" applyFill="1" applyBorder="1" applyAlignment="1" applyProtection="1">
      <alignment vertical="center" wrapText="1"/>
      <protection locked="0"/>
    </xf>
    <xf numFmtId="0" fontId="30" fillId="0" borderId="0" xfId="0" applyFont="1" applyFill="1" applyBorder="1" applyAlignment="1" applyProtection="1">
      <alignment vertical="center"/>
    </xf>
    <xf numFmtId="0" fontId="43" fillId="13" borderId="0" xfId="0" applyFont="1" applyFill="1" applyBorder="1" applyAlignment="1" applyProtection="1">
      <alignment horizontal="right" vertical="center"/>
    </xf>
    <xf numFmtId="0" fontId="165" fillId="13" borderId="0" xfId="0" applyFont="1" applyFill="1" applyAlignment="1" applyProtection="1">
      <alignment horizontal="center" vertical="center"/>
    </xf>
    <xf numFmtId="0" fontId="43" fillId="13" borderId="0" xfId="0" applyFont="1" applyFill="1" applyProtection="1">
      <alignment vertical="center"/>
    </xf>
    <xf numFmtId="0" fontId="43" fillId="13" borderId="0" xfId="0" applyFont="1" applyFill="1" applyAlignment="1" applyProtection="1">
      <alignment horizontal="left" vertical="center"/>
    </xf>
    <xf numFmtId="0" fontId="163" fillId="0" borderId="0" xfId="0" applyFont="1" applyFill="1" applyBorder="1" applyAlignment="1" applyProtection="1">
      <alignment horizontal="left" vertical="center"/>
    </xf>
    <xf numFmtId="0" fontId="22" fillId="0" borderId="0" xfId="0" applyFont="1" applyFill="1" applyBorder="1" applyAlignment="1" applyProtection="1">
      <alignment horizontal="center" vertical="center"/>
    </xf>
    <xf numFmtId="38" fontId="22" fillId="0" borderId="0" xfId="0" applyNumberFormat="1" applyFont="1" applyFill="1" applyBorder="1" applyAlignment="1" applyProtection="1">
      <alignment vertical="center"/>
    </xf>
    <xf numFmtId="38" fontId="37" fillId="0" borderId="0" xfId="0" applyNumberFormat="1" applyFont="1" applyFill="1" applyBorder="1" applyAlignment="1" applyProtection="1">
      <alignment vertical="center"/>
    </xf>
    <xf numFmtId="0" fontId="11" fillId="0" borderId="0" xfId="0" applyFont="1" applyFill="1" applyBorder="1" applyAlignment="1" applyProtection="1">
      <alignment vertical="center"/>
    </xf>
    <xf numFmtId="38" fontId="37" fillId="0" borderId="0" xfId="0" applyNumberFormat="1" applyFont="1" applyFill="1" applyBorder="1" applyAlignment="1" applyProtection="1">
      <alignment horizontal="center" vertical="center"/>
    </xf>
    <xf numFmtId="0" fontId="167" fillId="0" borderId="0" xfId="0" applyFont="1" applyFill="1" applyAlignment="1" applyProtection="1">
      <alignment horizontal="left" vertical="center"/>
    </xf>
    <xf numFmtId="0" fontId="69" fillId="0" borderId="3" xfId="0" applyFont="1" applyFill="1" applyBorder="1" applyAlignment="1" applyProtection="1">
      <alignment horizontal="center" vertical="center" wrapText="1"/>
    </xf>
    <xf numFmtId="0" fontId="69" fillId="0" borderId="3" xfId="0" applyFont="1" applyFill="1" applyBorder="1" applyAlignment="1" applyProtection="1">
      <alignment horizontal="center" vertical="center"/>
    </xf>
    <xf numFmtId="0" fontId="69" fillId="6" borderId="7" xfId="0" applyFont="1" applyFill="1" applyBorder="1" applyAlignment="1" applyProtection="1">
      <alignment horizontal="center" vertical="center" wrapText="1"/>
      <protection locked="0"/>
    </xf>
    <xf numFmtId="0" fontId="69" fillId="6" borderId="2" xfId="0" applyFont="1" applyFill="1" applyBorder="1" applyAlignment="1" applyProtection="1">
      <alignment horizontal="center" vertical="center" wrapText="1"/>
      <protection locked="0"/>
    </xf>
    <xf numFmtId="0" fontId="69" fillId="6" borderId="16" xfId="0" applyFont="1" applyFill="1" applyBorder="1" applyAlignment="1" applyProtection="1">
      <alignment horizontal="center" vertical="center" wrapText="1"/>
      <protection locked="0"/>
    </xf>
    <xf numFmtId="0" fontId="69" fillId="6" borderId="8" xfId="0" applyFont="1" applyFill="1" applyBorder="1" applyAlignment="1" applyProtection="1">
      <alignment horizontal="center" vertical="center" wrapText="1"/>
      <protection locked="0"/>
    </xf>
    <xf numFmtId="0" fontId="69" fillId="6" borderId="0" xfId="0" applyFont="1" applyFill="1" applyBorder="1" applyAlignment="1" applyProtection="1">
      <alignment horizontal="center" vertical="center" wrapText="1"/>
      <protection locked="0"/>
    </xf>
    <xf numFmtId="0" fontId="69" fillId="6" borderId="17" xfId="0" applyFont="1" applyFill="1" applyBorder="1" applyAlignment="1" applyProtection="1">
      <alignment horizontal="center" vertical="center" wrapText="1"/>
      <protection locked="0"/>
    </xf>
    <xf numFmtId="0" fontId="69" fillId="6" borderId="9" xfId="0" applyFont="1" applyFill="1" applyBorder="1" applyAlignment="1" applyProtection="1">
      <alignment horizontal="center" vertical="center" wrapText="1"/>
      <protection locked="0"/>
    </xf>
    <xf numFmtId="0" fontId="69" fillId="6" borderId="1" xfId="0" applyFont="1" applyFill="1" applyBorder="1" applyAlignment="1" applyProtection="1">
      <alignment horizontal="center" vertical="center" wrapText="1"/>
      <protection locked="0"/>
    </xf>
    <xf numFmtId="0" fontId="69"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8" fillId="6" borderId="55"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0" fontId="28" fillId="6" borderId="62"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35"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49" fontId="28" fillId="6" borderId="62"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103" fillId="3" borderId="7" xfId="0" applyFont="1" applyFill="1" applyBorder="1" applyAlignment="1" applyProtection="1">
      <alignment horizontal="center" vertical="center"/>
      <protection locked="0"/>
    </xf>
    <xf numFmtId="0" fontId="103" fillId="3" borderId="16" xfId="0" applyFont="1" applyFill="1" applyBorder="1" applyAlignment="1" applyProtection="1">
      <alignment horizontal="center" vertical="center"/>
      <protection locked="0"/>
    </xf>
    <xf numFmtId="0" fontId="103" fillId="3" borderId="8" xfId="0" applyFont="1" applyFill="1" applyBorder="1" applyAlignment="1" applyProtection="1">
      <alignment horizontal="center" vertical="center"/>
      <protection locked="0"/>
    </xf>
    <xf numFmtId="0" fontId="103" fillId="3" borderId="17" xfId="0" applyFont="1" applyFill="1" applyBorder="1" applyAlignment="1" applyProtection="1">
      <alignment horizontal="center" vertical="center"/>
      <protection locked="0"/>
    </xf>
    <xf numFmtId="0" fontId="103" fillId="3" borderId="9" xfId="0" applyFont="1" applyFill="1" applyBorder="1" applyAlignment="1" applyProtection="1">
      <alignment horizontal="center" vertical="center"/>
      <protection locked="0"/>
    </xf>
    <xf numFmtId="0" fontId="103" fillId="3" borderId="18" xfId="0" applyFont="1" applyFill="1" applyBorder="1" applyAlignment="1" applyProtection="1">
      <alignment horizontal="center" vertical="center"/>
      <protection locked="0"/>
    </xf>
    <xf numFmtId="0" fontId="88" fillId="3" borderId="2" xfId="0" applyFont="1" applyFill="1" applyBorder="1" applyAlignment="1" applyProtection="1">
      <alignment horizontal="center" vertical="center"/>
    </xf>
    <xf numFmtId="0" fontId="88" fillId="3" borderId="16" xfId="0" applyFont="1" applyFill="1" applyBorder="1" applyAlignment="1" applyProtection="1">
      <alignment horizontal="center" vertical="center"/>
    </xf>
    <xf numFmtId="0" fontId="88" fillId="3" borderId="0" xfId="0" applyFont="1" applyFill="1" applyBorder="1" applyAlignment="1" applyProtection="1">
      <alignment horizontal="center" vertical="center"/>
    </xf>
    <xf numFmtId="0" fontId="88" fillId="3" borderId="17" xfId="0" applyFont="1" applyFill="1" applyBorder="1" applyAlignment="1" applyProtection="1">
      <alignment horizontal="center" vertical="center"/>
    </xf>
    <xf numFmtId="0" fontId="88" fillId="3" borderId="1" xfId="0" applyFont="1" applyFill="1" applyBorder="1" applyAlignment="1" applyProtection="1">
      <alignment horizontal="center" vertical="center"/>
    </xf>
    <xf numFmtId="0" fontId="88"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96" fillId="0" borderId="7" xfId="0" applyFont="1" applyFill="1" applyBorder="1" applyAlignment="1" applyProtection="1">
      <alignment horizontal="distributed" vertical="center" wrapText="1" indent="1"/>
    </xf>
    <xf numFmtId="0" fontId="96" fillId="0" borderId="16" xfId="0" applyFont="1" applyFill="1" applyBorder="1" applyAlignment="1" applyProtection="1">
      <alignment horizontal="distributed" vertical="center" wrapText="1" indent="1"/>
    </xf>
    <xf numFmtId="0" fontId="96" fillId="0" borderId="8" xfId="0" applyFont="1" applyFill="1" applyBorder="1" applyAlignment="1" applyProtection="1">
      <alignment horizontal="distributed" vertical="center" wrapText="1" indent="1"/>
    </xf>
    <xf numFmtId="0" fontId="96" fillId="0" borderId="17" xfId="0" applyFont="1" applyFill="1" applyBorder="1" applyAlignment="1" applyProtection="1">
      <alignment horizontal="distributed" vertical="center" wrapText="1" indent="1"/>
    </xf>
    <xf numFmtId="0" fontId="96" fillId="0" borderId="9" xfId="0" applyFont="1" applyFill="1" applyBorder="1" applyAlignment="1" applyProtection="1">
      <alignment horizontal="distributed" vertical="center" wrapText="1" indent="1"/>
    </xf>
    <xf numFmtId="0" fontId="96"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47"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6"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155" fillId="0" borderId="24" xfId="0" applyFont="1" applyFill="1" applyBorder="1" applyAlignment="1" applyProtection="1">
      <alignment horizontal="center" vertical="center"/>
    </xf>
    <xf numFmtId="0" fontId="155" fillId="0" borderId="25" xfId="0" applyFont="1" applyFill="1" applyBorder="1" applyAlignment="1" applyProtection="1">
      <alignment horizontal="center" vertical="center"/>
    </xf>
    <xf numFmtId="0" fontId="155" fillId="0" borderId="31" xfId="0" applyFont="1" applyFill="1" applyBorder="1" applyAlignment="1" applyProtection="1">
      <alignment horizontal="center" vertical="center"/>
    </xf>
    <xf numFmtId="0" fontId="155" fillId="0" borderId="26" xfId="0" applyFont="1" applyFill="1" applyBorder="1" applyAlignment="1" applyProtection="1">
      <alignment horizontal="center" vertical="center"/>
    </xf>
    <xf numFmtId="0" fontId="155" fillId="0" borderId="0" xfId="0" applyFont="1" applyFill="1" applyBorder="1" applyAlignment="1" applyProtection="1">
      <alignment horizontal="center" vertical="center"/>
    </xf>
    <xf numFmtId="0" fontId="155" fillId="0" borderId="32" xfId="0" applyFont="1" applyFill="1" applyBorder="1" applyAlignment="1" applyProtection="1">
      <alignment horizontal="center" vertical="center"/>
    </xf>
    <xf numFmtId="0" fontId="155" fillId="0" borderId="27" xfId="0" applyFont="1" applyFill="1" applyBorder="1" applyAlignment="1" applyProtection="1">
      <alignment horizontal="center" vertical="center"/>
    </xf>
    <xf numFmtId="0" fontId="155" fillId="0" borderId="15" xfId="0" applyFont="1" applyFill="1" applyBorder="1" applyAlignment="1" applyProtection="1">
      <alignment horizontal="center" vertical="center"/>
    </xf>
    <xf numFmtId="0" fontId="155" fillId="0" borderId="33"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28" fillId="0" borderId="0" xfId="0" applyFont="1" applyFill="1" applyAlignment="1" applyProtection="1">
      <alignment horizontal="left" vertical="center" wrapText="1"/>
    </xf>
    <xf numFmtId="0" fontId="2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6" fillId="0" borderId="0" xfId="0" applyFont="1" applyFill="1" applyBorder="1" applyAlignment="1" applyProtection="1">
      <alignment horizontal="center" vertical="center"/>
      <protection locked="0"/>
    </xf>
    <xf numFmtId="0" fontId="155" fillId="0" borderId="24" xfId="0" applyFont="1" applyFill="1" applyBorder="1" applyAlignment="1" applyProtection="1">
      <alignment horizontal="center" vertical="center" shrinkToFit="1"/>
    </xf>
    <xf numFmtId="0" fontId="155" fillId="0" borderId="25" xfId="0" applyFont="1" applyFill="1" applyBorder="1" applyAlignment="1" applyProtection="1">
      <alignment horizontal="center" vertical="center" shrinkToFit="1"/>
    </xf>
    <xf numFmtId="0" fontId="155" fillId="0" borderId="31" xfId="0" applyFont="1" applyFill="1" applyBorder="1" applyAlignment="1" applyProtection="1">
      <alignment horizontal="center" vertical="center" shrinkToFit="1"/>
    </xf>
    <xf numFmtId="0" fontId="155" fillId="0" borderId="26" xfId="0" applyFont="1" applyFill="1" applyBorder="1" applyAlignment="1" applyProtection="1">
      <alignment horizontal="center" vertical="center" shrinkToFit="1"/>
    </xf>
    <xf numFmtId="0" fontId="155" fillId="0" borderId="0" xfId="0" applyFont="1" applyFill="1" applyBorder="1" applyAlignment="1" applyProtection="1">
      <alignment horizontal="center" vertical="center" shrinkToFit="1"/>
    </xf>
    <xf numFmtId="0" fontId="155" fillId="0" borderId="32" xfId="0" applyFont="1" applyFill="1" applyBorder="1" applyAlignment="1" applyProtection="1">
      <alignment horizontal="center" vertical="center" shrinkToFit="1"/>
    </xf>
    <xf numFmtId="0" fontId="155" fillId="0" borderId="27" xfId="0" applyFont="1" applyFill="1" applyBorder="1" applyAlignment="1" applyProtection="1">
      <alignment horizontal="center" vertical="center" shrinkToFit="1"/>
    </xf>
    <xf numFmtId="0" fontId="155" fillId="0" borderId="15" xfId="0" applyFont="1" applyFill="1" applyBorder="1" applyAlignment="1" applyProtection="1">
      <alignment horizontal="center" vertical="center" shrinkToFit="1"/>
    </xf>
    <xf numFmtId="0" fontId="155" fillId="0" borderId="33"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6"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31" fillId="0" borderId="30" xfId="0" applyFont="1" applyFill="1" applyBorder="1" applyAlignment="1" applyProtection="1">
      <alignment horizontal="center" vertical="center" shrinkToFit="1"/>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106" fillId="6" borderId="37" xfId="0" applyFont="1" applyFill="1" applyBorder="1" applyAlignment="1" applyProtection="1">
      <alignment horizontal="center" vertical="center"/>
      <protection locked="0"/>
    </xf>
    <xf numFmtId="0" fontId="106" fillId="6" borderId="5" xfId="0" applyFont="1" applyFill="1" applyBorder="1" applyAlignment="1" applyProtection="1">
      <alignment horizontal="center" vertical="center"/>
      <protection locked="0"/>
    </xf>
    <xf numFmtId="0" fontId="115" fillId="3" borderId="2" xfId="0" applyFont="1" applyFill="1" applyBorder="1" applyAlignment="1" applyProtection="1">
      <alignment horizontal="center" vertical="center"/>
      <protection locked="0"/>
    </xf>
    <xf numFmtId="0" fontId="115" fillId="3" borderId="16" xfId="0" applyFont="1" applyFill="1" applyBorder="1" applyAlignment="1" applyProtection="1">
      <alignment horizontal="center" vertical="center"/>
      <protection locked="0"/>
    </xf>
    <xf numFmtId="0" fontId="115" fillId="3" borderId="1" xfId="0" applyFont="1" applyFill="1" applyBorder="1" applyAlignment="1" applyProtection="1">
      <alignment horizontal="center" vertical="center"/>
      <protection locked="0"/>
    </xf>
    <xf numFmtId="0" fontId="115" fillId="3" borderId="18" xfId="0" applyFont="1"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61" fillId="0" borderId="7" xfId="0" applyFont="1" applyFill="1" applyBorder="1" applyAlignment="1" applyProtection="1">
      <alignment horizontal="center" vertical="center"/>
      <protection locked="0"/>
    </xf>
    <xf numFmtId="0" fontId="61" fillId="0" borderId="16" xfId="0" applyFont="1" applyFill="1" applyBorder="1" applyAlignment="1" applyProtection="1">
      <alignment horizontal="center" vertical="center"/>
      <protection locked="0"/>
    </xf>
    <xf numFmtId="0" fontId="61" fillId="0" borderId="9" xfId="0" applyFont="1" applyFill="1" applyBorder="1" applyAlignment="1" applyProtection="1">
      <alignment horizontal="center" vertical="center"/>
      <protection locked="0"/>
    </xf>
    <xf numFmtId="0" fontId="61" fillId="0" borderId="18" xfId="0" applyFont="1" applyFill="1" applyBorder="1" applyAlignment="1" applyProtection="1">
      <alignment horizontal="center" vertical="center"/>
      <protection locked="0"/>
    </xf>
    <xf numFmtId="0" fontId="91"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106" fillId="0" borderId="0" xfId="0" applyFont="1" applyFill="1" applyAlignment="1" applyProtection="1">
      <alignment horizontal="left" vertical="top" wrapText="1"/>
    </xf>
    <xf numFmtId="178" fontId="117" fillId="2" borderId="4" xfId="0" applyNumberFormat="1" applyFont="1" applyFill="1" applyBorder="1" applyAlignment="1" applyProtection="1">
      <alignment horizontal="center" vertical="center" shrinkToFit="1"/>
      <protection locked="0"/>
    </xf>
    <xf numFmtId="178" fontId="117" fillId="2" borderId="37" xfId="0" applyNumberFormat="1" applyFont="1" applyFill="1" applyBorder="1" applyAlignment="1" applyProtection="1">
      <alignment horizontal="center" vertical="center" shrinkToFit="1"/>
      <protection locked="0"/>
    </xf>
    <xf numFmtId="178" fontId="117" fillId="2" borderId="5" xfId="0" applyNumberFormat="1" applyFont="1" applyFill="1" applyBorder="1" applyAlignment="1" applyProtection="1">
      <alignment horizontal="center" vertical="center" shrinkToFit="1"/>
      <protection locked="0"/>
    </xf>
    <xf numFmtId="56" fontId="117" fillId="2" borderId="4" xfId="0" applyNumberFormat="1" applyFont="1" applyFill="1" applyBorder="1" applyAlignment="1" applyProtection="1">
      <alignment horizontal="center" vertical="center"/>
      <protection locked="0"/>
    </xf>
    <xf numFmtId="56" fontId="117" fillId="2" borderId="37" xfId="0" applyNumberFormat="1" applyFont="1" applyFill="1" applyBorder="1" applyAlignment="1" applyProtection="1">
      <alignment horizontal="center" vertical="center"/>
      <protection locked="0"/>
    </xf>
    <xf numFmtId="56" fontId="117" fillId="2" borderId="5" xfId="0" applyNumberFormat="1" applyFont="1" applyFill="1" applyBorder="1" applyAlignment="1" applyProtection="1">
      <alignment horizontal="center" vertical="center"/>
      <protection locked="0"/>
    </xf>
    <xf numFmtId="0" fontId="117" fillId="2" borderId="4" xfId="0" applyFont="1" applyFill="1" applyBorder="1" applyAlignment="1" applyProtection="1">
      <alignment horizontal="center" vertical="center" wrapText="1"/>
      <protection locked="0"/>
    </xf>
    <xf numFmtId="0" fontId="117" fillId="2" borderId="37" xfId="0" applyFont="1" applyFill="1" applyBorder="1" applyAlignment="1" applyProtection="1">
      <alignment horizontal="center" vertical="center" wrapText="1"/>
      <protection locked="0"/>
    </xf>
    <xf numFmtId="0" fontId="117" fillId="2" borderId="5" xfId="0" applyFont="1" applyFill="1" applyBorder="1" applyAlignment="1" applyProtection="1">
      <alignment horizontal="center" vertical="center" wrapText="1"/>
      <protection locked="0"/>
    </xf>
    <xf numFmtId="0" fontId="47" fillId="0" borderId="0" xfId="0" applyFont="1" applyFill="1" applyAlignment="1" applyProtection="1">
      <alignment horizontal="center" vertical="center" shrinkToFit="1"/>
    </xf>
    <xf numFmtId="0" fontId="39" fillId="0" borderId="4" xfId="0" applyFont="1" applyFill="1" applyBorder="1" applyAlignment="1" applyProtection="1">
      <alignment horizontal="center" vertical="center" wrapText="1"/>
    </xf>
    <xf numFmtId="0" fontId="39" fillId="0" borderId="37" xfId="0" applyFont="1" applyFill="1" applyBorder="1" applyAlignment="1" applyProtection="1">
      <alignment horizontal="center" vertical="center" wrapText="1"/>
    </xf>
    <xf numFmtId="0" fontId="39" fillId="0" borderId="5"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shrinkToFit="1"/>
    </xf>
    <xf numFmtId="0" fontId="30"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8" fillId="0" borderId="4" xfId="0" applyFont="1" applyFill="1" applyBorder="1" applyAlignment="1" applyProtection="1">
      <alignment horizontal="center" vertical="center"/>
    </xf>
    <xf numFmtId="0" fontId="38" fillId="0" borderId="37"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left" vertical="center"/>
    </xf>
    <xf numFmtId="0" fontId="37" fillId="0" borderId="37" xfId="0" applyFont="1" applyFill="1" applyBorder="1" applyAlignment="1" applyProtection="1">
      <alignment horizontal="left" vertical="center"/>
    </xf>
    <xf numFmtId="0" fontId="37" fillId="0" borderId="5" xfId="0" applyFont="1" applyFill="1" applyBorder="1" applyAlignment="1" applyProtection="1">
      <alignment horizontal="left" vertical="center"/>
    </xf>
    <xf numFmtId="0" fontId="117" fillId="2" borderId="4" xfId="0" applyFont="1" applyFill="1" applyBorder="1" applyAlignment="1" applyProtection="1">
      <alignment horizontal="center" vertical="center"/>
      <protection locked="0"/>
    </xf>
    <xf numFmtId="0" fontId="117" fillId="2" borderId="37" xfId="0" applyFont="1" applyFill="1" applyBorder="1" applyAlignment="1" applyProtection="1">
      <alignment horizontal="center" vertical="center"/>
      <protection locked="0"/>
    </xf>
    <xf numFmtId="0" fontId="117" fillId="2" borderId="5" xfId="0" applyFont="1" applyFill="1" applyBorder="1" applyAlignment="1" applyProtection="1">
      <alignment horizontal="center" vertical="center"/>
      <protection locked="0"/>
    </xf>
    <xf numFmtId="0" fontId="117" fillId="9" borderId="4" xfId="0" applyFont="1" applyFill="1" applyBorder="1" applyAlignment="1" applyProtection="1">
      <alignment horizontal="center" vertical="center" wrapText="1"/>
      <protection locked="0"/>
    </xf>
    <xf numFmtId="0" fontId="117" fillId="9" borderId="37" xfId="0" applyFont="1" applyFill="1" applyBorder="1" applyAlignment="1" applyProtection="1">
      <alignment horizontal="center" vertical="center" wrapText="1"/>
      <protection locked="0"/>
    </xf>
    <xf numFmtId="0" fontId="117" fillId="9" borderId="5" xfId="0" applyFont="1" applyFill="1" applyBorder="1" applyAlignment="1" applyProtection="1">
      <alignment horizontal="center" vertical="center" wrapText="1"/>
      <protection locked="0"/>
    </xf>
    <xf numFmtId="0" fontId="32" fillId="0" borderId="4" xfId="0" applyFont="1" applyFill="1" applyBorder="1" applyAlignment="1" applyProtection="1">
      <alignment horizontal="center" vertical="center"/>
    </xf>
    <xf numFmtId="0" fontId="32" fillId="0" borderId="37" xfId="0" applyFont="1" applyFill="1" applyBorder="1" applyAlignment="1" applyProtection="1">
      <alignment horizontal="center" vertical="center"/>
    </xf>
    <xf numFmtId="0" fontId="32" fillId="0" borderId="5" xfId="0" applyFont="1" applyFill="1" applyBorder="1" applyAlignment="1" applyProtection="1">
      <alignment horizontal="center" vertical="center"/>
    </xf>
    <xf numFmtId="0" fontId="156" fillId="7" borderId="0" xfId="0" applyFont="1" applyFill="1" applyAlignment="1" applyProtection="1">
      <alignment horizontal="center" vertical="center" shrinkToFit="1"/>
    </xf>
    <xf numFmtId="0" fontId="45" fillId="0" borderId="0" xfId="0" applyFont="1" applyFill="1" applyAlignment="1" applyProtection="1">
      <alignment horizontal="center" vertical="center"/>
    </xf>
    <xf numFmtId="0" fontId="43" fillId="0" borderId="3" xfId="0" applyFont="1" applyFill="1" applyBorder="1" applyAlignment="1" applyProtection="1">
      <alignment horizontal="center" vertical="center"/>
    </xf>
    <xf numFmtId="0" fontId="116" fillId="3" borderId="7" xfId="0" applyFont="1" applyFill="1" applyBorder="1" applyAlignment="1" applyProtection="1">
      <alignment horizontal="center" vertical="center"/>
      <protection locked="0"/>
    </xf>
    <xf numFmtId="0" fontId="116" fillId="3" borderId="2" xfId="0" applyFont="1" applyFill="1" applyBorder="1" applyAlignment="1" applyProtection="1">
      <alignment horizontal="center" vertical="center"/>
      <protection locked="0"/>
    </xf>
    <xf numFmtId="0" fontId="116" fillId="3" borderId="9" xfId="0" applyFont="1" applyFill="1" applyBorder="1" applyAlignment="1" applyProtection="1">
      <alignment horizontal="center" vertical="center"/>
      <protection locked="0"/>
    </xf>
    <xf numFmtId="0" fontId="116"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3" fillId="0" borderId="7" xfId="0" applyFont="1" applyFill="1" applyBorder="1" applyAlignment="1" applyProtection="1">
      <alignment horizontal="distributed" vertical="center" wrapText="1" indent="1"/>
    </xf>
    <xf numFmtId="0" fontId="43" fillId="0" borderId="2" xfId="0" applyFont="1" applyFill="1" applyBorder="1" applyAlignment="1" applyProtection="1">
      <alignment horizontal="distributed" vertical="center" wrapText="1" indent="1"/>
    </xf>
    <xf numFmtId="0" fontId="43" fillId="0" borderId="16" xfId="0" applyFont="1" applyFill="1" applyBorder="1" applyAlignment="1" applyProtection="1">
      <alignment horizontal="distributed" vertical="center" wrapText="1" indent="1"/>
    </xf>
    <xf numFmtId="0" fontId="43" fillId="0" borderId="8" xfId="0" applyFont="1" applyFill="1" applyBorder="1" applyAlignment="1" applyProtection="1">
      <alignment horizontal="distributed" vertical="center" wrapText="1" indent="1"/>
    </xf>
    <xf numFmtId="0" fontId="43" fillId="0" borderId="0" xfId="0" applyFont="1" applyFill="1" applyBorder="1" applyAlignment="1" applyProtection="1">
      <alignment horizontal="distributed" vertical="center" wrapText="1" indent="1"/>
    </xf>
    <xf numFmtId="0" fontId="43" fillId="0" borderId="17" xfId="0" applyFont="1" applyFill="1" applyBorder="1" applyAlignment="1" applyProtection="1">
      <alignment horizontal="distributed" vertical="center" wrapText="1" indent="1"/>
    </xf>
    <xf numFmtId="0" fontId="43" fillId="0" borderId="9" xfId="0" applyFont="1" applyFill="1" applyBorder="1" applyAlignment="1" applyProtection="1">
      <alignment horizontal="distributed" vertical="center" wrapText="1" indent="1"/>
    </xf>
    <xf numFmtId="0" fontId="43" fillId="0" borderId="1" xfId="0" applyFont="1" applyFill="1" applyBorder="1" applyAlignment="1" applyProtection="1">
      <alignment horizontal="distributed" vertical="center" wrapText="1" indent="1"/>
    </xf>
    <xf numFmtId="0" fontId="43" fillId="0" borderId="18" xfId="0" applyFont="1" applyFill="1" applyBorder="1" applyAlignment="1" applyProtection="1">
      <alignment horizontal="distributed" vertical="center" wrapText="1" indent="1"/>
    </xf>
    <xf numFmtId="0" fontId="103" fillId="3" borderId="7" xfId="0" applyFont="1" applyFill="1" applyBorder="1" applyAlignment="1" applyProtection="1">
      <alignment horizontal="center" vertical="center" wrapText="1"/>
      <protection locked="0"/>
    </xf>
    <xf numFmtId="0" fontId="103" fillId="3" borderId="2" xfId="0" applyFont="1" applyFill="1" applyBorder="1" applyAlignment="1" applyProtection="1">
      <alignment horizontal="center" vertical="center" wrapText="1"/>
      <protection locked="0"/>
    </xf>
    <xf numFmtId="0" fontId="103" fillId="3" borderId="16" xfId="0" applyFont="1" applyFill="1" applyBorder="1" applyAlignment="1" applyProtection="1">
      <alignment horizontal="center" vertical="center" wrapText="1"/>
      <protection locked="0"/>
    </xf>
    <xf numFmtId="0" fontId="103" fillId="3" borderId="9" xfId="0" applyFont="1" applyFill="1" applyBorder="1" applyAlignment="1" applyProtection="1">
      <alignment horizontal="center" vertical="center" wrapText="1"/>
      <protection locked="0"/>
    </xf>
    <xf numFmtId="0" fontId="103" fillId="3" borderId="1" xfId="0" applyFont="1" applyFill="1" applyBorder="1" applyAlignment="1" applyProtection="1">
      <alignment horizontal="center" vertical="center" wrapText="1"/>
      <protection locked="0"/>
    </xf>
    <xf numFmtId="0" fontId="103" fillId="3" borderId="18" xfId="0" applyFont="1" applyFill="1" applyBorder="1" applyAlignment="1" applyProtection="1">
      <alignment horizontal="center" vertical="center" wrapText="1"/>
      <protection locked="0"/>
    </xf>
    <xf numFmtId="0" fontId="44" fillId="6" borderId="3" xfId="0" applyFont="1" applyFill="1" applyBorder="1" applyAlignment="1" applyProtection="1">
      <alignment horizontal="center" vertical="center"/>
    </xf>
    <xf numFmtId="0" fontId="42" fillId="3" borderId="3"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2" fillId="0" borderId="4"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0" fontId="32" fillId="0" borderId="37" xfId="0" applyFont="1" applyFill="1" applyBorder="1" applyAlignment="1" applyProtection="1">
      <alignment horizontal="center" vertical="center" wrapText="1"/>
    </xf>
    <xf numFmtId="0" fontId="56" fillId="0" borderId="7" xfId="0" applyFont="1" applyFill="1" applyBorder="1" applyAlignment="1" applyProtection="1">
      <alignment horizontal="distributed" vertical="center" wrapText="1" indent="1"/>
    </xf>
    <xf numFmtId="0" fontId="56" fillId="0" borderId="16" xfId="0" applyFont="1" applyFill="1" applyBorder="1" applyAlignment="1" applyProtection="1">
      <alignment horizontal="distributed" vertical="center" wrapText="1" indent="1"/>
    </xf>
    <xf numFmtId="0" fontId="56" fillId="0" borderId="8" xfId="0" applyFont="1" applyFill="1" applyBorder="1" applyAlignment="1" applyProtection="1">
      <alignment horizontal="distributed" vertical="center" wrapText="1" indent="1"/>
    </xf>
    <xf numFmtId="0" fontId="56" fillId="0" borderId="17" xfId="0" applyFont="1" applyFill="1" applyBorder="1" applyAlignment="1" applyProtection="1">
      <alignment horizontal="distributed" vertical="center" wrapText="1" indent="1"/>
    </xf>
    <xf numFmtId="0" fontId="118" fillId="2" borderId="7" xfId="0" applyFont="1" applyFill="1" applyBorder="1" applyAlignment="1" applyProtection="1">
      <alignment horizontal="left" vertical="top"/>
      <protection locked="0"/>
    </xf>
    <xf numFmtId="0" fontId="118" fillId="2" borderId="2" xfId="0" applyFont="1" applyFill="1" applyBorder="1" applyAlignment="1" applyProtection="1">
      <alignment horizontal="left" vertical="top"/>
      <protection locked="0"/>
    </xf>
    <xf numFmtId="0" fontId="118" fillId="2" borderId="16" xfId="0" applyFont="1" applyFill="1" applyBorder="1" applyAlignment="1" applyProtection="1">
      <alignment horizontal="left" vertical="top"/>
      <protection locked="0"/>
    </xf>
    <xf numFmtId="0" fontId="118" fillId="2" borderId="8" xfId="0" applyFont="1" applyFill="1" applyBorder="1" applyAlignment="1" applyProtection="1">
      <alignment horizontal="left" vertical="top"/>
      <protection locked="0"/>
    </xf>
    <xf numFmtId="0" fontId="118" fillId="2" borderId="0" xfId="0" applyFont="1" applyFill="1" applyBorder="1" applyAlignment="1" applyProtection="1">
      <alignment horizontal="left" vertical="top"/>
      <protection locked="0"/>
    </xf>
    <xf numFmtId="0" fontId="118" fillId="2" borderId="17" xfId="0" applyFont="1" applyFill="1" applyBorder="1" applyAlignment="1" applyProtection="1">
      <alignment horizontal="left" vertical="top"/>
      <protection locked="0"/>
    </xf>
    <xf numFmtId="0" fontId="118" fillId="2" borderId="9" xfId="0" applyFont="1" applyFill="1" applyBorder="1" applyAlignment="1" applyProtection="1">
      <alignment horizontal="left" vertical="top"/>
      <protection locked="0"/>
    </xf>
    <xf numFmtId="0" fontId="118" fillId="2" borderId="1" xfId="0" applyFont="1" applyFill="1" applyBorder="1" applyAlignment="1" applyProtection="1">
      <alignment horizontal="left" vertical="top"/>
      <protection locked="0"/>
    </xf>
    <xf numFmtId="0" fontId="118" fillId="2" borderId="18" xfId="0" applyFont="1" applyFill="1" applyBorder="1" applyAlignment="1" applyProtection="1">
      <alignment horizontal="left" vertical="top"/>
      <protection locked="0"/>
    </xf>
    <xf numFmtId="0" fontId="57" fillId="0" borderId="8" xfId="0" applyFont="1" applyFill="1" applyBorder="1" applyAlignment="1" applyProtection="1">
      <alignment horizontal="distributed" vertical="center" wrapText="1" indent="1"/>
    </xf>
    <xf numFmtId="0" fontId="57" fillId="0" borderId="17" xfId="0" applyFont="1" applyFill="1" applyBorder="1" applyAlignment="1" applyProtection="1">
      <alignment horizontal="distributed" vertical="center" indent="1"/>
    </xf>
    <xf numFmtId="0" fontId="57" fillId="0" borderId="8" xfId="0" applyFont="1" applyFill="1" applyBorder="1" applyAlignment="1" applyProtection="1">
      <alignment horizontal="distributed" vertical="center" indent="1"/>
    </xf>
    <xf numFmtId="0" fontId="57" fillId="0" borderId="9" xfId="0" applyFont="1" applyFill="1" applyBorder="1" applyAlignment="1" applyProtection="1">
      <alignment horizontal="distributed" vertical="center" indent="1"/>
    </xf>
    <xf numFmtId="0" fontId="57" fillId="0" borderId="18" xfId="0" applyFont="1" applyFill="1" applyBorder="1" applyAlignment="1" applyProtection="1">
      <alignment horizontal="distributed" vertical="center" indent="1"/>
    </xf>
    <xf numFmtId="0" fontId="52" fillId="0" borderId="3" xfId="0" applyFont="1" applyFill="1" applyBorder="1" applyAlignment="1" applyProtection="1">
      <alignment horizontal="distributed" vertical="center" wrapText="1" indent="1"/>
    </xf>
    <xf numFmtId="0" fontId="53" fillId="0" borderId="3" xfId="0" applyFont="1" applyFill="1" applyBorder="1" applyAlignment="1" applyProtection="1">
      <alignment horizontal="distributed" vertical="center" indent="1"/>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0" fontId="49" fillId="0" borderId="7" xfId="0" applyFont="1" applyFill="1" applyBorder="1" applyAlignment="1" applyProtection="1">
      <alignment horizontal="center"/>
    </xf>
    <xf numFmtId="0" fontId="49" fillId="0" borderId="16" xfId="0" applyFont="1" applyFill="1" applyBorder="1" applyAlignment="1" applyProtection="1">
      <alignment horizontal="center"/>
    </xf>
    <xf numFmtId="0" fontId="49" fillId="0" borderId="8" xfId="0" applyFont="1" applyFill="1" applyBorder="1" applyAlignment="1" applyProtection="1">
      <alignment horizontal="center"/>
    </xf>
    <xf numFmtId="0" fontId="49" fillId="0" borderId="17" xfId="0" applyFont="1" applyFill="1" applyBorder="1" applyAlignment="1" applyProtection="1">
      <alignment horizontal="center"/>
    </xf>
    <xf numFmtId="0" fontId="114" fillId="2" borderId="3" xfId="0" applyFont="1" applyFill="1" applyBorder="1" applyAlignment="1" applyProtection="1">
      <alignment horizontal="center" vertical="center" shrinkToFit="1"/>
      <protection locked="0"/>
    </xf>
    <xf numFmtId="0" fontId="54"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8" fillId="2" borderId="7" xfId="0" applyNumberFormat="1" applyFont="1" applyFill="1" applyBorder="1" applyAlignment="1" applyProtection="1">
      <alignment horizontal="center" vertical="center"/>
      <protection locked="0"/>
    </xf>
    <xf numFmtId="49" fontId="118" fillId="2" borderId="2" xfId="0" applyNumberFormat="1" applyFont="1" applyFill="1" applyBorder="1" applyAlignment="1" applyProtection="1">
      <alignment horizontal="center" vertical="center"/>
      <protection locked="0"/>
    </xf>
    <xf numFmtId="49" fontId="118" fillId="2" borderId="16" xfId="0" applyNumberFormat="1" applyFont="1" applyFill="1" applyBorder="1" applyAlignment="1" applyProtection="1">
      <alignment horizontal="center" vertical="center"/>
      <protection locked="0"/>
    </xf>
    <xf numFmtId="49" fontId="118" fillId="2" borderId="8" xfId="0" applyNumberFormat="1" applyFont="1" applyFill="1" applyBorder="1" applyAlignment="1" applyProtection="1">
      <alignment horizontal="center" vertical="center"/>
      <protection locked="0"/>
    </xf>
    <xf numFmtId="49" fontId="118" fillId="2" borderId="0" xfId="0" applyNumberFormat="1" applyFont="1" applyFill="1" applyBorder="1" applyAlignment="1" applyProtection="1">
      <alignment horizontal="center" vertical="center"/>
      <protection locked="0"/>
    </xf>
    <xf numFmtId="49" fontId="118" fillId="2" borderId="17" xfId="0" applyNumberFormat="1" applyFont="1" applyFill="1" applyBorder="1" applyAlignment="1" applyProtection="1">
      <alignment horizontal="center" vertical="center"/>
      <protection locked="0"/>
    </xf>
    <xf numFmtId="49" fontId="118" fillId="2" borderId="9" xfId="0" applyNumberFormat="1" applyFont="1" applyFill="1" applyBorder="1" applyAlignment="1" applyProtection="1">
      <alignment horizontal="center" vertical="center"/>
      <protection locked="0"/>
    </xf>
    <xf numFmtId="49" fontId="118" fillId="2" borderId="1" xfId="0" applyNumberFormat="1" applyFont="1" applyFill="1" applyBorder="1" applyAlignment="1" applyProtection="1">
      <alignment horizontal="center" vertical="center"/>
      <protection locked="0"/>
    </xf>
    <xf numFmtId="49" fontId="118" fillId="2" borderId="18" xfId="0" applyNumberFormat="1" applyFont="1" applyFill="1" applyBorder="1" applyAlignment="1" applyProtection="1">
      <alignment horizontal="center" vertical="center"/>
      <protection locked="0"/>
    </xf>
    <xf numFmtId="0" fontId="55" fillId="0" borderId="8" xfId="0" applyFont="1" applyFill="1" applyBorder="1" applyAlignment="1" applyProtection="1">
      <alignment horizontal="right" vertical="center"/>
    </xf>
    <xf numFmtId="0" fontId="55" fillId="0" borderId="17" xfId="0" applyFont="1" applyFill="1" applyBorder="1" applyAlignment="1" applyProtection="1">
      <alignment horizontal="right" vertical="center"/>
    </xf>
    <xf numFmtId="0" fontId="55" fillId="0" borderId="9" xfId="0" applyFont="1" applyFill="1" applyBorder="1" applyAlignment="1" applyProtection="1">
      <alignment horizontal="right" vertical="center"/>
    </xf>
    <xf numFmtId="0" fontId="55" fillId="0" borderId="18" xfId="0" applyFont="1" applyFill="1" applyBorder="1" applyAlignment="1" applyProtection="1">
      <alignment horizontal="right" vertical="center"/>
    </xf>
    <xf numFmtId="0" fontId="54" fillId="2" borderId="7" xfId="0" applyFont="1" applyFill="1" applyBorder="1" applyAlignment="1" applyProtection="1">
      <alignment horizontal="center" vertical="center" shrinkToFit="1"/>
    </xf>
    <xf numFmtId="0" fontId="54" fillId="2" borderId="16" xfId="0" applyFont="1" applyFill="1" applyBorder="1" applyAlignment="1" applyProtection="1">
      <alignment horizontal="center" vertical="center" shrinkToFit="1"/>
    </xf>
    <xf numFmtId="0" fontId="54" fillId="2" borderId="9" xfId="0" applyFont="1" applyFill="1" applyBorder="1" applyAlignment="1" applyProtection="1">
      <alignment horizontal="center" vertical="center" shrinkToFit="1"/>
    </xf>
    <xf numFmtId="0" fontId="54" fillId="2" borderId="18" xfId="0" applyFont="1" applyFill="1" applyBorder="1" applyAlignment="1" applyProtection="1">
      <alignment horizontal="center" vertical="center" shrinkToFi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38" fontId="118" fillId="2" borderId="7" xfId="3" applyFont="1" applyFill="1" applyBorder="1" applyAlignment="1" applyProtection="1">
      <alignment horizontal="center" vertical="center"/>
      <protection locked="0"/>
    </xf>
    <xf numFmtId="38" fontId="118" fillId="2" borderId="2" xfId="3" applyFont="1" applyFill="1" applyBorder="1" applyAlignment="1" applyProtection="1">
      <alignment horizontal="center" vertical="center"/>
      <protection locked="0"/>
    </xf>
    <xf numFmtId="38" fontId="118" fillId="2" borderId="8" xfId="3" applyFont="1" applyFill="1" applyBorder="1" applyAlignment="1" applyProtection="1">
      <alignment horizontal="center" vertical="center"/>
      <protection locked="0"/>
    </xf>
    <xf numFmtId="38" fontId="118" fillId="2" borderId="0" xfId="3" applyFont="1" applyFill="1" applyBorder="1" applyAlignment="1" applyProtection="1">
      <alignment horizontal="center" vertical="center"/>
      <protection locked="0"/>
    </xf>
    <xf numFmtId="38" fontId="118" fillId="2" borderId="9" xfId="3" applyFont="1" applyFill="1" applyBorder="1" applyAlignment="1" applyProtection="1">
      <alignment horizontal="center" vertical="center"/>
      <protection locked="0"/>
    </xf>
    <xf numFmtId="38" fontId="118"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0" fontId="49"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ill="1" applyBorder="1" applyAlignment="1" applyProtection="1">
      <alignment horizontal="center" vertical="center"/>
    </xf>
    <xf numFmtId="0" fontId="58"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4" fillId="0" borderId="7" xfId="0" applyFont="1" applyFill="1" applyBorder="1" applyAlignment="1" applyProtection="1">
      <alignment horizontal="distributed" vertical="center" wrapText="1" indent="1"/>
    </xf>
    <xf numFmtId="0" fontId="74" fillId="0" borderId="16" xfId="0" applyFont="1" applyFill="1" applyBorder="1" applyAlignment="1" applyProtection="1">
      <alignment horizontal="distributed" vertical="center" wrapText="1" indent="1"/>
    </xf>
    <xf numFmtId="0" fontId="74" fillId="0" borderId="8" xfId="0" applyFont="1" applyFill="1" applyBorder="1" applyAlignment="1" applyProtection="1">
      <alignment horizontal="distributed" vertical="center" wrapText="1" indent="1"/>
    </xf>
    <xf numFmtId="0" fontId="74" fillId="0" borderId="17" xfId="0" applyFont="1" applyFill="1" applyBorder="1" applyAlignment="1" applyProtection="1">
      <alignment horizontal="distributed" vertical="center" wrapText="1" indent="1"/>
    </xf>
    <xf numFmtId="0" fontId="74" fillId="0" borderId="9" xfId="0" applyFont="1" applyFill="1" applyBorder="1" applyAlignment="1" applyProtection="1">
      <alignment horizontal="distributed" vertical="center" wrapText="1" indent="1"/>
    </xf>
    <xf numFmtId="0" fontId="74" fillId="0" borderId="18" xfId="0" applyFont="1" applyFill="1" applyBorder="1" applyAlignment="1" applyProtection="1">
      <alignment horizontal="distributed" vertical="center" wrapText="1" indent="1"/>
    </xf>
    <xf numFmtId="0" fontId="118" fillId="2" borderId="7" xfId="0" applyFont="1" applyFill="1" applyBorder="1" applyAlignment="1" applyProtection="1">
      <alignment horizontal="center" vertical="center"/>
      <protection locked="0"/>
    </xf>
    <xf numFmtId="0" fontId="118" fillId="2" borderId="2" xfId="0" applyFont="1" applyFill="1" applyBorder="1" applyAlignment="1" applyProtection="1">
      <alignment horizontal="center" vertical="center"/>
      <protection locked="0"/>
    </xf>
    <xf numFmtId="0" fontId="118" fillId="2" borderId="16" xfId="0" applyFont="1" applyFill="1" applyBorder="1" applyAlignment="1" applyProtection="1">
      <alignment horizontal="center" vertical="center"/>
      <protection locked="0"/>
    </xf>
    <xf numFmtId="0" fontId="118" fillId="2" borderId="8" xfId="0" applyFont="1" applyFill="1" applyBorder="1" applyAlignment="1" applyProtection="1">
      <alignment horizontal="center" vertical="center"/>
      <protection locked="0"/>
    </xf>
    <xf numFmtId="0" fontId="118" fillId="2" borderId="0" xfId="0" applyFont="1" applyFill="1" applyBorder="1" applyAlignment="1" applyProtection="1">
      <alignment horizontal="center" vertical="center"/>
      <protection locked="0"/>
    </xf>
    <xf numFmtId="0" fontId="118" fillId="2" borderId="17" xfId="0" applyFont="1" applyFill="1" applyBorder="1" applyAlignment="1" applyProtection="1">
      <alignment horizontal="center" vertical="center"/>
      <protection locked="0"/>
    </xf>
    <xf numFmtId="0" fontId="118" fillId="2" borderId="9" xfId="0" applyFont="1" applyFill="1" applyBorder="1" applyAlignment="1" applyProtection="1">
      <alignment horizontal="center" vertical="center"/>
      <protection locked="0"/>
    </xf>
    <xf numFmtId="0" fontId="118" fillId="2" borderId="1" xfId="0" applyFont="1" applyFill="1" applyBorder="1" applyAlignment="1" applyProtection="1">
      <alignment horizontal="center" vertical="center"/>
      <protection locked="0"/>
    </xf>
    <xf numFmtId="0" fontId="118" fillId="2" borderId="18" xfId="0" applyFont="1" applyFill="1" applyBorder="1" applyAlignment="1" applyProtection="1">
      <alignment horizontal="center" vertical="center"/>
      <protection locked="0"/>
    </xf>
    <xf numFmtId="0" fontId="51" fillId="0" borderId="3" xfId="0" applyFont="1" applyFill="1" applyBorder="1" applyAlignment="1" applyProtection="1">
      <alignment horizontal="distributed" vertical="center" indent="1"/>
    </xf>
    <xf numFmtId="0" fontId="0" fillId="0" borderId="0" xfId="0" applyFill="1" applyBorder="1" applyAlignment="1" applyProtection="1">
      <alignment horizontal="center" vertical="center" wrapText="1"/>
    </xf>
    <xf numFmtId="0" fontId="50"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50" fillId="0" borderId="0" xfId="0" applyFont="1" applyFill="1" applyBorder="1" applyAlignment="1" applyProtection="1">
      <alignment vertical="center" wrapText="1"/>
    </xf>
    <xf numFmtId="0" fontId="50" fillId="0" borderId="0" xfId="0" applyFont="1" applyFill="1" applyBorder="1" applyAlignment="1" applyProtection="1">
      <alignment vertical="center"/>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59" fillId="0" borderId="0" xfId="0" applyFont="1" applyFill="1" applyAlignment="1" applyProtection="1">
      <alignment horizontal="center" vertical="center"/>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118" fillId="2" borderId="7" xfId="0" applyFont="1" applyFill="1" applyBorder="1" applyAlignment="1" applyProtection="1">
      <alignment vertical="center" wrapText="1"/>
      <protection locked="0"/>
    </xf>
    <xf numFmtId="0" fontId="118" fillId="2" borderId="2" xfId="0" applyFont="1" applyFill="1" applyBorder="1" applyAlignment="1" applyProtection="1">
      <alignment vertical="center"/>
      <protection locked="0"/>
    </xf>
    <xf numFmtId="0" fontId="118" fillId="2" borderId="16" xfId="0" applyFont="1" applyFill="1" applyBorder="1" applyAlignment="1" applyProtection="1">
      <alignment vertical="center"/>
      <protection locked="0"/>
    </xf>
    <xf numFmtId="0" fontId="118" fillId="2" borderId="8" xfId="0" applyFont="1" applyFill="1" applyBorder="1" applyAlignment="1" applyProtection="1">
      <alignment vertical="center"/>
      <protection locked="0"/>
    </xf>
    <xf numFmtId="0" fontId="118" fillId="2" borderId="0" xfId="0" applyFont="1" applyFill="1" applyBorder="1" applyAlignment="1" applyProtection="1">
      <alignment vertical="center"/>
      <protection locked="0"/>
    </xf>
    <xf numFmtId="0" fontId="118" fillId="2" borderId="17" xfId="0" applyFont="1" applyFill="1" applyBorder="1" applyAlignment="1" applyProtection="1">
      <alignment vertical="center"/>
      <protection locked="0"/>
    </xf>
    <xf numFmtId="0" fontId="118" fillId="2" borderId="9" xfId="0" applyFont="1" applyFill="1" applyBorder="1" applyAlignment="1" applyProtection="1">
      <alignment vertical="center"/>
      <protection locked="0"/>
    </xf>
    <xf numFmtId="0" fontId="118" fillId="2" borderId="1" xfId="0" applyFont="1" applyFill="1" applyBorder="1" applyAlignment="1" applyProtection="1">
      <alignment vertical="center"/>
      <protection locked="0"/>
    </xf>
    <xf numFmtId="0" fontId="118"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0" fontId="30" fillId="0" borderId="37" xfId="0" applyFont="1" applyFill="1" applyBorder="1" applyAlignment="1" applyProtection="1">
      <alignment horizontal="center" vertical="center" shrinkToFit="1"/>
    </xf>
    <xf numFmtId="0" fontId="68" fillId="0" borderId="4" xfId="0" applyFont="1" applyFill="1" applyBorder="1" applyAlignment="1" applyProtection="1">
      <alignment horizontal="center" vertical="center"/>
    </xf>
    <xf numFmtId="0" fontId="68" fillId="0" borderId="37" xfId="0" applyFont="1" applyFill="1" applyBorder="1" applyAlignment="1" applyProtection="1">
      <alignment horizontal="center" vertical="center"/>
    </xf>
    <xf numFmtId="0" fontId="68"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7"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178" fontId="121" fillId="2" borderId="6" xfId="0" applyNumberFormat="1" applyFont="1" applyFill="1" applyBorder="1" applyAlignment="1" applyProtection="1">
      <alignment horizontal="center" vertical="center" shrinkToFit="1"/>
      <protection locked="0"/>
    </xf>
    <xf numFmtId="178" fontId="121" fillId="2" borderId="22" xfId="0" applyNumberFormat="1" applyFont="1" applyFill="1" applyBorder="1" applyAlignment="1" applyProtection="1">
      <alignment horizontal="center" vertical="center" shrinkToFit="1"/>
      <protection locked="0"/>
    </xf>
    <xf numFmtId="178" fontId="121" fillId="2" borderId="7" xfId="0" applyNumberFormat="1" applyFont="1" applyFill="1" applyBorder="1" applyAlignment="1" applyProtection="1">
      <alignment horizontal="center" vertical="center" shrinkToFit="1"/>
      <protection locked="0"/>
    </xf>
    <xf numFmtId="178" fontId="121" fillId="2" borderId="16" xfId="0" applyNumberFormat="1" applyFont="1" applyFill="1" applyBorder="1" applyAlignment="1" applyProtection="1">
      <alignment horizontal="center" vertical="center" shrinkToFit="1"/>
      <protection locked="0"/>
    </xf>
    <xf numFmtId="178" fontId="121" fillId="2" borderId="9" xfId="0" applyNumberFormat="1" applyFont="1" applyFill="1" applyBorder="1" applyAlignment="1" applyProtection="1">
      <alignment horizontal="center" vertical="center" shrinkToFit="1"/>
      <protection locked="0"/>
    </xf>
    <xf numFmtId="178" fontId="121" fillId="2" borderId="18" xfId="0" applyNumberFormat="1" applyFont="1" applyFill="1" applyBorder="1" applyAlignment="1" applyProtection="1">
      <alignment horizontal="center" vertical="center" shrinkToFit="1"/>
      <protection locked="0"/>
    </xf>
    <xf numFmtId="178" fontId="121" fillId="2" borderId="11" xfId="0" applyNumberFormat="1" applyFont="1" applyFill="1" applyBorder="1" applyAlignment="1" applyProtection="1">
      <alignment horizontal="center" vertical="center" shrinkToFit="1"/>
      <protection locked="0"/>
    </xf>
    <xf numFmtId="0" fontId="106" fillId="0" borderId="22" xfId="0" applyFont="1" applyBorder="1" applyAlignment="1" applyProtection="1">
      <alignment horizontal="center" vertical="center" shrinkToFit="1"/>
      <protection locked="0"/>
    </xf>
    <xf numFmtId="178" fontId="121" fillId="2" borderId="1" xfId="0" applyNumberFormat="1" applyFont="1" applyFill="1" applyBorder="1" applyAlignment="1" applyProtection="1">
      <alignment horizontal="center" vertical="center" shrinkToFit="1"/>
      <protection locked="0"/>
    </xf>
    <xf numFmtId="0" fontId="106" fillId="0" borderId="18" xfId="0" applyFont="1" applyBorder="1" applyAlignment="1" applyProtection="1">
      <alignment horizontal="center" vertical="center" shrinkToFit="1"/>
      <protection locked="0"/>
    </xf>
    <xf numFmtId="0" fontId="120" fillId="2" borderId="7" xfId="0" applyFont="1" applyFill="1" applyBorder="1" applyAlignment="1" applyProtection="1">
      <alignment horizontal="center" vertical="center"/>
      <protection locked="0"/>
    </xf>
    <xf numFmtId="0" fontId="120" fillId="2" borderId="16" xfId="0" applyFont="1" applyFill="1" applyBorder="1" applyAlignment="1" applyProtection="1">
      <alignment horizontal="center" vertical="center"/>
      <protection locked="0"/>
    </xf>
    <xf numFmtId="0" fontId="120" fillId="2" borderId="9" xfId="0" applyFont="1" applyFill="1" applyBorder="1" applyAlignment="1" applyProtection="1">
      <alignment horizontal="center" vertical="center"/>
      <protection locked="0"/>
    </xf>
    <xf numFmtId="0" fontId="120" fillId="2" borderId="18" xfId="0" applyFont="1" applyFill="1" applyBorder="1" applyAlignment="1" applyProtection="1">
      <alignment horizontal="center" vertical="center"/>
      <protection locked="0"/>
    </xf>
    <xf numFmtId="0" fontId="121" fillId="2" borderId="7" xfId="0" applyFont="1" applyFill="1" applyBorder="1" applyAlignment="1" applyProtection="1">
      <alignment horizontal="center" vertical="center" wrapText="1"/>
      <protection locked="0"/>
    </xf>
    <xf numFmtId="0" fontId="121" fillId="2" borderId="2" xfId="0" applyFont="1" applyFill="1" applyBorder="1" applyAlignment="1" applyProtection="1">
      <alignment horizontal="center" vertical="center" wrapText="1"/>
      <protection locked="0"/>
    </xf>
    <xf numFmtId="0" fontId="121" fillId="2" borderId="16" xfId="0" applyFont="1" applyFill="1" applyBorder="1" applyAlignment="1" applyProtection="1">
      <alignment horizontal="center" vertical="center" wrapText="1"/>
      <protection locked="0"/>
    </xf>
    <xf numFmtId="0" fontId="121" fillId="2" borderId="9" xfId="0" applyFont="1" applyFill="1" applyBorder="1" applyAlignment="1" applyProtection="1">
      <alignment horizontal="center" vertical="center" wrapText="1"/>
      <protection locked="0"/>
    </xf>
    <xf numFmtId="0" fontId="121" fillId="2" borderId="1" xfId="0" applyFont="1" applyFill="1" applyBorder="1" applyAlignment="1" applyProtection="1">
      <alignment horizontal="center" vertical="center" wrapText="1"/>
      <protection locked="0"/>
    </xf>
    <xf numFmtId="0" fontId="121" fillId="2" borderId="18" xfId="0" applyFont="1" applyFill="1" applyBorder="1" applyAlignment="1" applyProtection="1">
      <alignment horizontal="center" vertical="center" wrapText="1"/>
      <protection locked="0"/>
    </xf>
    <xf numFmtId="0" fontId="120" fillId="2" borderId="7" xfId="0" applyFont="1" applyFill="1" applyBorder="1" applyAlignment="1" applyProtection="1">
      <alignment horizontal="center" vertical="center" shrinkToFit="1"/>
      <protection locked="0"/>
    </xf>
    <xf numFmtId="0" fontId="120" fillId="2" borderId="16" xfId="0" applyFont="1" applyFill="1" applyBorder="1" applyAlignment="1" applyProtection="1">
      <alignment horizontal="center" vertical="center" shrinkToFit="1"/>
      <protection locked="0"/>
    </xf>
    <xf numFmtId="0" fontId="120" fillId="2" borderId="9" xfId="0" applyFont="1" applyFill="1" applyBorder="1" applyAlignment="1" applyProtection="1">
      <alignment horizontal="center" vertical="center" shrinkToFit="1"/>
      <protection locked="0"/>
    </xf>
    <xf numFmtId="0" fontId="120" fillId="2" borderId="18" xfId="0" applyFont="1" applyFill="1" applyBorder="1" applyAlignment="1" applyProtection="1">
      <alignment horizontal="center" vertical="center" shrinkToFit="1"/>
      <protection locked="0"/>
    </xf>
    <xf numFmtId="0" fontId="121" fillId="2" borderId="7" xfId="0" applyFont="1" applyFill="1" applyBorder="1" applyAlignment="1" applyProtection="1">
      <alignment horizontal="center" vertical="center" shrinkToFit="1"/>
      <protection locked="0"/>
    </xf>
    <xf numFmtId="0" fontId="121" fillId="2" borderId="2" xfId="0" applyFont="1" applyFill="1" applyBorder="1" applyAlignment="1" applyProtection="1">
      <alignment horizontal="center" vertical="center" shrinkToFit="1"/>
      <protection locked="0"/>
    </xf>
    <xf numFmtId="0" fontId="121" fillId="2" borderId="16" xfId="0" applyFont="1" applyFill="1" applyBorder="1" applyAlignment="1" applyProtection="1">
      <alignment horizontal="center" vertical="center" shrinkToFit="1"/>
      <protection locked="0"/>
    </xf>
    <xf numFmtId="0" fontId="121" fillId="2" borderId="9" xfId="0" applyFont="1" applyFill="1" applyBorder="1" applyAlignment="1" applyProtection="1">
      <alignment horizontal="center" vertical="center" shrinkToFit="1"/>
      <protection locked="0"/>
    </xf>
    <xf numFmtId="0" fontId="121" fillId="2" borderId="1" xfId="0" applyFont="1" applyFill="1" applyBorder="1" applyAlignment="1" applyProtection="1">
      <alignment horizontal="center" vertical="center" shrinkToFit="1"/>
      <protection locked="0"/>
    </xf>
    <xf numFmtId="0" fontId="121" fillId="2" borderId="18" xfId="0" applyFont="1" applyFill="1" applyBorder="1" applyAlignment="1" applyProtection="1">
      <alignment horizontal="center" vertical="center" shrinkToFit="1"/>
      <protection locked="0"/>
    </xf>
    <xf numFmtId="0" fontId="121" fillId="2" borderId="7" xfId="0" applyFont="1" applyFill="1" applyBorder="1" applyAlignment="1" applyProtection="1">
      <alignment horizontal="left" vertical="center" wrapText="1"/>
      <protection locked="0"/>
    </xf>
    <xf numFmtId="0" fontId="121" fillId="2" borderId="2" xfId="0" applyFont="1" applyFill="1" applyBorder="1" applyAlignment="1" applyProtection="1">
      <alignment horizontal="left" vertical="center" wrapText="1"/>
      <protection locked="0"/>
    </xf>
    <xf numFmtId="0" fontId="121" fillId="2" borderId="16" xfId="0" applyFont="1" applyFill="1" applyBorder="1" applyAlignment="1" applyProtection="1">
      <alignment horizontal="left" vertical="center" wrapText="1"/>
      <protection locked="0"/>
    </xf>
    <xf numFmtId="0" fontId="121" fillId="2" borderId="9" xfId="0" applyFont="1" applyFill="1" applyBorder="1" applyAlignment="1" applyProtection="1">
      <alignment horizontal="left" vertical="center" wrapText="1"/>
      <protection locked="0"/>
    </xf>
    <xf numFmtId="0" fontId="121" fillId="2" borderId="1" xfId="0" applyFont="1" applyFill="1" applyBorder="1" applyAlignment="1" applyProtection="1">
      <alignment horizontal="left" vertical="center" wrapText="1"/>
      <protection locked="0"/>
    </xf>
    <xf numFmtId="0" fontId="121" fillId="2" borderId="18" xfId="0" applyFont="1" applyFill="1" applyBorder="1" applyAlignment="1" applyProtection="1">
      <alignment horizontal="left" vertical="center" wrapText="1"/>
      <protection locked="0"/>
    </xf>
    <xf numFmtId="178" fontId="67" fillId="0" borderId="6" xfId="0" applyNumberFormat="1" applyFont="1" applyFill="1" applyBorder="1" applyAlignment="1" applyProtection="1">
      <alignment horizontal="center" vertical="center" wrapText="1" shrinkToFit="1"/>
    </xf>
    <xf numFmtId="178" fontId="67" fillId="0" borderId="22" xfId="0" applyNumberFormat="1" applyFont="1" applyFill="1" applyBorder="1" applyAlignment="1" applyProtection="1">
      <alignment horizontal="center" vertical="center" wrapText="1" shrinkToFit="1"/>
    </xf>
    <xf numFmtId="178" fontId="67" fillId="0" borderId="7" xfId="0" applyNumberFormat="1" applyFont="1" applyFill="1" applyBorder="1" applyAlignment="1" applyProtection="1">
      <alignment horizontal="center" vertical="center" shrinkToFit="1"/>
    </xf>
    <xf numFmtId="178" fontId="67" fillId="0" borderId="16" xfId="0" applyNumberFormat="1" applyFont="1" applyFill="1" applyBorder="1" applyAlignment="1" applyProtection="1">
      <alignment horizontal="center" vertical="center" shrinkToFit="1"/>
    </xf>
    <xf numFmtId="178" fontId="67" fillId="0" borderId="9" xfId="0" applyNumberFormat="1" applyFont="1" applyFill="1" applyBorder="1" applyAlignment="1" applyProtection="1">
      <alignment horizontal="center" vertical="center" shrinkToFit="1"/>
    </xf>
    <xf numFmtId="178" fontId="67" fillId="0" borderId="18" xfId="0" applyNumberFormat="1" applyFont="1" applyFill="1" applyBorder="1" applyAlignment="1" applyProtection="1">
      <alignment horizontal="center" vertical="center" shrinkToFit="1"/>
    </xf>
    <xf numFmtId="178" fontId="67" fillId="0" borderId="13" xfId="0" applyNumberFormat="1" applyFont="1" applyFill="1" applyBorder="1" applyAlignment="1" applyProtection="1">
      <alignment horizontal="center" vertical="center" shrinkToFit="1"/>
    </xf>
    <xf numFmtId="178" fontId="67" fillId="0" borderId="14" xfId="0" applyNumberFormat="1" applyFont="1" applyFill="1" applyBorder="1" applyAlignment="1" applyProtection="1">
      <alignment horizontal="center" vertical="center" shrinkToFit="1"/>
    </xf>
    <xf numFmtId="0" fontId="43" fillId="0" borderId="3" xfId="0" applyFont="1" applyFill="1" applyBorder="1" applyAlignment="1" applyProtection="1">
      <alignment horizontal="center" vertical="center" wrapText="1"/>
    </xf>
    <xf numFmtId="0" fontId="101" fillId="2" borderId="7" xfId="0" applyFont="1" applyFill="1" applyBorder="1" applyAlignment="1" applyProtection="1">
      <alignment horizontal="left" vertical="center" wrapText="1"/>
      <protection locked="0"/>
    </xf>
    <xf numFmtId="0" fontId="101" fillId="2" borderId="2" xfId="0" applyFont="1" applyFill="1" applyBorder="1" applyAlignment="1" applyProtection="1">
      <alignment horizontal="left" vertical="center" wrapText="1"/>
      <protection locked="0"/>
    </xf>
    <xf numFmtId="0" fontId="101" fillId="2" borderId="16" xfId="0" applyFont="1" applyFill="1" applyBorder="1" applyAlignment="1" applyProtection="1">
      <alignment horizontal="left" vertical="center" wrapText="1"/>
      <protection locked="0"/>
    </xf>
    <xf numFmtId="0" fontId="101" fillId="2" borderId="8" xfId="0" applyFont="1" applyFill="1" applyBorder="1" applyAlignment="1" applyProtection="1">
      <alignment horizontal="left" vertical="center" wrapText="1"/>
      <protection locked="0"/>
    </xf>
    <xf numFmtId="0" fontId="101" fillId="2" borderId="0" xfId="0" applyFont="1" applyFill="1" applyBorder="1" applyAlignment="1" applyProtection="1">
      <alignment horizontal="left" vertical="center" wrapText="1"/>
      <protection locked="0"/>
    </xf>
    <xf numFmtId="0" fontId="101" fillId="2" borderId="17" xfId="0" applyFont="1" applyFill="1" applyBorder="1" applyAlignment="1" applyProtection="1">
      <alignment horizontal="left" vertical="center" wrapText="1"/>
      <protection locked="0"/>
    </xf>
    <xf numFmtId="0" fontId="101" fillId="2" borderId="9" xfId="0" applyFont="1" applyFill="1" applyBorder="1" applyAlignment="1" applyProtection="1">
      <alignment horizontal="left" vertical="center" wrapText="1"/>
      <protection locked="0"/>
    </xf>
    <xf numFmtId="0" fontId="101" fillId="2" borderId="1" xfId="0" applyFont="1" applyFill="1" applyBorder="1" applyAlignment="1" applyProtection="1">
      <alignment horizontal="left" vertical="center" wrapText="1"/>
      <protection locked="0"/>
    </xf>
    <xf numFmtId="0" fontId="101"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4" fillId="0" borderId="2" xfId="0" applyFont="1" applyFill="1" applyBorder="1" applyAlignment="1" applyProtection="1">
      <alignment horizontal="distributed" vertical="center" wrapText="1" indent="1"/>
    </xf>
    <xf numFmtId="0" fontId="74" fillId="0" borderId="0" xfId="0" applyFont="1" applyFill="1" applyBorder="1" applyAlignment="1" applyProtection="1">
      <alignment horizontal="distributed" vertical="center" wrapText="1" indent="1"/>
    </xf>
    <xf numFmtId="0" fontId="74" fillId="0" borderId="1" xfId="0" applyFont="1" applyFill="1" applyBorder="1" applyAlignment="1" applyProtection="1">
      <alignment horizontal="distributed" vertical="center" wrapText="1" indent="1"/>
    </xf>
    <xf numFmtId="0" fontId="103" fillId="6" borderId="7" xfId="0" applyFont="1" applyFill="1" applyBorder="1" applyAlignment="1" applyProtection="1">
      <alignment horizontal="center" vertical="center" wrapText="1"/>
      <protection locked="0"/>
    </xf>
    <xf numFmtId="0" fontId="103" fillId="6" borderId="2" xfId="0" applyFont="1" applyFill="1" applyBorder="1" applyAlignment="1" applyProtection="1">
      <alignment horizontal="center" vertical="center" wrapText="1"/>
      <protection locked="0"/>
    </xf>
    <xf numFmtId="0" fontId="103" fillId="6" borderId="16" xfId="0" applyFont="1" applyFill="1" applyBorder="1" applyAlignment="1" applyProtection="1">
      <alignment horizontal="center" vertical="center" wrapText="1"/>
      <protection locked="0"/>
    </xf>
    <xf numFmtId="0" fontId="103" fillId="6" borderId="9" xfId="0" applyFont="1" applyFill="1" applyBorder="1" applyAlignment="1" applyProtection="1">
      <alignment horizontal="center" vertical="center" wrapText="1"/>
      <protection locked="0"/>
    </xf>
    <xf numFmtId="0" fontId="103" fillId="6" borderId="1" xfId="0" applyFont="1" applyFill="1" applyBorder="1" applyAlignment="1" applyProtection="1">
      <alignment horizontal="center" vertical="center" wrapText="1"/>
      <protection locked="0"/>
    </xf>
    <xf numFmtId="0" fontId="103"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67" fillId="0" borderId="7" xfId="0" applyFont="1" applyFill="1" applyBorder="1" applyAlignment="1" applyProtection="1">
      <alignment horizontal="center" vertical="center"/>
    </xf>
    <xf numFmtId="0" fontId="67" fillId="0" borderId="16" xfId="0" applyFont="1" applyFill="1" applyBorder="1" applyAlignment="1" applyProtection="1">
      <alignment horizontal="center" vertical="center"/>
    </xf>
    <xf numFmtId="0" fontId="67" fillId="0" borderId="9" xfId="0" applyFont="1" applyFill="1" applyBorder="1" applyAlignment="1" applyProtection="1">
      <alignment horizontal="center" vertical="center"/>
    </xf>
    <xf numFmtId="0" fontId="67" fillId="0" borderId="18" xfId="0" applyFont="1" applyFill="1" applyBorder="1" applyAlignment="1" applyProtection="1">
      <alignment horizontal="center" vertical="center"/>
    </xf>
    <xf numFmtId="0" fontId="67" fillId="0" borderId="7" xfId="0" applyFont="1" applyFill="1" applyBorder="1" applyAlignment="1" applyProtection="1">
      <alignment horizontal="center" vertical="center" wrapText="1"/>
    </xf>
    <xf numFmtId="0" fontId="67" fillId="0" borderId="2" xfId="0" applyFont="1" applyFill="1" applyBorder="1" applyAlignment="1" applyProtection="1">
      <alignment horizontal="center" vertical="center" wrapText="1"/>
    </xf>
    <xf numFmtId="0" fontId="67" fillId="0" borderId="16" xfId="0" applyFont="1" applyFill="1" applyBorder="1" applyAlignment="1" applyProtection="1">
      <alignment horizontal="center" vertical="center" wrapText="1"/>
    </xf>
    <xf numFmtId="0" fontId="67" fillId="0" borderId="9" xfId="0" applyFont="1" applyFill="1" applyBorder="1" applyAlignment="1" applyProtection="1">
      <alignment horizontal="center" vertical="center" wrapText="1"/>
    </xf>
    <xf numFmtId="0" fontId="67" fillId="0" borderId="1" xfId="0" applyFont="1" applyFill="1" applyBorder="1" applyAlignment="1" applyProtection="1">
      <alignment horizontal="center" vertical="center" wrapText="1"/>
    </xf>
    <xf numFmtId="0" fontId="67" fillId="0" borderId="18" xfId="0" applyFont="1" applyFill="1" applyBorder="1" applyAlignment="1" applyProtection="1">
      <alignment horizontal="center" vertical="center" wrapText="1"/>
    </xf>
    <xf numFmtId="0" fontId="67" fillId="0" borderId="7" xfId="0" applyFont="1" applyFill="1" applyBorder="1" applyAlignment="1" applyProtection="1">
      <alignment horizontal="center" vertical="center" wrapText="1" shrinkToFit="1"/>
    </xf>
    <xf numFmtId="0" fontId="67" fillId="0" borderId="16" xfId="0" applyFont="1" applyFill="1" applyBorder="1" applyAlignment="1" applyProtection="1">
      <alignment horizontal="center" vertical="center" wrapText="1" shrinkToFit="1"/>
    </xf>
    <xf numFmtId="0" fontId="67" fillId="0" borderId="9" xfId="0" applyFont="1" applyFill="1" applyBorder="1" applyAlignment="1" applyProtection="1">
      <alignment horizontal="center" vertical="center" wrapText="1" shrinkToFit="1"/>
    </xf>
    <xf numFmtId="0" fontId="67" fillId="0" borderId="18" xfId="0" applyFont="1" applyFill="1" applyBorder="1" applyAlignment="1" applyProtection="1">
      <alignment horizontal="center" vertical="center" wrapText="1" shrinkToFit="1"/>
    </xf>
    <xf numFmtId="0" fontId="37" fillId="0" borderId="0" xfId="0" applyFont="1" applyFill="1" applyBorder="1" applyAlignment="1" applyProtection="1">
      <alignment horizontal="center" vertical="center"/>
    </xf>
    <xf numFmtId="0" fontId="117" fillId="0" borderId="0" xfId="0" applyFont="1" applyFill="1" applyBorder="1" applyAlignment="1" applyProtection="1">
      <alignment horizontal="center" vertical="center"/>
      <protection locked="0"/>
    </xf>
    <xf numFmtId="0" fontId="43" fillId="0" borderId="7" xfId="0" applyFont="1" applyFill="1" applyBorder="1" applyAlignment="1" applyProtection="1">
      <alignment horizontal="center" vertical="center" wrapText="1" shrinkToFit="1"/>
    </xf>
    <xf numFmtId="0" fontId="43" fillId="0" borderId="2" xfId="0" applyFont="1" applyFill="1" applyBorder="1" applyAlignment="1" applyProtection="1">
      <alignment horizontal="center" vertical="center" wrapText="1" shrinkToFit="1"/>
    </xf>
    <xf numFmtId="0" fontId="43" fillId="0" borderId="9" xfId="0" applyFont="1" applyFill="1" applyBorder="1" applyAlignment="1" applyProtection="1">
      <alignment horizontal="center" vertical="center" wrapText="1" shrinkToFit="1"/>
    </xf>
    <xf numFmtId="0" fontId="43"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176" fontId="115" fillId="2" borderId="3" xfId="0" applyNumberFormat="1" applyFont="1" applyFill="1" applyBorder="1" applyAlignment="1" applyProtection="1">
      <alignment horizontal="center" vertical="center" wrapText="1"/>
      <protection locked="0"/>
    </xf>
    <xf numFmtId="0" fontId="13" fillId="10" borderId="0" xfId="0" applyFont="1" applyFill="1" applyAlignment="1" applyProtection="1">
      <alignment horizontal="left" vertical="center" wrapTex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122" fillId="2" borderId="12" xfId="0" applyFont="1" applyFill="1" applyBorder="1" applyAlignment="1" applyProtection="1">
      <alignment horizontal="center" vertical="center"/>
      <protection locked="0"/>
    </xf>
    <xf numFmtId="0" fontId="122" fillId="2" borderId="10" xfId="0" applyFont="1" applyFill="1" applyBorder="1" applyAlignment="1" applyProtection="1">
      <alignment horizontal="center" vertical="center"/>
      <protection locked="0"/>
    </xf>
    <xf numFmtId="0" fontId="52" fillId="0" borderId="7" xfId="0" applyFont="1" applyFill="1" applyBorder="1" applyAlignment="1" applyProtection="1">
      <alignment horizontal="center" vertical="center" wrapText="1"/>
    </xf>
    <xf numFmtId="0" fontId="52" fillId="0" borderId="16" xfId="0" applyFont="1" applyFill="1" applyBorder="1" applyAlignment="1" applyProtection="1">
      <alignment horizontal="center" vertical="center"/>
    </xf>
    <xf numFmtId="0" fontId="52" fillId="0" borderId="8" xfId="0" applyFont="1" applyFill="1" applyBorder="1" applyAlignment="1" applyProtection="1">
      <alignment horizontal="center" vertical="center"/>
    </xf>
    <xf numFmtId="0" fontId="52" fillId="0" borderId="17" xfId="0" applyFont="1" applyFill="1" applyBorder="1" applyAlignment="1" applyProtection="1">
      <alignment horizontal="center" vertical="center"/>
    </xf>
    <xf numFmtId="0" fontId="52" fillId="0" borderId="9" xfId="0" applyFont="1" applyFill="1" applyBorder="1" applyAlignment="1" applyProtection="1">
      <alignment horizontal="center" vertical="center"/>
    </xf>
    <xf numFmtId="0" fontId="52" fillId="0" borderId="18" xfId="0" applyFont="1" applyFill="1" applyBorder="1" applyAlignment="1" applyProtection="1">
      <alignment horizontal="center" vertical="center"/>
    </xf>
    <xf numFmtId="0" fontId="37" fillId="0" borderId="3" xfId="0" applyFont="1" applyFill="1" applyBorder="1" applyAlignment="1" applyProtection="1">
      <alignment horizontal="distributed" vertical="center" indent="1"/>
    </xf>
    <xf numFmtId="176" fontId="0" fillId="2" borderId="3" xfId="0" applyNumberFormat="1" applyFill="1" applyBorder="1" applyAlignment="1" applyProtection="1">
      <alignment horizontal="center" vertical="center"/>
    </xf>
    <xf numFmtId="0" fontId="37" fillId="0" borderId="3" xfId="0" applyFont="1" applyFill="1" applyBorder="1" applyAlignment="1" applyProtection="1">
      <alignment horizontal="distributed" vertical="center" wrapText="1" indent="1"/>
    </xf>
    <xf numFmtId="0" fontId="118" fillId="2" borderId="7" xfId="0" applyFont="1" applyFill="1" applyBorder="1" applyAlignment="1" applyProtection="1">
      <alignment vertical="center"/>
      <protection locked="0"/>
    </xf>
    <xf numFmtId="0" fontId="74" fillId="0" borderId="3" xfId="0" applyFont="1" applyFill="1" applyBorder="1" applyAlignment="1" applyProtection="1">
      <alignment horizontal="distributed" vertical="center" wrapText="1" indent="1"/>
    </xf>
    <xf numFmtId="0" fontId="103"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0" fillId="0" borderId="3" xfId="0" applyFont="1" applyFill="1" applyBorder="1" applyAlignment="1" applyProtection="1">
      <alignment horizontal="center" vertical="center" wrapText="1"/>
    </xf>
    <xf numFmtId="0" fontId="101" fillId="6" borderId="7" xfId="0" applyFont="1" applyFill="1" applyBorder="1" applyAlignment="1" applyProtection="1">
      <alignment horizontal="center" vertical="center"/>
      <protection locked="0"/>
    </xf>
    <xf numFmtId="0" fontId="101" fillId="6" borderId="2" xfId="0" applyFont="1" applyFill="1" applyBorder="1" applyAlignment="1" applyProtection="1">
      <alignment horizontal="center" vertical="center"/>
      <protection locked="0"/>
    </xf>
    <xf numFmtId="0" fontId="101" fillId="6" borderId="16" xfId="0" applyFont="1" applyFill="1" applyBorder="1" applyAlignment="1" applyProtection="1">
      <alignment horizontal="center" vertical="center"/>
      <protection locked="0"/>
    </xf>
    <xf numFmtId="0" fontId="101" fillId="6" borderId="8" xfId="0" applyFont="1" applyFill="1" applyBorder="1" applyAlignment="1" applyProtection="1">
      <alignment horizontal="center" vertical="center"/>
      <protection locked="0"/>
    </xf>
    <xf numFmtId="0" fontId="101" fillId="6" borderId="0" xfId="0" applyFont="1" applyFill="1" applyBorder="1" applyAlignment="1" applyProtection="1">
      <alignment horizontal="center" vertical="center"/>
      <protection locked="0"/>
    </xf>
    <xf numFmtId="0" fontId="101" fillId="6" borderId="17" xfId="0" applyFont="1" applyFill="1" applyBorder="1" applyAlignment="1" applyProtection="1">
      <alignment horizontal="center" vertical="center"/>
      <protection locked="0"/>
    </xf>
    <xf numFmtId="0" fontId="101" fillId="6" borderId="9" xfId="0" applyFont="1" applyFill="1" applyBorder="1" applyAlignment="1" applyProtection="1">
      <alignment horizontal="center" vertical="center"/>
      <protection locked="0"/>
    </xf>
    <xf numFmtId="0" fontId="101" fillId="6" borderId="1" xfId="0" applyFont="1" applyFill="1" applyBorder="1" applyAlignment="1" applyProtection="1">
      <alignment horizontal="center" vertical="center"/>
      <protection locked="0"/>
    </xf>
    <xf numFmtId="0" fontId="101" fillId="6" borderId="18" xfId="0" applyFont="1" applyFill="1" applyBorder="1" applyAlignment="1" applyProtection="1">
      <alignment horizontal="center" vertical="center"/>
      <protection locked="0"/>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67" fillId="0" borderId="3" xfId="0" applyFont="1" applyFill="1" applyBorder="1" applyAlignment="1" applyProtection="1">
      <alignment horizontal="distributed" vertical="center" wrapText="1" indent="1"/>
    </xf>
    <xf numFmtId="0" fontId="67" fillId="0" borderId="3" xfId="0" applyFont="1" applyFill="1" applyBorder="1" applyAlignment="1" applyProtection="1">
      <alignment horizontal="distributed" vertical="center" indent="1"/>
    </xf>
    <xf numFmtId="0" fontId="77"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4" fillId="8" borderId="7" xfId="4" applyFont="1" applyFill="1" applyBorder="1" applyAlignment="1" applyProtection="1">
      <alignment horizontal="center" vertical="center" wrapText="1"/>
    </xf>
    <xf numFmtId="0" fontId="74" fillId="8" borderId="16" xfId="4" applyFont="1" applyFill="1" applyBorder="1" applyAlignment="1" applyProtection="1">
      <alignment horizontal="center" vertical="center" wrapText="1"/>
    </xf>
    <xf numFmtId="0" fontId="74" fillId="8" borderId="9" xfId="4" applyFont="1" applyFill="1" applyBorder="1" applyAlignment="1" applyProtection="1">
      <alignment horizontal="center" vertical="center" wrapText="1"/>
    </xf>
    <xf numFmtId="0" fontId="74" fillId="8" borderId="18" xfId="4" applyFont="1" applyFill="1" applyBorder="1" applyAlignment="1" applyProtection="1">
      <alignment horizontal="center" vertical="center" wrapText="1"/>
    </xf>
    <xf numFmtId="0" fontId="145" fillId="3" borderId="3" xfId="4" applyFont="1" applyFill="1" applyBorder="1" applyAlignment="1" applyProtection="1">
      <alignment horizontal="center" vertical="center"/>
      <protection locked="0"/>
    </xf>
    <xf numFmtId="0" fontId="144" fillId="3" borderId="4" xfId="4" applyFont="1" applyFill="1" applyBorder="1" applyAlignment="1" applyProtection="1">
      <alignment horizontal="center" vertical="center"/>
    </xf>
    <xf numFmtId="0" fontId="144" fillId="3" borderId="37" xfId="4" applyFont="1" applyFill="1" applyBorder="1" applyAlignment="1" applyProtection="1">
      <alignment horizontal="center" vertical="center"/>
    </xf>
    <xf numFmtId="0" fontId="144" fillId="3" borderId="5" xfId="4" applyFont="1" applyFill="1" applyBorder="1" applyAlignment="1" applyProtection="1">
      <alignment horizontal="center" vertical="center"/>
    </xf>
    <xf numFmtId="0" fontId="145" fillId="9" borderId="3" xfId="4" applyFont="1" applyFill="1" applyBorder="1" applyAlignment="1" applyProtection="1">
      <alignment horizontal="center" vertical="center" wrapText="1"/>
      <protection locked="0"/>
    </xf>
    <xf numFmtId="0" fontId="161" fillId="9" borderId="3" xfId="4" applyFont="1" applyFill="1" applyBorder="1" applyAlignment="1" applyProtection="1">
      <alignment horizontal="center" vertical="center" wrapText="1"/>
    </xf>
    <xf numFmtId="0" fontId="145" fillId="9" borderId="11" xfId="4" applyFont="1" applyFill="1" applyBorder="1" applyAlignment="1" applyProtection="1">
      <alignment horizontal="center" vertical="center" wrapText="1"/>
      <protection locked="0"/>
    </xf>
    <xf numFmtId="0" fontId="145" fillId="9" borderId="22" xfId="4" applyFont="1" applyFill="1" applyBorder="1" applyAlignment="1" applyProtection="1">
      <alignment horizontal="center" vertical="center" wrapText="1"/>
      <protection locked="0"/>
    </xf>
    <xf numFmtId="0" fontId="80" fillId="9" borderId="11" xfId="4" applyFont="1" applyFill="1" applyBorder="1" applyAlignment="1" applyProtection="1">
      <alignment horizontal="center" vertical="center" wrapText="1"/>
    </xf>
    <xf numFmtId="0" fontId="80" fillId="9" borderId="6" xfId="4" applyFont="1" applyFill="1" applyBorder="1" applyAlignment="1" applyProtection="1">
      <alignment horizontal="center" vertical="center" wrapText="1"/>
    </xf>
    <xf numFmtId="0" fontId="80" fillId="9" borderId="22" xfId="4" applyFont="1" applyFill="1" applyBorder="1" applyAlignment="1" applyProtection="1">
      <alignment horizontal="center" vertical="center" wrapText="1"/>
    </xf>
    <xf numFmtId="0" fontId="145" fillId="9" borderId="65" xfId="4" applyFont="1" applyFill="1" applyBorder="1" applyAlignment="1" applyProtection="1">
      <alignment horizontal="center" vertical="center" wrapText="1"/>
      <protection locked="0"/>
    </xf>
    <xf numFmtId="0" fontId="145" fillId="9" borderId="67" xfId="4" applyFont="1" applyFill="1" applyBorder="1" applyAlignment="1" applyProtection="1">
      <alignment horizontal="center" vertical="center" wrapText="1"/>
      <protection locked="0"/>
    </xf>
    <xf numFmtId="0" fontId="80" fillId="9" borderId="65" xfId="4" applyFont="1" applyFill="1" applyBorder="1" applyAlignment="1" applyProtection="1">
      <alignment horizontal="center" vertical="center" wrapText="1"/>
    </xf>
    <xf numFmtId="0" fontId="80" fillId="9" borderId="66" xfId="4" applyFont="1" applyFill="1" applyBorder="1" applyAlignment="1" applyProtection="1">
      <alignment horizontal="center" vertical="center" wrapText="1"/>
    </xf>
    <xf numFmtId="0" fontId="80" fillId="9" borderId="67" xfId="4" applyFont="1" applyFill="1" applyBorder="1" applyAlignment="1" applyProtection="1">
      <alignment horizontal="center" vertical="center" wrapText="1"/>
    </xf>
    <xf numFmtId="0" fontId="80" fillId="9" borderId="69" xfId="4" applyFont="1" applyFill="1" applyBorder="1" applyAlignment="1" applyProtection="1">
      <alignment horizontal="center" vertical="center" wrapText="1"/>
    </xf>
    <xf numFmtId="0" fontId="80" fillId="9" borderId="70" xfId="4" applyFont="1" applyFill="1" applyBorder="1" applyAlignment="1" applyProtection="1">
      <alignment horizontal="center" vertical="center" wrapText="1"/>
    </xf>
    <xf numFmtId="0" fontId="145" fillId="9" borderId="71" xfId="4" applyFont="1" applyFill="1" applyBorder="1" applyAlignment="1" applyProtection="1">
      <alignment horizontal="center" vertical="center" wrapText="1"/>
      <protection locked="0"/>
    </xf>
    <xf numFmtId="0" fontId="145" fillId="9" borderId="14" xfId="4" applyFont="1" applyFill="1" applyBorder="1" applyAlignment="1" applyProtection="1">
      <alignment horizontal="center" vertical="center" wrapText="1"/>
      <protection locked="0"/>
    </xf>
    <xf numFmtId="0" fontId="80" fillId="9" borderId="71" xfId="4" applyFont="1" applyFill="1" applyBorder="1" applyAlignment="1" applyProtection="1">
      <alignment horizontal="center" vertical="center" wrapText="1"/>
    </xf>
    <xf numFmtId="0" fontId="80" fillId="9" borderId="13" xfId="4" applyFont="1" applyFill="1" applyBorder="1" applyAlignment="1" applyProtection="1">
      <alignment horizontal="center" vertical="center" wrapText="1"/>
    </xf>
    <xf numFmtId="0" fontId="80" fillId="9" borderId="14" xfId="4" applyFont="1" applyFill="1" applyBorder="1" applyAlignment="1" applyProtection="1">
      <alignment horizontal="center" vertical="center" wrapText="1"/>
    </xf>
    <xf numFmtId="0" fontId="145" fillId="9" borderId="4" xfId="4" applyFont="1" applyFill="1" applyBorder="1" applyAlignment="1" applyProtection="1">
      <alignment horizontal="center" vertical="center" wrapText="1"/>
      <protection locked="0"/>
    </xf>
    <xf numFmtId="0" fontId="145" fillId="9" borderId="5" xfId="4" applyFont="1" applyFill="1" applyBorder="1" applyAlignment="1" applyProtection="1">
      <alignment horizontal="center" vertical="center" wrapText="1"/>
      <protection locked="0"/>
    </xf>
    <xf numFmtId="0" fontId="161" fillId="9" borderId="37" xfId="4" applyFont="1" applyFill="1" applyBorder="1" applyAlignment="1" applyProtection="1">
      <alignment horizontal="center" vertical="center" wrapText="1"/>
    </xf>
    <xf numFmtId="0" fontId="161" fillId="9" borderId="5" xfId="4" applyFont="1" applyFill="1" applyBorder="1" applyAlignment="1" applyProtection="1">
      <alignment horizontal="center" vertical="center" wrapText="1"/>
    </xf>
    <xf numFmtId="0" fontId="159"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61" fillId="9" borderId="7" xfId="13" applyNumberFormat="1" applyFont="1" applyFill="1" applyBorder="1" applyAlignment="1" applyProtection="1">
      <alignment horizontal="center" vertical="center"/>
    </xf>
    <xf numFmtId="176" fontId="61" fillId="9" borderId="8" xfId="13" applyNumberFormat="1" applyFont="1" applyFill="1" applyBorder="1" applyAlignment="1" applyProtection="1">
      <alignment horizontal="center" vertical="center"/>
    </xf>
    <xf numFmtId="176" fontId="61" fillId="9" borderId="9" xfId="13" applyNumberFormat="1" applyFont="1" applyFill="1" applyBorder="1" applyAlignment="1" applyProtection="1">
      <alignment horizontal="center" vertical="center"/>
    </xf>
    <xf numFmtId="176" fontId="80" fillId="9" borderId="2" xfId="0" applyNumberFormat="1" applyFont="1" applyFill="1" applyBorder="1" applyAlignment="1" applyProtection="1">
      <alignment horizontal="center" vertical="center"/>
      <protection locked="0"/>
    </xf>
    <xf numFmtId="176" fontId="80" fillId="9" borderId="0" xfId="0" applyNumberFormat="1" applyFont="1" applyFill="1" applyBorder="1" applyAlignment="1" applyProtection="1">
      <alignment horizontal="center" vertical="center"/>
      <protection locked="0"/>
    </xf>
    <xf numFmtId="176" fontId="80" fillId="9" borderId="1" xfId="0" applyNumberFormat="1" applyFont="1" applyFill="1" applyBorder="1" applyAlignment="1" applyProtection="1">
      <alignment horizontal="center" vertical="center"/>
      <protection locked="0"/>
    </xf>
    <xf numFmtId="176" fontId="61" fillId="9" borderId="16" xfId="13" applyNumberFormat="1" applyFont="1" applyFill="1" applyBorder="1" applyAlignment="1" applyProtection="1">
      <alignment horizontal="center" vertical="center"/>
    </xf>
    <xf numFmtId="176" fontId="61" fillId="9" borderId="17" xfId="13" applyNumberFormat="1" applyFont="1" applyFill="1" applyBorder="1" applyAlignment="1" applyProtection="1">
      <alignment horizontal="center" vertical="center"/>
    </xf>
    <xf numFmtId="176" fontId="61" fillId="9" borderId="18" xfId="13" applyNumberFormat="1" applyFont="1" applyFill="1" applyBorder="1" applyAlignment="1" applyProtection="1">
      <alignment horizontal="center" vertical="center"/>
    </xf>
    <xf numFmtId="176" fontId="80" fillId="9" borderId="2" xfId="0" applyNumberFormat="1" applyFont="1" applyFill="1" applyBorder="1" applyAlignment="1" applyProtection="1">
      <alignment horizontal="center" vertical="center" wrapText="1"/>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8" fillId="2" borderId="7" xfId="6" applyFont="1" applyFill="1" applyBorder="1" applyAlignment="1" applyProtection="1">
      <alignment horizontal="center" vertical="center"/>
      <protection locked="0"/>
    </xf>
    <xf numFmtId="0" fontId="118" fillId="2" borderId="2" xfId="6" applyFont="1" applyFill="1" applyBorder="1" applyAlignment="1" applyProtection="1">
      <alignment horizontal="center" vertical="center"/>
      <protection locked="0"/>
    </xf>
    <xf numFmtId="0" fontId="118" fillId="2" borderId="16" xfId="6" applyFont="1" applyFill="1" applyBorder="1" applyAlignment="1" applyProtection="1">
      <alignment horizontal="center" vertical="center"/>
      <protection locked="0"/>
    </xf>
    <xf numFmtId="0" fontId="118" fillId="2" borderId="8" xfId="6" applyFont="1" applyFill="1" applyBorder="1" applyAlignment="1" applyProtection="1">
      <alignment horizontal="center" vertical="center"/>
      <protection locked="0"/>
    </xf>
    <xf numFmtId="0" fontId="118" fillId="2" borderId="0" xfId="6" applyFont="1" applyFill="1" applyBorder="1" applyAlignment="1" applyProtection="1">
      <alignment horizontal="center" vertical="center"/>
      <protection locked="0"/>
    </xf>
    <xf numFmtId="0" fontId="118" fillId="2" borderId="17" xfId="6" applyFont="1" applyFill="1" applyBorder="1" applyAlignment="1" applyProtection="1">
      <alignment horizontal="center" vertical="center"/>
      <protection locked="0"/>
    </xf>
    <xf numFmtId="0" fontId="118" fillId="2" borderId="9" xfId="6" applyFont="1" applyFill="1" applyBorder="1" applyAlignment="1" applyProtection="1">
      <alignment horizontal="center" vertical="center"/>
      <protection locked="0"/>
    </xf>
    <xf numFmtId="0" fontId="118" fillId="2" borderId="1" xfId="6" applyFont="1" applyFill="1" applyBorder="1" applyAlignment="1" applyProtection="1">
      <alignment horizontal="center" vertical="center"/>
      <protection locked="0"/>
    </xf>
    <xf numFmtId="0" fontId="118" fillId="2" borderId="18" xfId="6" applyFont="1" applyFill="1" applyBorder="1" applyAlignment="1" applyProtection="1">
      <alignment horizontal="center" vertical="center"/>
      <protection locked="0"/>
    </xf>
    <xf numFmtId="0" fontId="103" fillId="3" borderId="7" xfId="4" applyFont="1" applyFill="1" applyBorder="1" applyAlignment="1" applyProtection="1">
      <alignment horizontal="center" vertical="center"/>
      <protection locked="0"/>
    </xf>
    <xf numFmtId="0" fontId="103" fillId="3" borderId="16" xfId="4" applyFont="1" applyFill="1" applyBorder="1" applyAlignment="1" applyProtection="1">
      <alignment horizontal="center" vertical="center"/>
      <protection locked="0"/>
    </xf>
    <xf numFmtId="0" fontId="103" fillId="3" borderId="8" xfId="4" applyFont="1" applyFill="1" applyBorder="1" applyAlignment="1" applyProtection="1">
      <alignment horizontal="center" vertical="center"/>
      <protection locked="0"/>
    </xf>
    <xf numFmtId="0" fontId="103" fillId="3" borderId="17" xfId="4" applyFont="1" applyFill="1" applyBorder="1" applyAlignment="1" applyProtection="1">
      <alignment horizontal="center" vertical="center"/>
      <protection locked="0"/>
    </xf>
    <xf numFmtId="0" fontId="103" fillId="3" borderId="9" xfId="4" applyFont="1" applyFill="1" applyBorder="1" applyAlignment="1" applyProtection="1">
      <alignment horizontal="center" vertical="center"/>
      <protection locked="0"/>
    </xf>
    <xf numFmtId="0" fontId="103" fillId="3" borderId="18" xfId="4" applyFont="1" applyFill="1" applyBorder="1" applyAlignment="1" applyProtection="1">
      <alignment horizontal="center" vertical="center"/>
      <protection locked="0"/>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77" fillId="7" borderId="0" xfId="4" applyFont="1" applyFill="1" applyAlignment="1" applyProtection="1">
      <alignment horizontal="center" vertical="center" shrinkToFit="1"/>
    </xf>
    <xf numFmtId="0" fontId="74" fillId="8" borderId="7" xfId="4" applyFont="1" applyFill="1" applyBorder="1" applyAlignment="1" applyProtection="1">
      <alignment horizontal="left" vertical="center" wrapText="1"/>
    </xf>
    <xf numFmtId="0" fontId="74" fillId="8" borderId="16" xfId="4" applyFont="1" applyFill="1" applyBorder="1" applyAlignment="1" applyProtection="1">
      <alignment horizontal="left" vertical="center" wrapText="1"/>
    </xf>
    <xf numFmtId="0" fontId="74" fillId="8" borderId="8" xfId="4" applyFont="1" applyFill="1" applyBorder="1" applyAlignment="1" applyProtection="1">
      <alignment horizontal="left" vertical="center" wrapText="1"/>
    </xf>
    <xf numFmtId="0" fontId="74" fillId="8" borderId="17" xfId="4" applyFont="1" applyFill="1" applyBorder="1" applyAlignment="1" applyProtection="1">
      <alignment horizontal="left" vertical="center" wrapText="1"/>
    </xf>
    <xf numFmtId="0" fontId="74" fillId="8" borderId="9" xfId="4" applyFont="1" applyFill="1" applyBorder="1" applyAlignment="1" applyProtection="1">
      <alignment horizontal="left" vertical="center" wrapText="1"/>
    </xf>
    <xf numFmtId="0" fontId="74" fillId="8" borderId="18" xfId="4" applyFont="1" applyFill="1" applyBorder="1" applyAlignment="1" applyProtection="1">
      <alignment horizontal="left" vertical="center" wrapText="1"/>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59" fillId="0" borderId="0" xfId="4" applyFont="1" applyFill="1" applyAlignment="1" applyProtection="1">
      <alignment horizontal="center" vertical="center"/>
    </xf>
    <xf numFmtId="0" fontId="9" fillId="0" borderId="7" xfId="4" applyFont="1" applyFill="1" applyBorder="1" applyAlignment="1" applyProtection="1">
      <alignment horizontal="center" vertical="center" wrapText="1"/>
    </xf>
    <xf numFmtId="0" fontId="9" fillId="0" borderId="16" xfId="4" applyFont="1" applyFill="1" applyBorder="1" applyAlignment="1" applyProtection="1">
      <alignment horizontal="center" vertical="center" wrapText="1"/>
    </xf>
    <xf numFmtId="0" fontId="9" fillId="0" borderId="8" xfId="4" applyFont="1" applyFill="1" applyBorder="1" applyAlignment="1" applyProtection="1">
      <alignment horizontal="center" vertical="center" wrapText="1"/>
    </xf>
    <xf numFmtId="0" fontId="9" fillId="0" borderId="17" xfId="4" applyFont="1" applyFill="1" applyBorder="1" applyAlignment="1" applyProtection="1">
      <alignment horizontal="center" vertical="center" wrapText="1"/>
    </xf>
    <xf numFmtId="0" fontId="9" fillId="0" borderId="9" xfId="4" applyFont="1" applyFill="1" applyBorder="1" applyAlignment="1" applyProtection="1">
      <alignment horizontal="center" vertical="center" wrapText="1"/>
    </xf>
    <xf numFmtId="0" fontId="9" fillId="0" borderId="18" xfId="4" applyFont="1" applyFill="1" applyBorder="1" applyAlignment="1" applyProtection="1">
      <alignment horizontal="center" vertical="center" wrapText="1"/>
    </xf>
    <xf numFmtId="0" fontId="160" fillId="6" borderId="7" xfId="4" applyFont="1" applyFill="1" applyBorder="1" applyAlignment="1" applyProtection="1">
      <alignment horizontal="left" vertical="center" wrapText="1"/>
    </xf>
    <xf numFmtId="0" fontId="160" fillId="6" borderId="2" xfId="4" applyFont="1" applyFill="1" applyBorder="1" applyAlignment="1" applyProtection="1">
      <alignment horizontal="left" vertical="center" wrapText="1"/>
    </xf>
    <xf numFmtId="0" fontId="160" fillId="6" borderId="8" xfId="4" applyFont="1" applyFill="1" applyBorder="1" applyAlignment="1" applyProtection="1">
      <alignment horizontal="left" vertical="center" wrapText="1"/>
    </xf>
    <xf numFmtId="0" fontId="160" fillId="6" borderId="0" xfId="4" applyFont="1" applyFill="1" applyBorder="1" applyAlignment="1" applyProtection="1">
      <alignment horizontal="left" vertical="center" wrapText="1"/>
    </xf>
    <xf numFmtId="0" fontId="160" fillId="6" borderId="9" xfId="4" applyFont="1" applyFill="1" applyBorder="1" applyAlignment="1" applyProtection="1">
      <alignment horizontal="left" vertical="center" wrapText="1"/>
    </xf>
    <xf numFmtId="0" fontId="160" fillId="6" borderId="1" xfId="4" applyFont="1" applyFill="1" applyBorder="1" applyAlignment="1" applyProtection="1">
      <alignment horizontal="left" vertical="center" wrapText="1"/>
    </xf>
    <xf numFmtId="0" fontId="160" fillId="3" borderId="7" xfId="4" applyFont="1" applyFill="1" applyBorder="1" applyAlignment="1" applyProtection="1">
      <alignment horizontal="left" vertical="center" wrapText="1"/>
    </xf>
    <xf numFmtId="0" fontId="160" fillId="3" borderId="2" xfId="4" applyFont="1" applyFill="1" applyBorder="1" applyAlignment="1" applyProtection="1">
      <alignment horizontal="left" vertical="center" wrapText="1"/>
    </xf>
    <xf numFmtId="0" fontId="160" fillId="3" borderId="8" xfId="4" applyFont="1" applyFill="1" applyBorder="1" applyAlignment="1" applyProtection="1">
      <alignment horizontal="left" vertical="center" wrapText="1"/>
    </xf>
    <xf numFmtId="0" fontId="160" fillId="3" borderId="0" xfId="4" applyFont="1" applyFill="1" applyBorder="1" applyAlignment="1" applyProtection="1">
      <alignment horizontal="left" vertical="center" wrapText="1"/>
    </xf>
    <xf numFmtId="0" fontId="160" fillId="3" borderId="9" xfId="4" applyFont="1" applyFill="1" applyBorder="1" applyAlignment="1" applyProtection="1">
      <alignment horizontal="left" vertical="center" wrapText="1"/>
    </xf>
    <xf numFmtId="0" fontId="160" fillId="3" borderId="1" xfId="4" applyFont="1" applyFill="1" applyBorder="1" applyAlignment="1" applyProtection="1">
      <alignment horizontal="left" vertical="center" wrapText="1"/>
    </xf>
    <xf numFmtId="0" fontId="92" fillId="3" borderId="7" xfId="4" applyFont="1" applyFill="1" applyBorder="1" applyAlignment="1" applyProtection="1">
      <alignment horizontal="left" vertical="center" wrapText="1"/>
    </xf>
    <xf numFmtId="0" fontId="92" fillId="3" borderId="2" xfId="4" applyFont="1" applyFill="1" applyBorder="1" applyAlignment="1" applyProtection="1">
      <alignment horizontal="left" vertical="center" wrapText="1"/>
    </xf>
    <xf numFmtId="0" fontId="92" fillId="3" borderId="8" xfId="4" applyFont="1" applyFill="1" applyBorder="1" applyAlignment="1" applyProtection="1">
      <alignment horizontal="left" vertical="center" wrapText="1"/>
    </xf>
    <xf numFmtId="0" fontId="92" fillId="3" borderId="0" xfId="4" applyFont="1" applyFill="1" applyBorder="1" applyAlignment="1" applyProtection="1">
      <alignment horizontal="left" vertical="center" wrapText="1"/>
    </xf>
    <xf numFmtId="0" fontId="92" fillId="3" borderId="9" xfId="4" applyFont="1" applyFill="1" applyBorder="1" applyAlignment="1" applyProtection="1">
      <alignment horizontal="left" vertical="center" wrapText="1"/>
    </xf>
    <xf numFmtId="0" fontId="92" fillId="3" borderId="1" xfId="4" applyFont="1" applyFill="1" applyBorder="1" applyAlignment="1" applyProtection="1">
      <alignment horizontal="left" vertical="center" wrapText="1"/>
    </xf>
    <xf numFmtId="0" fontId="83" fillId="0" borderId="4" xfId="4" applyFont="1" applyFill="1" applyBorder="1" applyAlignment="1" applyProtection="1">
      <alignment horizontal="center" vertical="center" wrapText="1"/>
    </xf>
    <xf numFmtId="0" fontId="74" fillId="0" borderId="5" xfId="13" applyFont="1" applyFill="1" applyBorder="1" applyAlignment="1" applyProtection="1">
      <alignment vertical="center" wrapText="1"/>
    </xf>
    <xf numFmtId="0" fontId="123" fillId="2" borderId="4" xfId="4" applyFont="1" applyFill="1" applyBorder="1" applyAlignment="1" applyProtection="1">
      <alignment horizontal="center" vertical="center"/>
      <protection locked="0"/>
    </xf>
    <xf numFmtId="0" fontId="123" fillId="2" borderId="37" xfId="4" applyFont="1" applyFill="1" applyBorder="1" applyAlignment="1" applyProtection="1">
      <alignment horizontal="center" vertical="center"/>
      <protection locked="0"/>
    </xf>
    <xf numFmtId="0" fontId="123"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60" fillId="3" borderId="7" xfId="4" applyFont="1" applyFill="1" applyBorder="1" applyAlignment="1" applyProtection="1">
      <alignment horizontal="center" vertical="center"/>
    </xf>
    <xf numFmtId="0" fontId="160" fillId="3" borderId="2" xfId="4" applyFont="1" applyFill="1" applyBorder="1" applyAlignment="1" applyProtection="1">
      <alignment horizontal="center" vertical="center"/>
    </xf>
    <xf numFmtId="0" fontId="160" fillId="3" borderId="8" xfId="4" applyFont="1" applyFill="1" applyBorder="1" applyAlignment="1" applyProtection="1">
      <alignment horizontal="center" vertical="center"/>
    </xf>
    <xf numFmtId="0" fontId="160" fillId="3" borderId="0" xfId="4" applyFont="1" applyFill="1" applyBorder="1" applyAlignment="1" applyProtection="1">
      <alignment horizontal="center" vertical="center"/>
    </xf>
    <xf numFmtId="0" fontId="160" fillId="3" borderId="9" xfId="4" applyFont="1" applyFill="1" applyBorder="1" applyAlignment="1" applyProtection="1">
      <alignment horizontal="center" vertical="center"/>
    </xf>
    <xf numFmtId="0" fontId="160" fillId="3" borderId="1" xfId="4" applyFont="1" applyFill="1" applyBorder="1" applyAlignment="1" applyProtection="1">
      <alignment horizontal="center" vertical="center"/>
    </xf>
    <xf numFmtId="0" fontId="74" fillId="0" borderId="5" xfId="13" applyFont="1" applyFill="1" applyBorder="1" applyAlignment="1" applyProtection="1">
      <alignment horizontal="center" vertical="center" wrapText="1"/>
    </xf>
    <xf numFmtId="0" fontId="86" fillId="8" borderId="8" xfId="9" applyFont="1" applyFill="1" applyBorder="1" applyAlignment="1" applyProtection="1">
      <alignment horizontal="center" vertical="center" wrapText="1"/>
    </xf>
    <xf numFmtId="0" fontId="86" fillId="8" borderId="17" xfId="9" applyFont="1" applyFill="1" applyBorder="1" applyAlignment="1" applyProtection="1">
      <alignment horizontal="center" vertical="center" wrapText="1"/>
    </xf>
    <xf numFmtId="0" fontId="86" fillId="8" borderId="9" xfId="9" applyFont="1" applyFill="1" applyBorder="1" applyAlignment="1" applyProtection="1">
      <alignment horizontal="center" vertical="center" wrapText="1"/>
    </xf>
    <xf numFmtId="0" fontId="86" fillId="8" borderId="18" xfId="9" applyFont="1" applyFill="1" applyBorder="1" applyAlignment="1" applyProtection="1">
      <alignment horizontal="center" vertical="center" wrapText="1"/>
    </xf>
    <xf numFmtId="0" fontId="115" fillId="2" borderId="12" xfId="6" applyFont="1" applyFill="1" applyBorder="1" applyAlignment="1" applyProtection="1">
      <alignment horizontal="center" vertical="center"/>
      <protection locked="0"/>
    </xf>
    <xf numFmtId="0" fontId="115" fillId="2" borderId="10" xfId="6" applyFont="1" applyFill="1" applyBorder="1" applyAlignment="1" applyProtection="1">
      <alignment horizontal="center" vertical="center"/>
      <protection locked="0"/>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69" fillId="8" borderId="3" xfId="9" applyFont="1" applyFill="1" applyBorder="1" applyAlignment="1" applyProtection="1">
      <alignment horizontal="distributed" vertical="center" indent="1"/>
    </xf>
    <xf numFmtId="0" fontId="81" fillId="2" borderId="7" xfId="6" applyFont="1" applyFill="1" applyBorder="1" applyAlignment="1" applyProtection="1">
      <alignment horizontal="right" vertical="center"/>
      <protection locked="0"/>
    </xf>
    <xf numFmtId="0" fontId="81" fillId="2" borderId="2" xfId="6" applyFont="1" applyFill="1" applyBorder="1" applyAlignment="1" applyProtection="1">
      <alignment horizontal="right" vertical="center"/>
      <protection locked="0"/>
    </xf>
    <xf numFmtId="0" fontId="81" fillId="2" borderId="8" xfId="6" applyFont="1" applyFill="1" applyBorder="1" applyAlignment="1" applyProtection="1">
      <alignment horizontal="right" vertical="center"/>
      <protection locked="0"/>
    </xf>
    <xf numFmtId="0" fontId="81" fillId="2" borderId="0" xfId="6" applyFont="1" applyFill="1" applyBorder="1" applyAlignment="1" applyProtection="1">
      <alignment horizontal="right" vertical="center"/>
      <protection locked="0"/>
    </xf>
    <xf numFmtId="0" fontId="81" fillId="2" borderId="9" xfId="6" applyFont="1" applyFill="1" applyBorder="1" applyAlignment="1" applyProtection="1">
      <alignment horizontal="right" vertical="center"/>
      <protection locked="0"/>
    </xf>
    <xf numFmtId="0" fontId="81" fillId="2" borderId="1" xfId="6" applyFont="1" applyFill="1" applyBorder="1" applyAlignment="1" applyProtection="1">
      <alignment horizontal="right" vertical="center"/>
      <protection locked="0"/>
    </xf>
    <xf numFmtId="0" fontId="114" fillId="2" borderId="2" xfId="6" applyFont="1" applyFill="1" applyBorder="1" applyAlignment="1" applyProtection="1">
      <alignment horizontal="center" vertical="center"/>
      <protection locked="0"/>
    </xf>
    <xf numFmtId="0" fontId="114" fillId="2" borderId="0" xfId="6" applyFont="1" applyFill="1" applyBorder="1" applyAlignment="1" applyProtection="1">
      <alignment horizontal="center" vertical="center"/>
      <protection locked="0"/>
    </xf>
    <xf numFmtId="0" fontId="114" fillId="2" borderId="1" xfId="6" applyFont="1" applyFill="1" applyBorder="1" applyAlignment="1" applyProtection="1">
      <alignment horizontal="center" vertical="center"/>
      <protection locked="0"/>
    </xf>
    <xf numFmtId="0" fontId="69" fillId="2" borderId="2" xfId="6" applyFont="1" applyFill="1" applyBorder="1" applyAlignment="1" applyProtection="1">
      <alignment horizontal="left" vertical="center"/>
    </xf>
    <xf numFmtId="0" fontId="69" fillId="2" borderId="16" xfId="6" applyFont="1" applyFill="1" applyBorder="1" applyAlignment="1" applyProtection="1">
      <alignment horizontal="left" vertical="center"/>
    </xf>
    <xf numFmtId="0" fontId="69" fillId="2" borderId="0" xfId="6" applyFont="1" applyFill="1" applyBorder="1" applyAlignment="1" applyProtection="1">
      <alignment horizontal="left" vertical="center"/>
    </xf>
    <xf numFmtId="0" fontId="69" fillId="2" borderId="17" xfId="6" applyFont="1" applyFill="1" applyBorder="1" applyAlignment="1" applyProtection="1">
      <alignment horizontal="left" vertical="center"/>
    </xf>
    <xf numFmtId="0" fontId="69" fillId="2" borderId="1" xfId="6" applyFont="1" applyFill="1" applyBorder="1" applyAlignment="1" applyProtection="1">
      <alignment horizontal="left" vertical="center"/>
    </xf>
    <xf numFmtId="0" fontId="69" fillId="2" borderId="18" xfId="6" applyFont="1" applyFill="1" applyBorder="1" applyAlignment="1" applyProtection="1">
      <alignment horizontal="left" vertical="center"/>
    </xf>
    <xf numFmtId="0" fontId="69" fillId="8" borderId="7" xfId="9" applyFont="1" applyFill="1" applyBorder="1" applyAlignment="1" applyProtection="1">
      <alignment horizontal="distributed" vertical="center" wrapText="1" indent="1"/>
    </xf>
    <xf numFmtId="0" fontId="69" fillId="8" borderId="16" xfId="9" applyFont="1" applyFill="1" applyBorder="1" applyAlignment="1" applyProtection="1">
      <alignment horizontal="distributed" vertical="center" wrapText="1" indent="1"/>
    </xf>
    <xf numFmtId="0" fontId="69" fillId="8" borderId="8" xfId="9" applyFont="1" applyFill="1" applyBorder="1" applyAlignment="1" applyProtection="1">
      <alignment horizontal="distributed" vertical="center" wrapText="1" indent="1"/>
    </xf>
    <xf numFmtId="0" fontId="69" fillId="8" borderId="17" xfId="9" applyFont="1" applyFill="1" applyBorder="1" applyAlignment="1" applyProtection="1">
      <alignment horizontal="distributed" vertical="center" wrapText="1" indent="1"/>
    </xf>
    <xf numFmtId="0" fontId="69" fillId="2" borderId="7" xfId="6" applyFont="1" applyFill="1" applyBorder="1" applyAlignment="1" applyProtection="1">
      <alignment horizontal="left" vertical="center" wrapText="1"/>
    </xf>
    <xf numFmtId="0" fontId="69" fillId="2" borderId="2" xfId="6" applyFont="1" applyFill="1" applyBorder="1" applyAlignment="1" applyProtection="1">
      <alignment horizontal="left" vertical="center" wrapText="1"/>
    </xf>
    <xf numFmtId="0" fontId="69" fillId="2" borderId="16" xfId="6" applyFont="1" applyFill="1" applyBorder="1" applyAlignment="1" applyProtection="1">
      <alignment horizontal="left" vertical="center" wrapText="1"/>
    </xf>
    <xf numFmtId="0" fontId="69" fillId="2" borderId="9" xfId="6" applyFont="1" applyFill="1" applyBorder="1" applyAlignment="1" applyProtection="1">
      <alignment horizontal="left" vertical="center" wrapText="1"/>
    </xf>
    <xf numFmtId="0" fontId="69" fillId="2" borderId="1" xfId="6" applyFont="1" applyFill="1" applyBorder="1" applyAlignment="1" applyProtection="1">
      <alignment horizontal="left" vertical="center" wrapText="1"/>
    </xf>
    <xf numFmtId="0" fontId="69" fillId="2" borderId="18" xfId="6" applyFont="1" applyFill="1" applyBorder="1" applyAlignment="1" applyProtection="1">
      <alignment horizontal="left" vertical="center" wrapText="1"/>
    </xf>
    <xf numFmtId="0" fontId="77"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96" fillId="8" borderId="7" xfId="9" applyFont="1" applyFill="1" applyBorder="1" applyAlignment="1" applyProtection="1">
      <alignment horizontal="distributed" vertical="center" wrapText="1" indent="1"/>
    </xf>
    <xf numFmtId="0" fontId="96" fillId="8" borderId="16" xfId="9" applyFont="1" applyFill="1" applyBorder="1" applyAlignment="1" applyProtection="1">
      <alignment horizontal="distributed" vertical="center" wrapText="1" indent="1"/>
    </xf>
    <xf numFmtId="0" fontId="96" fillId="8" borderId="8" xfId="9" applyFont="1" applyFill="1" applyBorder="1" applyAlignment="1" applyProtection="1">
      <alignment horizontal="distributed" vertical="center" wrapText="1" indent="1"/>
    </xf>
    <xf numFmtId="0" fontId="96" fillId="8" borderId="17" xfId="9" applyFont="1" applyFill="1" applyBorder="1" applyAlignment="1" applyProtection="1">
      <alignment horizontal="distributed" vertical="center" wrapText="1" indent="1"/>
    </xf>
    <xf numFmtId="0" fontId="96" fillId="8" borderId="9" xfId="9" applyFont="1" applyFill="1" applyBorder="1" applyAlignment="1" applyProtection="1">
      <alignment horizontal="distributed" vertical="center" wrapText="1" indent="1"/>
    </xf>
    <xf numFmtId="0" fontId="96"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59" fillId="8" borderId="0" xfId="9" applyFont="1" applyFill="1" applyAlignment="1" applyProtection="1">
      <alignment horizontal="center" vertical="center"/>
    </xf>
    <xf numFmtId="0" fontId="54" fillId="8" borderId="7" xfId="9" applyFont="1" applyFill="1" applyBorder="1" applyAlignment="1" applyProtection="1">
      <alignment horizontal="distributed" vertical="center" wrapText="1" indent="1"/>
    </xf>
    <xf numFmtId="0" fontId="103" fillId="3" borderId="7" xfId="9" applyFont="1" applyFill="1" applyBorder="1" applyAlignment="1" applyProtection="1">
      <alignment horizontal="center" vertical="center"/>
      <protection locked="0"/>
    </xf>
    <xf numFmtId="0" fontId="103" fillId="3" borderId="16" xfId="9" applyFont="1" applyFill="1" applyBorder="1" applyAlignment="1" applyProtection="1">
      <alignment horizontal="center" vertical="center"/>
      <protection locked="0"/>
    </xf>
    <xf numFmtId="0" fontId="103" fillId="3" borderId="8" xfId="9" applyFont="1" applyFill="1" applyBorder="1" applyAlignment="1" applyProtection="1">
      <alignment horizontal="center" vertical="center"/>
      <protection locked="0"/>
    </xf>
    <xf numFmtId="0" fontId="103" fillId="3" borderId="17" xfId="9" applyFont="1" applyFill="1" applyBorder="1" applyAlignment="1" applyProtection="1">
      <alignment horizontal="center" vertical="center"/>
      <protection locked="0"/>
    </xf>
    <xf numFmtId="0" fontId="103" fillId="3" borderId="9" xfId="9" applyFont="1" applyFill="1" applyBorder="1" applyAlignment="1" applyProtection="1">
      <alignment horizontal="center" vertical="center"/>
      <protection locked="0"/>
    </xf>
    <xf numFmtId="0" fontId="103" fillId="3" borderId="18" xfId="9" applyFont="1" applyFill="1" applyBorder="1" applyAlignment="1" applyProtection="1">
      <alignment horizontal="center" vertical="center"/>
      <protection locked="0"/>
    </xf>
    <xf numFmtId="0" fontId="77" fillId="7" borderId="0" xfId="0" applyFont="1" applyFill="1" applyAlignment="1" applyProtection="1">
      <alignment horizontal="center" vertical="center" shrinkToFit="1"/>
    </xf>
    <xf numFmtId="0" fontId="61"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4" fillId="9" borderId="3" xfId="0" applyFont="1" applyFill="1" applyBorder="1" applyAlignment="1" applyProtection="1">
      <alignment horizontal="center" vertical="center"/>
      <protection locked="0"/>
    </xf>
    <xf numFmtId="0" fontId="114" fillId="9" borderId="3" xfId="0" applyFont="1" applyFill="1" applyBorder="1" applyAlignment="1" applyProtection="1">
      <alignment horizontal="center" vertical="center" shrinkToFit="1"/>
      <protection locked="0"/>
    </xf>
    <xf numFmtId="0" fontId="27" fillId="0" borderId="0" xfId="0" applyFont="1" applyFill="1" applyBorder="1" applyAlignment="1" applyProtection="1">
      <alignment horizontal="distributed" vertical="center" wrapText="1" indent="1"/>
    </xf>
    <xf numFmtId="0" fontId="27" fillId="0" borderId="0" xfId="0" applyFont="1" applyFill="1" applyBorder="1" applyAlignment="1" applyProtection="1">
      <alignment horizontal="distributed" vertical="center" indent="1"/>
    </xf>
    <xf numFmtId="0" fontId="72" fillId="0" borderId="0" xfId="0" applyFont="1" applyFill="1" applyAlignment="1" applyProtection="1">
      <alignment horizontal="left" vertical="center" wrapText="1"/>
    </xf>
    <xf numFmtId="0" fontId="1" fillId="8" borderId="0" xfId="13" applyFill="1" applyAlignment="1" applyProtection="1">
      <alignment horizontal="center" vertical="center"/>
      <protection locked="0"/>
    </xf>
    <xf numFmtId="0" fontId="96" fillId="8" borderId="7" xfId="9" applyFont="1" applyFill="1" applyBorder="1" applyAlignment="1" applyProtection="1">
      <alignment horizontal="left" vertical="center" wrapText="1" indent="1"/>
    </xf>
    <xf numFmtId="0" fontId="96" fillId="8" borderId="16" xfId="9" applyFont="1" applyFill="1" applyBorder="1" applyAlignment="1" applyProtection="1">
      <alignment horizontal="left" vertical="center" wrapText="1" indent="1"/>
    </xf>
    <xf numFmtId="0" fontId="96" fillId="8" borderId="8" xfId="9" applyFont="1" applyFill="1" applyBorder="1" applyAlignment="1" applyProtection="1">
      <alignment horizontal="left" vertical="center" wrapText="1" indent="1"/>
    </xf>
    <xf numFmtId="0" fontId="96" fillId="8" borderId="17" xfId="9" applyFont="1" applyFill="1" applyBorder="1" applyAlignment="1" applyProtection="1">
      <alignment horizontal="left" vertical="center" wrapText="1" indent="1"/>
    </xf>
    <xf numFmtId="0" fontId="96" fillId="8" borderId="9" xfId="9" applyFont="1" applyFill="1" applyBorder="1" applyAlignment="1" applyProtection="1">
      <alignment horizontal="left" vertical="center" wrapText="1" indent="1"/>
    </xf>
    <xf numFmtId="0" fontId="96" fillId="8" borderId="18" xfId="9" applyFont="1" applyFill="1" applyBorder="1" applyAlignment="1" applyProtection="1">
      <alignment horizontal="left" vertical="center" wrapText="1" indent="1"/>
    </xf>
    <xf numFmtId="0" fontId="124" fillId="3" borderId="7" xfId="9" applyFont="1" applyFill="1" applyBorder="1" applyAlignment="1" applyProtection="1">
      <alignment horizontal="left" vertical="center" wrapText="1"/>
    </xf>
    <xf numFmtId="0" fontId="124" fillId="3" borderId="2" xfId="9" applyFont="1" applyFill="1" applyBorder="1" applyAlignment="1" applyProtection="1">
      <alignment horizontal="left" vertical="center" wrapText="1"/>
    </xf>
    <xf numFmtId="0" fontId="124" fillId="3" borderId="16" xfId="9" applyFont="1" applyFill="1" applyBorder="1" applyAlignment="1" applyProtection="1">
      <alignment horizontal="left" vertical="center" wrapText="1"/>
    </xf>
    <xf numFmtId="0" fontId="124" fillId="3" borderId="8" xfId="9" applyFont="1" applyFill="1" applyBorder="1" applyAlignment="1" applyProtection="1">
      <alignment horizontal="left" vertical="center" wrapText="1"/>
    </xf>
    <xf numFmtId="0" fontId="124" fillId="3" borderId="0" xfId="9" applyFont="1" applyFill="1" applyBorder="1" applyAlignment="1" applyProtection="1">
      <alignment horizontal="left" vertical="center" wrapText="1"/>
    </xf>
    <xf numFmtId="0" fontId="124" fillId="3" borderId="17" xfId="9" applyFont="1" applyFill="1" applyBorder="1" applyAlignment="1" applyProtection="1">
      <alignment horizontal="left" vertical="center" wrapText="1"/>
    </xf>
    <xf numFmtId="0" fontId="124" fillId="3" borderId="9" xfId="9" applyFont="1" applyFill="1" applyBorder="1" applyAlignment="1" applyProtection="1">
      <alignment horizontal="left" vertical="center" wrapText="1"/>
    </xf>
    <xf numFmtId="0" fontId="124" fillId="3" borderId="1" xfId="9" applyFont="1" applyFill="1" applyBorder="1" applyAlignment="1" applyProtection="1">
      <alignment horizontal="left" vertical="center" wrapText="1"/>
    </xf>
    <xf numFmtId="0" fontId="124" fillId="3" borderId="18" xfId="9" applyFont="1" applyFill="1" applyBorder="1" applyAlignment="1" applyProtection="1">
      <alignment horizontal="left" vertical="center" wrapText="1"/>
    </xf>
    <xf numFmtId="0" fontId="72" fillId="10" borderId="0" xfId="0" applyFont="1" applyFill="1" applyAlignment="1" applyProtection="1">
      <alignment horizontal="left" vertical="center" wrapText="1"/>
    </xf>
    <xf numFmtId="0" fontId="103"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8" fillId="3" borderId="3" xfId="0" applyFont="1" applyFill="1" applyBorder="1" applyAlignment="1" applyProtection="1">
      <alignment horizontal="center" vertical="center"/>
    </xf>
    <xf numFmtId="0" fontId="114" fillId="3" borderId="3" xfId="0" applyFont="1" applyFill="1" applyBorder="1" applyAlignment="1" applyProtection="1">
      <alignment horizontal="center" vertical="center"/>
      <protection locked="0"/>
    </xf>
    <xf numFmtId="0" fontId="37" fillId="0" borderId="8" xfId="0" applyFont="1" applyFill="1" applyBorder="1" applyAlignment="1" applyProtection="1">
      <alignment horizontal="center" vertical="center" wrapText="1"/>
    </xf>
    <xf numFmtId="0" fontId="37" fillId="0" borderId="17"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15" fillId="2" borderId="5"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0" fillId="0" borderId="3" xfId="0" applyFill="1" applyBorder="1" applyAlignment="1" applyProtection="1">
      <alignment horizontal="distributed" vertical="center" indent="1"/>
    </xf>
    <xf numFmtId="0" fontId="81" fillId="2" borderId="7" xfId="0" applyFont="1" applyFill="1" applyBorder="1" applyAlignment="1" applyProtection="1">
      <alignment horizontal="right" vertical="center"/>
      <protection locked="0"/>
    </xf>
    <xf numFmtId="0" fontId="81" fillId="2" borderId="2" xfId="0" applyFont="1" applyFill="1" applyBorder="1" applyAlignment="1" applyProtection="1">
      <alignment horizontal="right" vertical="center"/>
      <protection locked="0"/>
    </xf>
    <xf numFmtId="0" fontId="81" fillId="2" borderId="8" xfId="0" applyFont="1" applyFill="1" applyBorder="1" applyAlignment="1" applyProtection="1">
      <alignment horizontal="right" vertical="center"/>
      <protection locked="0"/>
    </xf>
    <xf numFmtId="0" fontId="81" fillId="2" borderId="0" xfId="0" applyFont="1" applyFill="1" applyBorder="1" applyAlignment="1" applyProtection="1">
      <alignment horizontal="right" vertical="center"/>
      <protection locked="0"/>
    </xf>
    <xf numFmtId="0" fontId="81" fillId="2" borderId="9" xfId="0" applyFont="1" applyFill="1" applyBorder="1" applyAlignment="1" applyProtection="1">
      <alignment horizontal="right" vertical="center"/>
      <protection locked="0"/>
    </xf>
    <xf numFmtId="0" fontId="81" fillId="2" borderId="1" xfId="0" applyFont="1" applyFill="1" applyBorder="1" applyAlignment="1" applyProtection="1">
      <alignment horizontal="right" vertical="center"/>
      <protection locked="0"/>
    </xf>
    <xf numFmtId="0" fontId="114" fillId="2" borderId="2" xfId="0" applyFont="1" applyFill="1" applyBorder="1" applyAlignment="1" applyProtection="1">
      <alignment horizontal="center" vertical="center"/>
      <protection locked="0"/>
    </xf>
    <xf numFmtId="0" fontId="114" fillId="2" borderId="0" xfId="0" applyFont="1" applyFill="1" applyBorder="1" applyAlignment="1" applyProtection="1">
      <alignment horizontal="center" vertical="center"/>
      <protection locked="0"/>
    </xf>
    <xf numFmtId="0" fontId="114" fillId="2" borderId="1" xfId="0" applyFont="1" applyFill="1" applyBorder="1" applyAlignment="1" applyProtection="1">
      <alignment horizontal="center" vertical="center"/>
      <protection locked="0"/>
    </xf>
    <xf numFmtId="0" fontId="69" fillId="2" borderId="2" xfId="0" applyFont="1" applyFill="1" applyBorder="1" applyAlignment="1" applyProtection="1">
      <alignment horizontal="left" vertical="center"/>
    </xf>
    <xf numFmtId="0" fontId="69" fillId="2" borderId="16" xfId="0" applyFont="1" applyFill="1" applyBorder="1" applyAlignment="1" applyProtection="1">
      <alignment horizontal="left" vertical="center"/>
    </xf>
    <xf numFmtId="0" fontId="69" fillId="2" borderId="0" xfId="0" applyFont="1" applyFill="1" applyBorder="1" applyAlignment="1" applyProtection="1">
      <alignment horizontal="left" vertical="center"/>
    </xf>
    <xf numFmtId="0" fontId="69" fillId="2" borderId="17" xfId="0" applyFont="1" applyFill="1" applyBorder="1" applyAlignment="1" applyProtection="1">
      <alignment horizontal="left" vertical="center"/>
    </xf>
    <xf numFmtId="0" fontId="69" fillId="2" borderId="1" xfId="0" applyFont="1" applyFill="1" applyBorder="1" applyAlignment="1" applyProtection="1">
      <alignment horizontal="left" vertical="center"/>
    </xf>
    <xf numFmtId="0" fontId="69" fillId="2" borderId="18" xfId="0" applyFont="1" applyFill="1" applyBorder="1" applyAlignment="1" applyProtection="1">
      <alignment horizontal="left" vertical="center"/>
    </xf>
    <xf numFmtId="0" fontId="69" fillId="0" borderId="7" xfId="0" applyFont="1" applyFill="1" applyBorder="1" applyAlignment="1" applyProtection="1">
      <alignment horizontal="distributed" vertical="center" wrapText="1" indent="1"/>
    </xf>
    <xf numFmtId="0" fontId="69" fillId="0" borderId="16" xfId="0" applyFont="1" applyFill="1" applyBorder="1" applyAlignment="1" applyProtection="1">
      <alignment horizontal="distributed" vertical="center" wrapText="1" indent="1"/>
    </xf>
    <xf numFmtId="0" fontId="69" fillId="0" borderId="8" xfId="0" applyFont="1" applyFill="1" applyBorder="1" applyAlignment="1" applyProtection="1">
      <alignment horizontal="distributed" vertical="center" wrapText="1" indent="1"/>
    </xf>
    <xf numFmtId="0" fontId="69" fillId="0" borderId="17" xfId="0" applyFont="1" applyFill="1" applyBorder="1" applyAlignment="1" applyProtection="1">
      <alignment horizontal="distributed" vertical="center" wrapText="1" indent="1"/>
    </xf>
    <xf numFmtId="0" fontId="115" fillId="2" borderId="3" xfId="0" applyFont="1" applyFill="1" applyBorder="1" applyAlignment="1" applyProtection="1">
      <alignment horizontal="center" vertical="center" wrapText="1"/>
      <protection locked="0"/>
    </xf>
    <xf numFmtId="0" fontId="125" fillId="3" borderId="3" xfId="0" applyFont="1" applyFill="1" applyBorder="1" applyAlignment="1" applyProtection="1">
      <alignment horizontal="center" vertical="center"/>
      <protection locked="0"/>
    </xf>
    <xf numFmtId="0" fontId="18" fillId="3" borderId="3" xfId="0" applyFont="1" applyFill="1" applyBorder="1" applyAlignment="1" applyProtection="1">
      <alignment horizontal="center" vertical="center"/>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2" fillId="9" borderId="7" xfId="0" applyFont="1" applyFill="1" applyBorder="1" applyAlignment="1" applyProtection="1">
      <alignment horizontal="left" vertical="center"/>
      <protection locked="0"/>
    </xf>
    <xf numFmtId="0" fontId="102" fillId="9" borderId="2" xfId="0" applyFont="1" applyFill="1" applyBorder="1" applyAlignment="1" applyProtection="1">
      <alignment horizontal="left" vertical="center"/>
      <protection locked="0"/>
    </xf>
    <xf numFmtId="0" fontId="102" fillId="9" borderId="16" xfId="0" applyFont="1" applyFill="1" applyBorder="1" applyAlignment="1" applyProtection="1">
      <alignment horizontal="left" vertical="center"/>
      <protection locked="0"/>
    </xf>
    <xf numFmtId="0" fontId="102" fillId="9" borderId="8" xfId="0" applyFont="1" applyFill="1" applyBorder="1" applyAlignment="1" applyProtection="1">
      <alignment horizontal="left" vertical="center"/>
      <protection locked="0"/>
    </xf>
    <xf numFmtId="0" fontId="102" fillId="9" borderId="0" xfId="0" applyFont="1" applyFill="1" applyBorder="1" applyAlignment="1" applyProtection="1">
      <alignment horizontal="left" vertical="center"/>
      <protection locked="0"/>
    </xf>
    <xf numFmtId="0" fontId="102" fillId="9" borderId="17" xfId="0" applyFont="1" applyFill="1" applyBorder="1" applyAlignment="1" applyProtection="1">
      <alignment horizontal="left" vertical="center"/>
      <protection locked="0"/>
    </xf>
    <xf numFmtId="0" fontId="102" fillId="9" borderId="9" xfId="0" applyFont="1" applyFill="1" applyBorder="1" applyAlignment="1" applyProtection="1">
      <alignment horizontal="left" vertical="center"/>
      <protection locked="0"/>
    </xf>
    <xf numFmtId="0" fontId="102" fillId="9" borderId="1" xfId="0" applyFont="1" applyFill="1" applyBorder="1" applyAlignment="1" applyProtection="1">
      <alignment horizontal="left" vertical="center"/>
      <protection locked="0"/>
    </xf>
    <xf numFmtId="0" fontId="102" fillId="9" borderId="18" xfId="0" applyFont="1" applyFill="1" applyBorder="1" applyAlignment="1" applyProtection="1">
      <alignment horizontal="left" vertical="center"/>
      <protection locked="0"/>
    </xf>
    <xf numFmtId="0" fontId="87" fillId="0" borderId="3" xfId="0" applyFont="1" applyFill="1" applyBorder="1" applyAlignment="1" applyProtection="1">
      <alignment horizontal="center" vertical="center" wrapText="1"/>
    </xf>
    <xf numFmtId="0" fontId="134" fillId="9" borderId="7" xfId="0" applyFont="1" applyFill="1" applyBorder="1" applyAlignment="1" applyProtection="1">
      <alignment horizontal="center" vertical="center" wrapText="1"/>
      <protection locked="0"/>
    </xf>
    <xf numFmtId="0" fontId="134" fillId="9" borderId="2" xfId="0" applyFont="1" applyFill="1" applyBorder="1" applyAlignment="1" applyProtection="1">
      <alignment horizontal="center" vertical="center" wrapText="1"/>
      <protection locked="0"/>
    </xf>
    <xf numFmtId="0" fontId="134" fillId="9" borderId="8" xfId="0" applyFont="1" applyFill="1" applyBorder="1" applyAlignment="1" applyProtection="1">
      <alignment horizontal="center" vertical="center" wrapText="1"/>
      <protection locked="0"/>
    </xf>
    <xf numFmtId="0" fontId="134" fillId="9" borderId="0" xfId="0" applyFont="1" applyFill="1" applyBorder="1" applyAlignment="1" applyProtection="1">
      <alignment horizontal="center" vertical="center" wrapText="1"/>
      <protection locked="0"/>
    </xf>
    <xf numFmtId="0" fontId="134" fillId="9" borderId="9" xfId="0" applyFont="1" applyFill="1" applyBorder="1" applyAlignment="1" applyProtection="1">
      <alignment horizontal="center" vertical="center" wrapText="1"/>
      <protection locked="0"/>
    </xf>
    <xf numFmtId="0" fontId="134"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74" fillId="0" borderId="3" xfId="0" applyFont="1" applyFill="1" applyBorder="1" applyAlignment="1" applyProtection="1">
      <alignment horizontal="distributed" vertical="center" indent="1"/>
    </xf>
    <xf numFmtId="0" fontId="92" fillId="3" borderId="7" xfId="0" applyFont="1" applyFill="1" applyBorder="1" applyAlignment="1" applyProtection="1">
      <alignment horizontal="left" vertical="center" indent="1"/>
    </xf>
    <xf numFmtId="0" fontId="92" fillId="3" borderId="2" xfId="0" applyFont="1" applyFill="1" applyBorder="1" applyAlignment="1" applyProtection="1">
      <alignment horizontal="left" vertical="center" indent="1"/>
    </xf>
    <xf numFmtId="0" fontId="92" fillId="3" borderId="16" xfId="0" applyFont="1" applyFill="1" applyBorder="1" applyAlignment="1" applyProtection="1">
      <alignment horizontal="left" vertical="center" indent="1"/>
    </xf>
    <xf numFmtId="0" fontId="92" fillId="3" borderId="9" xfId="0" applyFont="1" applyFill="1" applyBorder="1" applyAlignment="1" applyProtection="1">
      <alignment horizontal="left" vertical="center" indent="1"/>
    </xf>
    <xf numFmtId="0" fontId="92" fillId="3" borderId="1" xfId="0" applyFont="1" applyFill="1" applyBorder="1" applyAlignment="1" applyProtection="1">
      <alignment horizontal="left" vertical="center" indent="1"/>
    </xf>
    <xf numFmtId="0" fontId="92" fillId="3" borderId="18" xfId="0" applyFont="1" applyFill="1" applyBorder="1" applyAlignment="1" applyProtection="1">
      <alignment horizontal="left" vertical="center" indent="1"/>
    </xf>
    <xf numFmtId="0" fontId="74" fillId="0" borderId="7" xfId="0" applyFont="1" applyFill="1" applyBorder="1" applyAlignment="1" applyProtection="1">
      <alignment horizontal="center" vertical="center" wrapText="1"/>
    </xf>
    <xf numFmtId="0" fontId="74" fillId="0" borderId="16" xfId="0" applyFont="1" applyFill="1" applyBorder="1" applyAlignment="1" applyProtection="1">
      <alignment horizontal="center" vertical="center" wrapText="1"/>
    </xf>
    <xf numFmtId="0" fontId="74" fillId="0" borderId="8" xfId="0" applyFont="1" applyFill="1" applyBorder="1" applyAlignment="1" applyProtection="1">
      <alignment horizontal="center" vertical="center" wrapText="1"/>
    </xf>
    <xf numFmtId="0" fontId="74" fillId="0" borderId="17" xfId="0" applyFont="1" applyFill="1" applyBorder="1" applyAlignment="1" applyProtection="1">
      <alignment horizontal="center" vertical="center" wrapText="1"/>
    </xf>
    <xf numFmtId="0" fontId="74" fillId="0" borderId="9" xfId="0" applyFont="1" applyFill="1" applyBorder="1" applyAlignment="1" applyProtection="1">
      <alignment horizontal="center" vertical="center" wrapText="1"/>
    </xf>
    <xf numFmtId="0" fontId="74" fillId="0" borderId="18" xfId="0" applyFont="1" applyFill="1" applyBorder="1" applyAlignment="1" applyProtection="1">
      <alignment horizontal="center" vertical="center" wrapText="1"/>
    </xf>
    <xf numFmtId="0" fontId="92" fillId="3" borderId="7" xfId="0" applyFont="1" applyFill="1" applyBorder="1" applyAlignment="1" applyProtection="1">
      <alignment horizontal="left" vertical="center" wrapText="1" indent="1"/>
    </xf>
    <xf numFmtId="0" fontId="92" fillId="3" borderId="2" xfId="0" applyFont="1" applyFill="1" applyBorder="1" applyAlignment="1" applyProtection="1">
      <alignment horizontal="left" vertical="center" wrapText="1" indent="1"/>
    </xf>
    <xf numFmtId="0" fontId="93" fillId="0" borderId="2" xfId="0" applyFont="1" applyBorder="1" applyAlignment="1" applyProtection="1">
      <alignment horizontal="left" vertical="center" wrapText="1" indent="1"/>
    </xf>
    <xf numFmtId="0" fontId="93" fillId="0" borderId="16" xfId="0" applyFont="1" applyBorder="1" applyAlignment="1" applyProtection="1">
      <alignment horizontal="left" vertical="center" wrapText="1" indent="1"/>
    </xf>
    <xf numFmtId="0" fontId="92" fillId="3" borderId="9" xfId="0" applyFont="1" applyFill="1" applyBorder="1" applyAlignment="1" applyProtection="1">
      <alignment horizontal="left" vertical="center" wrapText="1" indent="1"/>
    </xf>
    <xf numFmtId="0" fontId="92" fillId="3" borderId="1" xfId="0" applyFont="1" applyFill="1" applyBorder="1" applyAlignment="1" applyProtection="1">
      <alignment horizontal="left" vertical="center" wrapText="1" indent="1"/>
    </xf>
    <xf numFmtId="0" fontId="93" fillId="0" borderId="1" xfId="0" applyFont="1" applyBorder="1" applyAlignment="1" applyProtection="1">
      <alignment horizontal="left" vertical="center" wrapText="1" indent="1"/>
    </xf>
    <xf numFmtId="0" fontId="93" fillId="0" borderId="18" xfId="0" applyFont="1" applyBorder="1" applyAlignment="1" applyProtection="1">
      <alignment horizontal="left" vertical="center" wrapText="1" indent="1"/>
    </xf>
    <xf numFmtId="0" fontId="92" fillId="3" borderId="16" xfId="0" applyFont="1" applyFill="1" applyBorder="1" applyAlignment="1" applyProtection="1">
      <alignment horizontal="left" vertical="center" wrapText="1" indent="1"/>
    </xf>
    <xf numFmtId="0" fontId="92" fillId="3" borderId="18" xfId="0" applyFont="1" applyFill="1" applyBorder="1" applyAlignment="1" applyProtection="1">
      <alignment horizontal="left" vertical="center" wrapText="1" indent="1"/>
    </xf>
    <xf numFmtId="0" fontId="0" fillId="0" borderId="3" xfId="0" applyFill="1" applyBorder="1" applyAlignment="1" applyProtection="1">
      <alignment horizontal="distributed" vertical="center" wrapText="1" indent="1"/>
    </xf>
    <xf numFmtId="0" fontId="103" fillId="2" borderId="7" xfId="0" applyFont="1" applyFill="1" applyBorder="1" applyAlignment="1" applyProtection="1">
      <alignment horizontal="center" vertical="center"/>
      <protection locked="0"/>
    </xf>
    <xf numFmtId="0" fontId="103" fillId="2" borderId="16" xfId="0" applyFont="1" applyFill="1" applyBorder="1" applyAlignment="1" applyProtection="1">
      <alignment horizontal="center" vertical="center"/>
      <protection locked="0"/>
    </xf>
    <xf numFmtId="0" fontId="103" fillId="2" borderId="8" xfId="0" applyFont="1" applyFill="1" applyBorder="1" applyAlignment="1" applyProtection="1">
      <alignment horizontal="center" vertical="center"/>
      <protection locked="0"/>
    </xf>
    <xf numFmtId="0" fontId="103" fillId="2" borderId="17" xfId="0" applyFont="1" applyFill="1" applyBorder="1" applyAlignment="1" applyProtection="1">
      <alignment horizontal="center" vertical="center"/>
      <protection locked="0"/>
    </xf>
    <xf numFmtId="0" fontId="103" fillId="2" borderId="9" xfId="0" applyFont="1" applyFill="1" applyBorder="1" applyAlignment="1" applyProtection="1">
      <alignment horizontal="center" vertical="center"/>
      <protection locked="0"/>
    </xf>
    <xf numFmtId="0" fontId="103" fillId="2" borderId="18" xfId="0" applyFont="1" applyFill="1" applyBorder="1" applyAlignment="1" applyProtection="1">
      <alignment horizontal="center" vertical="center"/>
      <protection locked="0"/>
    </xf>
    <xf numFmtId="0" fontId="61" fillId="2" borderId="7" xfId="0" applyFont="1" applyFill="1" applyBorder="1" applyAlignment="1" applyProtection="1">
      <alignment horizontal="center" vertical="center"/>
    </xf>
    <xf numFmtId="0" fontId="61" fillId="2" borderId="2" xfId="0" applyFont="1" applyFill="1" applyBorder="1" applyAlignment="1" applyProtection="1">
      <alignment horizontal="center" vertical="center"/>
    </xf>
    <xf numFmtId="0" fontId="61" fillId="2" borderId="16" xfId="0" applyFont="1" applyFill="1" applyBorder="1" applyAlignment="1" applyProtection="1">
      <alignment horizontal="center" vertical="center"/>
    </xf>
    <xf numFmtId="0" fontId="61" fillId="2" borderId="8" xfId="0" applyFont="1" applyFill="1" applyBorder="1" applyAlignment="1" applyProtection="1">
      <alignment horizontal="center" vertical="center"/>
    </xf>
    <xf numFmtId="0" fontId="61" fillId="2" borderId="0" xfId="0" applyFont="1" applyFill="1" applyBorder="1" applyAlignment="1" applyProtection="1">
      <alignment horizontal="center" vertical="center"/>
    </xf>
    <xf numFmtId="0" fontId="61" fillId="2" borderId="17" xfId="0" applyFont="1" applyFill="1" applyBorder="1" applyAlignment="1" applyProtection="1">
      <alignment horizontal="center" vertical="center"/>
    </xf>
    <xf numFmtId="0" fontId="61" fillId="2" borderId="9" xfId="0" applyFont="1" applyFill="1" applyBorder="1" applyAlignment="1" applyProtection="1">
      <alignment horizontal="center" vertical="center"/>
    </xf>
    <xf numFmtId="0" fontId="61" fillId="2" borderId="1" xfId="0" applyFont="1" applyFill="1" applyBorder="1" applyAlignment="1" applyProtection="1">
      <alignment horizontal="center" vertical="center"/>
    </xf>
    <xf numFmtId="0" fontId="61" fillId="2" borderId="18" xfId="0" applyFont="1" applyFill="1" applyBorder="1" applyAlignment="1" applyProtection="1">
      <alignment horizontal="center" vertical="center"/>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9" fillId="0" borderId="3" xfId="0" applyFont="1" applyFill="1" applyBorder="1" applyAlignment="1" applyProtection="1">
      <alignment horizontal="distributed" vertical="center" wrapText="1" indent="1"/>
    </xf>
    <xf numFmtId="0" fontId="69" fillId="0" borderId="3" xfId="0" applyFont="1" applyFill="1" applyBorder="1" applyAlignment="1" applyProtection="1">
      <alignment horizontal="distributed" vertical="center" indent="1"/>
    </xf>
    <xf numFmtId="0" fontId="96" fillId="0" borderId="7" xfId="0" applyFont="1" applyFill="1" applyBorder="1" applyAlignment="1" applyProtection="1">
      <alignment horizontal="center" vertical="center" wrapText="1"/>
    </xf>
    <xf numFmtId="0" fontId="96" fillId="0" borderId="16" xfId="0" applyFont="1" applyFill="1" applyBorder="1" applyAlignment="1" applyProtection="1">
      <alignment horizontal="center" vertical="center" wrapText="1"/>
    </xf>
    <xf numFmtId="0" fontId="96" fillId="0" borderId="8" xfId="0" applyFont="1" applyFill="1" applyBorder="1" applyAlignment="1" applyProtection="1">
      <alignment horizontal="center" vertical="center" wrapText="1"/>
    </xf>
    <xf numFmtId="0" fontId="96" fillId="0" borderId="17" xfId="0" applyFont="1" applyFill="1" applyBorder="1" applyAlignment="1" applyProtection="1">
      <alignment horizontal="center" vertical="center" wrapText="1"/>
    </xf>
    <xf numFmtId="0" fontId="96" fillId="0" borderId="9" xfId="0" applyFont="1" applyFill="1" applyBorder="1" applyAlignment="1" applyProtection="1">
      <alignment horizontal="center" vertical="center" wrapText="1"/>
    </xf>
    <xf numFmtId="0" fontId="96" fillId="0" borderId="18" xfId="0" applyFont="1" applyFill="1" applyBorder="1" applyAlignment="1" applyProtection="1">
      <alignment horizontal="center" vertical="center" wrapText="1"/>
    </xf>
    <xf numFmtId="0" fontId="103" fillId="6" borderId="7" xfId="0" applyFont="1" applyFill="1" applyBorder="1" applyAlignment="1" applyProtection="1">
      <alignment horizontal="center" vertical="center" wrapText="1" shrinkToFit="1"/>
      <protection locked="0"/>
    </xf>
    <xf numFmtId="0" fontId="103" fillId="6" borderId="16" xfId="0" applyFont="1" applyFill="1" applyBorder="1" applyAlignment="1" applyProtection="1">
      <alignment horizontal="center" vertical="center" shrinkToFit="1"/>
      <protection locked="0"/>
    </xf>
    <xf numFmtId="0" fontId="103" fillId="6" borderId="8" xfId="0" applyFont="1" applyFill="1" applyBorder="1" applyAlignment="1" applyProtection="1">
      <alignment horizontal="center" vertical="center" shrinkToFit="1"/>
      <protection locked="0"/>
    </xf>
    <xf numFmtId="0" fontId="103" fillId="6" borderId="17" xfId="0" applyFont="1" applyFill="1" applyBorder="1" applyAlignment="1" applyProtection="1">
      <alignment horizontal="center" vertical="center" shrinkToFit="1"/>
      <protection locked="0"/>
    </xf>
    <xf numFmtId="0" fontId="103" fillId="6" borderId="9" xfId="0" applyFont="1" applyFill="1" applyBorder="1" applyAlignment="1" applyProtection="1">
      <alignment horizontal="center" vertical="center" shrinkToFit="1"/>
      <protection locked="0"/>
    </xf>
    <xf numFmtId="0" fontId="103" fillId="6" borderId="18" xfId="0" applyFont="1" applyFill="1" applyBorder="1" applyAlignment="1" applyProtection="1">
      <alignment horizontal="center" vertical="center" shrinkToFit="1"/>
      <protection locked="0"/>
    </xf>
    <xf numFmtId="0" fontId="143" fillId="6" borderId="7" xfId="0" applyFont="1" applyFill="1" applyBorder="1" applyAlignment="1" applyProtection="1">
      <alignment horizontal="left" vertical="center" wrapText="1" shrinkToFit="1"/>
    </xf>
    <xf numFmtId="0" fontId="143" fillId="6" borderId="2" xfId="0" applyFont="1" applyFill="1" applyBorder="1" applyAlignment="1" applyProtection="1">
      <alignment horizontal="left" vertical="center" shrinkToFit="1"/>
    </xf>
    <xf numFmtId="0" fontId="143" fillId="6" borderId="16" xfId="0" applyFont="1" applyFill="1" applyBorder="1" applyAlignment="1" applyProtection="1">
      <alignment horizontal="left" vertical="center" shrinkToFit="1"/>
    </xf>
    <xf numFmtId="0" fontId="143" fillId="6" borderId="8" xfId="0" applyFont="1" applyFill="1" applyBorder="1" applyAlignment="1" applyProtection="1">
      <alignment horizontal="left" vertical="center" shrinkToFit="1"/>
    </xf>
    <xf numFmtId="0" fontId="143" fillId="6" borderId="0" xfId="0" applyFont="1" applyFill="1" applyBorder="1" applyAlignment="1" applyProtection="1">
      <alignment horizontal="left" vertical="center" shrinkToFit="1"/>
    </xf>
    <xf numFmtId="0" fontId="143" fillId="6" borderId="17" xfId="0" applyFont="1" applyFill="1" applyBorder="1" applyAlignment="1" applyProtection="1">
      <alignment horizontal="left" vertical="center" shrinkToFit="1"/>
    </xf>
    <xf numFmtId="0" fontId="143" fillId="6" borderId="9" xfId="0" applyFont="1" applyFill="1" applyBorder="1" applyAlignment="1" applyProtection="1">
      <alignment horizontal="left" vertical="center" shrinkToFit="1"/>
    </xf>
    <xf numFmtId="0" fontId="143" fillId="6" borderId="1" xfId="0" applyFont="1" applyFill="1" applyBorder="1" applyAlignment="1" applyProtection="1">
      <alignment horizontal="left" vertical="center" shrinkToFit="1"/>
    </xf>
    <xf numFmtId="0" fontId="143" fillId="6" borderId="18" xfId="0" applyFont="1" applyFill="1" applyBorder="1" applyAlignment="1" applyProtection="1">
      <alignment horizontal="left" vertical="center" shrinkToFit="1"/>
    </xf>
    <xf numFmtId="0" fontId="103" fillId="6" borderId="8" xfId="0" applyFont="1" applyFill="1" applyBorder="1" applyAlignment="1" applyProtection="1">
      <alignment horizontal="center" vertical="center" wrapText="1"/>
      <protection locked="0"/>
    </xf>
    <xf numFmtId="0" fontId="103" fillId="6" borderId="17" xfId="0" applyFont="1" applyFill="1" applyBorder="1" applyAlignment="1" applyProtection="1">
      <alignment horizontal="center" vertical="center" wrapText="1"/>
      <protection locked="0"/>
    </xf>
    <xf numFmtId="0" fontId="107" fillId="6" borderId="7" xfId="0" applyFont="1" applyFill="1" applyBorder="1" applyAlignment="1" applyProtection="1">
      <alignment horizontal="left" vertical="center" wrapText="1"/>
    </xf>
    <xf numFmtId="0" fontId="107" fillId="6" borderId="2" xfId="0" applyFont="1" applyFill="1" applyBorder="1" applyAlignment="1" applyProtection="1">
      <alignment horizontal="left" vertical="center" wrapText="1"/>
    </xf>
    <xf numFmtId="0" fontId="107" fillId="6" borderId="16" xfId="0" applyFont="1" applyFill="1" applyBorder="1" applyAlignment="1" applyProtection="1">
      <alignment horizontal="left" vertical="center" wrapText="1"/>
    </xf>
    <xf numFmtId="0" fontId="107" fillId="6" borderId="8" xfId="0" applyFont="1" applyFill="1" applyBorder="1" applyAlignment="1" applyProtection="1">
      <alignment horizontal="left" vertical="center" wrapText="1"/>
    </xf>
    <xf numFmtId="0" fontId="107" fillId="6" borderId="0" xfId="0" applyFont="1" applyFill="1" applyBorder="1" applyAlignment="1" applyProtection="1">
      <alignment horizontal="left" vertical="center" wrapText="1"/>
    </xf>
    <xf numFmtId="0" fontId="107" fillId="6" borderId="17" xfId="0" applyFont="1" applyFill="1" applyBorder="1" applyAlignment="1" applyProtection="1">
      <alignment horizontal="left" vertical="center" wrapText="1"/>
    </xf>
    <xf numFmtId="0" fontId="107" fillId="6" borderId="9" xfId="0" applyFont="1" applyFill="1" applyBorder="1" applyAlignment="1" applyProtection="1">
      <alignment horizontal="left" vertical="center" wrapText="1"/>
    </xf>
    <xf numFmtId="0" fontId="107" fillId="6" borderId="1" xfId="0" applyFont="1" applyFill="1" applyBorder="1" applyAlignment="1" applyProtection="1">
      <alignment horizontal="left" vertical="center" wrapText="1"/>
    </xf>
    <xf numFmtId="0" fontId="107"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1" fillId="0" borderId="0" xfId="0" applyFont="1" applyFill="1" applyBorder="1" applyAlignment="1" applyProtection="1">
      <alignment horizontal="left" vertical="center" shrinkToFit="1"/>
    </xf>
    <xf numFmtId="0" fontId="131" fillId="0" borderId="42" xfId="0" applyFont="1" applyFill="1" applyBorder="1" applyAlignment="1" applyProtection="1">
      <alignment horizontal="left" vertical="center" shrinkToFit="1"/>
    </xf>
    <xf numFmtId="0" fontId="127" fillId="0" borderId="7" xfId="0" applyFont="1" applyFill="1" applyBorder="1" applyAlignment="1" applyProtection="1">
      <alignment horizontal="left" vertical="center" wrapText="1"/>
    </xf>
    <xf numFmtId="0" fontId="127" fillId="0" borderId="2" xfId="0" applyFont="1" applyFill="1" applyBorder="1" applyAlignment="1" applyProtection="1">
      <alignment horizontal="left" vertical="center" wrapText="1"/>
    </xf>
    <xf numFmtId="0" fontId="127" fillId="0" borderId="16" xfId="0" applyFont="1" applyFill="1" applyBorder="1" applyAlignment="1" applyProtection="1">
      <alignment horizontal="left" vertical="center" wrapText="1"/>
    </xf>
    <xf numFmtId="0" fontId="127" fillId="0" borderId="9" xfId="0" applyFont="1" applyFill="1" applyBorder="1" applyAlignment="1" applyProtection="1">
      <alignment horizontal="left" vertical="center" wrapText="1"/>
    </xf>
    <xf numFmtId="0" fontId="127" fillId="0" borderId="1" xfId="0" applyFont="1" applyFill="1" applyBorder="1" applyAlignment="1" applyProtection="1">
      <alignment horizontal="left" vertical="center" wrapText="1"/>
    </xf>
    <xf numFmtId="0" fontId="127" fillId="0" borderId="18" xfId="0" applyFont="1" applyFill="1" applyBorder="1" applyAlignment="1" applyProtection="1">
      <alignment horizontal="left" vertical="center" wrapText="1"/>
    </xf>
    <xf numFmtId="0" fontId="94" fillId="6" borderId="7" xfId="0" applyFont="1" applyFill="1" applyBorder="1" applyAlignment="1" applyProtection="1">
      <alignment horizontal="center" vertical="center" wrapText="1"/>
      <protection locked="0"/>
    </xf>
    <xf numFmtId="0" fontId="94" fillId="6" borderId="2" xfId="0" applyFont="1" applyFill="1" applyBorder="1" applyAlignment="1" applyProtection="1">
      <alignment horizontal="center" vertical="center" wrapText="1"/>
      <protection locked="0"/>
    </xf>
    <xf numFmtId="0" fontId="94" fillId="6" borderId="9" xfId="0" applyFont="1" applyFill="1" applyBorder="1" applyAlignment="1" applyProtection="1">
      <alignment horizontal="center" vertical="center" wrapText="1"/>
      <protection locked="0"/>
    </xf>
    <xf numFmtId="0" fontId="94" fillId="6" borderId="1" xfId="0" applyFont="1" applyFill="1" applyBorder="1" applyAlignment="1" applyProtection="1">
      <alignment horizontal="center" vertical="center" wrapText="1"/>
      <protection locked="0"/>
    </xf>
    <xf numFmtId="0" fontId="39" fillId="0" borderId="16" xfId="0" applyFont="1" applyFill="1" applyBorder="1" applyAlignment="1" applyProtection="1">
      <alignment horizontal="center" vertical="center" wrapText="1"/>
    </xf>
    <xf numFmtId="0" fontId="39" fillId="0" borderId="18"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107" fillId="0" borderId="7" xfId="0" applyFont="1" applyFill="1" applyBorder="1" applyAlignment="1" applyProtection="1">
      <alignment horizontal="left" vertical="center" wrapText="1"/>
    </xf>
    <xf numFmtId="0" fontId="107" fillId="0" borderId="2" xfId="0" applyFont="1" applyFill="1" applyBorder="1" applyAlignment="1" applyProtection="1">
      <alignment horizontal="left" vertical="center" wrapText="1"/>
    </xf>
    <xf numFmtId="0" fontId="107" fillId="0" borderId="16" xfId="0" applyFont="1" applyFill="1" applyBorder="1" applyAlignment="1" applyProtection="1">
      <alignment horizontal="left" vertical="center" wrapText="1"/>
    </xf>
    <xf numFmtId="0" fontId="107" fillId="0" borderId="9" xfId="0" applyFont="1" applyFill="1" applyBorder="1" applyAlignment="1" applyProtection="1">
      <alignment horizontal="left" vertical="center" wrapText="1"/>
    </xf>
    <xf numFmtId="0" fontId="107" fillId="0" borderId="1" xfId="0" applyFont="1" applyFill="1" applyBorder="1" applyAlignment="1" applyProtection="1">
      <alignment horizontal="left" vertical="center" wrapText="1"/>
    </xf>
    <xf numFmtId="0" fontId="107" fillId="0" borderId="18" xfId="0" applyFont="1" applyFill="1" applyBorder="1" applyAlignment="1" applyProtection="1">
      <alignment horizontal="left" vertical="center" wrapText="1"/>
    </xf>
    <xf numFmtId="0" fontId="127" fillId="0" borderId="3" xfId="0" applyFont="1" applyFill="1" applyBorder="1" applyAlignment="1" applyProtection="1">
      <alignment horizontal="left" vertical="center" wrapText="1"/>
    </xf>
    <xf numFmtId="0" fontId="107" fillId="0" borderId="7" xfId="0" applyFont="1" applyFill="1" applyBorder="1" applyAlignment="1" applyProtection="1">
      <alignment horizontal="center" vertical="center" wrapText="1"/>
    </xf>
    <xf numFmtId="0" fontId="107" fillId="0" borderId="2" xfId="0" applyFont="1" applyFill="1" applyBorder="1" applyAlignment="1" applyProtection="1">
      <alignment horizontal="center" vertical="center" wrapText="1"/>
    </xf>
    <xf numFmtId="0" fontId="107" fillId="0" borderId="16" xfId="0" applyFont="1" applyFill="1" applyBorder="1" applyAlignment="1" applyProtection="1">
      <alignment horizontal="center" vertical="center" wrapText="1"/>
    </xf>
    <xf numFmtId="0" fontId="107" fillId="0" borderId="9" xfId="0" applyFont="1" applyFill="1" applyBorder="1" applyAlignment="1" applyProtection="1">
      <alignment horizontal="center" vertical="center" wrapText="1"/>
    </xf>
    <xf numFmtId="0" fontId="107" fillId="0" borderId="1" xfId="0" applyFont="1" applyFill="1" applyBorder="1" applyAlignment="1" applyProtection="1">
      <alignment horizontal="center" vertical="center" wrapText="1"/>
    </xf>
    <xf numFmtId="0" fontId="107" fillId="0" borderId="18" xfId="0" applyFont="1" applyFill="1" applyBorder="1" applyAlignment="1" applyProtection="1">
      <alignment horizontal="center" vertical="center" wrapText="1"/>
    </xf>
    <xf numFmtId="0" fontId="132" fillId="0" borderId="3" xfId="0" applyFont="1" applyFill="1" applyBorder="1" applyAlignment="1" applyProtection="1">
      <alignment horizontal="center" vertical="center" wrapText="1"/>
    </xf>
    <xf numFmtId="0" fontId="81" fillId="0" borderId="51" xfId="0" applyFont="1" applyFill="1" applyBorder="1" applyAlignment="1" applyProtection="1">
      <alignment horizontal="center" vertical="center" wrapText="1"/>
    </xf>
    <xf numFmtId="0" fontId="81" fillId="0" borderId="52" xfId="0" applyFont="1" applyFill="1" applyBorder="1" applyAlignment="1" applyProtection="1">
      <alignment horizontal="center" vertical="center" wrapText="1"/>
    </xf>
    <xf numFmtId="0" fontId="81" fillId="0" borderId="53" xfId="0" applyFont="1" applyFill="1" applyBorder="1" applyAlignment="1" applyProtection="1">
      <alignment horizontal="center" vertical="center" wrapText="1"/>
    </xf>
    <xf numFmtId="0" fontId="81" fillId="0" borderId="54" xfId="0" applyFont="1" applyFill="1" applyBorder="1" applyAlignment="1" applyProtection="1">
      <alignment horizontal="center" vertical="center" wrapText="1"/>
    </xf>
    <xf numFmtId="0" fontId="81" fillId="0" borderId="7" xfId="0" applyFont="1" applyFill="1" applyBorder="1" applyAlignment="1" applyProtection="1">
      <alignment horizontal="center" vertical="center" wrapText="1"/>
    </xf>
    <xf numFmtId="0" fontId="81" fillId="0" borderId="16" xfId="0" applyFont="1" applyFill="1" applyBorder="1" applyAlignment="1" applyProtection="1">
      <alignment horizontal="center" vertical="center" wrapText="1"/>
    </xf>
    <xf numFmtId="0" fontId="81" fillId="0" borderId="9" xfId="0" applyFont="1" applyFill="1" applyBorder="1" applyAlignment="1" applyProtection="1">
      <alignment horizontal="center" vertical="center" wrapText="1"/>
    </xf>
    <xf numFmtId="0" fontId="81" fillId="0" borderId="18" xfId="0" applyFont="1" applyFill="1" applyBorder="1" applyAlignment="1" applyProtection="1">
      <alignment horizontal="center" vertical="center" wrapText="1"/>
    </xf>
    <xf numFmtId="0" fontId="81" fillId="0" borderId="3" xfId="0" applyFont="1" applyFill="1" applyBorder="1" applyAlignment="1" applyProtection="1">
      <alignment horizontal="center" vertical="center" wrapText="1"/>
    </xf>
    <xf numFmtId="0" fontId="89" fillId="6" borderId="7" xfId="0" applyFont="1" applyFill="1" applyBorder="1" applyAlignment="1" applyProtection="1">
      <alignment horizontal="center" vertical="center" wrapText="1"/>
      <protection locked="0"/>
    </xf>
    <xf numFmtId="0" fontId="89" fillId="6" borderId="16" xfId="0" applyFont="1" applyFill="1" applyBorder="1" applyAlignment="1" applyProtection="1">
      <alignment horizontal="center" vertical="center" wrapText="1"/>
      <protection locked="0"/>
    </xf>
    <xf numFmtId="0" fontId="89" fillId="6" borderId="9" xfId="0" applyFont="1" applyFill="1" applyBorder="1" applyAlignment="1" applyProtection="1">
      <alignment horizontal="center" vertical="center" wrapText="1"/>
      <protection locked="0"/>
    </xf>
    <xf numFmtId="0" fontId="89" fillId="6" borderId="18" xfId="0" applyFont="1" applyFill="1" applyBorder="1" applyAlignment="1" applyProtection="1">
      <alignment horizontal="center" vertical="center" wrapText="1"/>
      <protection locked="0"/>
    </xf>
    <xf numFmtId="0" fontId="24" fillId="0" borderId="0" xfId="0" applyFont="1" applyFill="1" applyAlignment="1" applyProtection="1">
      <alignment horizontal="center" vertical="center" shrinkToFit="1"/>
    </xf>
    <xf numFmtId="0" fontId="144" fillId="3" borderId="7" xfId="0" applyFont="1" applyFill="1" applyBorder="1" applyAlignment="1" applyProtection="1">
      <alignment horizontal="left" vertical="center" wrapText="1"/>
    </xf>
    <xf numFmtId="0" fontId="144" fillId="3" borderId="2" xfId="0" applyFont="1" applyFill="1" applyBorder="1" applyAlignment="1" applyProtection="1">
      <alignment horizontal="left" vertical="center"/>
    </xf>
    <xf numFmtId="0" fontId="144" fillId="3" borderId="16" xfId="0" applyFont="1" applyFill="1" applyBorder="1" applyAlignment="1" applyProtection="1">
      <alignment horizontal="left" vertical="center"/>
    </xf>
    <xf numFmtId="0" fontId="144" fillId="3" borderId="8" xfId="0" applyFont="1" applyFill="1" applyBorder="1" applyAlignment="1" applyProtection="1">
      <alignment horizontal="left" vertical="center"/>
    </xf>
    <xf numFmtId="0" fontId="144" fillId="3" borderId="0" xfId="0" applyFont="1" applyFill="1" applyBorder="1" applyAlignment="1" applyProtection="1">
      <alignment horizontal="left" vertical="center"/>
    </xf>
    <xf numFmtId="0" fontId="144" fillId="3" borderId="17" xfId="0" applyFont="1" applyFill="1" applyBorder="1" applyAlignment="1" applyProtection="1">
      <alignment horizontal="left" vertical="center"/>
    </xf>
    <xf numFmtId="0" fontId="144" fillId="3" borderId="9" xfId="0" applyFont="1" applyFill="1" applyBorder="1" applyAlignment="1" applyProtection="1">
      <alignment horizontal="left" vertical="center"/>
    </xf>
    <xf numFmtId="0" fontId="144" fillId="3" borderId="1" xfId="0" applyFont="1" applyFill="1" applyBorder="1" applyAlignment="1" applyProtection="1">
      <alignment horizontal="left" vertical="center"/>
    </xf>
    <xf numFmtId="0" fontId="144"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4" fillId="2" borderId="7" xfId="13" applyFont="1" applyFill="1" applyBorder="1" applyAlignment="1" applyProtection="1">
      <alignment horizontal="center" vertical="center"/>
      <protection locked="0"/>
    </xf>
    <xf numFmtId="0" fontId="114" fillId="2" borderId="2" xfId="13" applyFont="1" applyFill="1" applyBorder="1" applyAlignment="1" applyProtection="1">
      <alignment horizontal="center" vertical="center"/>
      <protection locked="0"/>
    </xf>
    <xf numFmtId="0" fontId="114" fillId="2" borderId="16" xfId="13" applyFont="1" applyFill="1" applyBorder="1" applyAlignment="1" applyProtection="1">
      <alignment horizontal="center" vertical="center"/>
      <protection locked="0"/>
    </xf>
    <xf numFmtId="0" fontId="114" fillId="2" borderId="8" xfId="13" applyFont="1" applyFill="1" applyBorder="1" applyAlignment="1" applyProtection="1">
      <alignment horizontal="center" vertical="center"/>
      <protection locked="0"/>
    </xf>
    <xf numFmtId="0" fontId="114" fillId="2" borderId="0" xfId="13" applyFont="1" applyFill="1" applyBorder="1" applyAlignment="1" applyProtection="1">
      <alignment horizontal="center" vertical="center"/>
      <protection locked="0"/>
    </xf>
    <xf numFmtId="0" fontId="114" fillId="2" borderId="17" xfId="13" applyFont="1" applyFill="1" applyBorder="1" applyAlignment="1" applyProtection="1">
      <alignment horizontal="center" vertical="center"/>
      <protection locked="0"/>
    </xf>
    <xf numFmtId="0" fontId="114" fillId="2" borderId="9" xfId="13" applyFont="1" applyFill="1" applyBorder="1" applyAlignment="1" applyProtection="1">
      <alignment horizontal="center" vertical="center"/>
      <protection locked="0"/>
    </xf>
    <xf numFmtId="0" fontId="114" fillId="2" borderId="1" xfId="13" applyFont="1" applyFill="1" applyBorder="1" applyAlignment="1" applyProtection="1">
      <alignment horizontal="center" vertical="center"/>
      <protection locked="0"/>
    </xf>
    <xf numFmtId="0" fontId="114" fillId="2" borderId="18" xfId="13" applyFont="1" applyFill="1" applyBorder="1" applyAlignment="1" applyProtection="1">
      <alignment horizontal="center" vertical="center"/>
      <protection locked="0"/>
    </xf>
    <xf numFmtId="0" fontId="140" fillId="0" borderId="0" xfId="0" applyFont="1" applyFill="1" applyAlignment="1" applyProtection="1">
      <alignment horizontal="center" vertical="center" shrinkToFit="1"/>
    </xf>
    <xf numFmtId="0" fontId="138" fillId="3" borderId="7" xfId="0" applyFont="1" applyFill="1" applyBorder="1" applyAlignment="1" applyProtection="1">
      <alignment horizontal="center" vertical="center"/>
      <protection locked="0"/>
    </xf>
    <xf numFmtId="0" fontId="138" fillId="3" borderId="16" xfId="0" applyFont="1" applyFill="1" applyBorder="1" applyAlignment="1" applyProtection="1">
      <alignment horizontal="center" vertical="center"/>
      <protection locked="0"/>
    </xf>
    <xf numFmtId="0" fontId="138" fillId="3" borderId="9" xfId="0" applyFont="1" applyFill="1" applyBorder="1" applyAlignment="1" applyProtection="1">
      <alignment horizontal="center" vertical="center"/>
      <protection locked="0"/>
    </xf>
    <xf numFmtId="0" fontId="138" fillId="3" borderId="18" xfId="0" applyFont="1" applyFill="1" applyBorder="1" applyAlignment="1" applyProtection="1">
      <alignment horizontal="center" vertical="center"/>
      <protection locked="0"/>
    </xf>
    <xf numFmtId="0" fontId="39" fillId="3" borderId="7" xfId="0" applyFont="1" applyFill="1" applyBorder="1" applyAlignment="1" applyProtection="1">
      <alignment horizontal="left" vertical="center" wrapText="1" indent="1"/>
    </xf>
    <xf numFmtId="0" fontId="39" fillId="3" borderId="2" xfId="0" applyFont="1" applyFill="1" applyBorder="1" applyAlignment="1" applyProtection="1">
      <alignment horizontal="left" vertical="center" wrapText="1" indent="1"/>
    </xf>
    <xf numFmtId="0" fontId="96" fillId="0" borderId="2" xfId="0" applyFont="1" applyBorder="1" applyAlignment="1" applyProtection="1">
      <alignment horizontal="left" vertical="center" wrapText="1" indent="1"/>
    </xf>
    <xf numFmtId="0" fontId="96" fillId="0" borderId="16" xfId="0" applyFont="1" applyBorder="1" applyAlignment="1" applyProtection="1">
      <alignment horizontal="left" vertical="center" wrapText="1" indent="1"/>
    </xf>
    <xf numFmtId="0" fontId="39" fillId="3" borderId="9" xfId="0" applyFont="1" applyFill="1" applyBorder="1" applyAlignment="1" applyProtection="1">
      <alignment horizontal="left" vertical="center" wrapText="1" indent="1"/>
    </xf>
    <xf numFmtId="0" fontId="39" fillId="3" borderId="1" xfId="0" applyFont="1" applyFill="1" applyBorder="1" applyAlignment="1" applyProtection="1">
      <alignment horizontal="left" vertical="center" wrapText="1" indent="1"/>
    </xf>
    <xf numFmtId="0" fontId="96" fillId="0" borderId="1" xfId="0" applyFont="1" applyBorder="1" applyAlignment="1" applyProtection="1">
      <alignment horizontal="left" vertical="center" wrapText="1" indent="1"/>
    </xf>
    <xf numFmtId="0" fontId="96" fillId="0" borderId="18" xfId="0" applyFont="1" applyBorder="1" applyAlignment="1" applyProtection="1">
      <alignment horizontal="left" vertical="center" wrapText="1" indent="1"/>
    </xf>
    <xf numFmtId="0" fontId="96" fillId="0" borderId="3" xfId="0" applyFont="1" applyFill="1" applyBorder="1" applyAlignment="1" applyProtection="1">
      <alignment horizontal="center" vertical="center" wrapText="1"/>
    </xf>
    <xf numFmtId="0" fontId="54" fillId="3" borderId="7" xfId="0" applyFont="1" applyFill="1" applyBorder="1" applyAlignment="1" applyProtection="1">
      <alignment horizontal="left" vertical="center" wrapText="1"/>
    </xf>
    <xf numFmtId="0" fontId="54" fillId="3" borderId="2" xfId="0" applyFont="1" applyFill="1" applyBorder="1" applyAlignment="1" applyProtection="1">
      <alignment horizontal="left" vertical="center" wrapText="1"/>
    </xf>
    <xf numFmtId="0" fontId="54" fillId="3" borderId="16" xfId="0" applyFont="1" applyFill="1" applyBorder="1" applyAlignment="1" applyProtection="1">
      <alignment horizontal="left" vertical="center" wrapText="1"/>
    </xf>
    <xf numFmtId="0" fontId="54" fillId="3" borderId="8" xfId="0" applyFont="1" applyFill="1" applyBorder="1" applyAlignment="1" applyProtection="1">
      <alignment horizontal="left" vertical="center" wrapText="1"/>
    </xf>
    <xf numFmtId="0" fontId="54" fillId="3" borderId="0" xfId="0" applyFont="1" applyFill="1" applyBorder="1" applyAlignment="1" applyProtection="1">
      <alignment horizontal="left" vertical="center" wrapText="1"/>
    </xf>
    <xf numFmtId="0" fontId="54" fillId="3" borderId="17" xfId="0" applyFont="1" applyFill="1" applyBorder="1" applyAlignment="1" applyProtection="1">
      <alignment horizontal="left" vertical="center" wrapText="1"/>
    </xf>
    <xf numFmtId="0" fontId="54" fillId="3" borderId="9" xfId="0" applyFont="1" applyFill="1" applyBorder="1" applyAlignment="1" applyProtection="1">
      <alignment horizontal="left" vertical="center" wrapText="1"/>
    </xf>
    <xf numFmtId="0" fontId="54" fillId="3" borderId="1" xfId="0" applyFont="1" applyFill="1" applyBorder="1" applyAlignment="1" applyProtection="1">
      <alignment horizontal="left" vertical="center" wrapText="1"/>
    </xf>
    <xf numFmtId="0" fontId="54" fillId="3" borderId="18" xfId="0" applyFont="1" applyFill="1" applyBorder="1" applyAlignment="1" applyProtection="1">
      <alignment horizontal="left" vertical="center" wrapText="1"/>
    </xf>
    <xf numFmtId="0" fontId="97" fillId="0" borderId="0" xfId="0" applyFont="1" applyFill="1" applyAlignment="1" applyProtection="1">
      <alignment horizontal="right" vertical="center"/>
    </xf>
    <xf numFmtId="0" fontId="96" fillId="0" borderId="7" xfId="0" applyFont="1" applyFill="1" applyBorder="1" applyAlignment="1" applyProtection="1">
      <alignment horizontal="distributed" vertical="center" wrapText="1" justifyLastLine="1"/>
    </xf>
    <xf numFmtId="0" fontId="96" fillId="0" borderId="16" xfId="0" applyFont="1" applyFill="1" applyBorder="1" applyAlignment="1" applyProtection="1">
      <alignment horizontal="distributed" vertical="center" wrapText="1" justifyLastLine="1"/>
    </xf>
    <xf numFmtId="0" fontId="96" fillId="0" borderId="8" xfId="0" applyFont="1" applyFill="1" applyBorder="1" applyAlignment="1" applyProtection="1">
      <alignment horizontal="distributed" vertical="center" wrapText="1" justifyLastLine="1"/>
    </xf>
    <xf numFmtId="0" fontId="96" fillId="0" borderId="17" xfId="0" applyFont="1" applyFill="1" applyBorder="1" applyAlignment="1" applyProtection="1">
      <alignment horizontal="distributed" vertical="center" wrapText="1" justifyLastLine="1"/>
    </xf>
    <xf numFmtId="0" fontId="96" fillId="0" borderId="9" xfId="0" applyFont="1" applyFill="1" applyBorder="1" applyAlignment="1" applyProtection="1">
      <alignment horizontal="distributed" vertical="center" wrapText="1" justifyLastLine="1"/>
    </xf>
    <xf numFmtId="0" fontId="96" fillId="0" borderId="18" xfId="0" applyFont="1" applyFill="1" applyBorder="1" applyAlignment="1" applyProtection="1">
      <alignment horizontal="distributed" vertical="center" wrapText="1" justifyLastLine="1"/>
    </xf>
    <xf numFmtId="0" fontId="54" fillId="3" borderId="2" xfId="0" applyFont="1" applyFill="1" applyBorder="1" applyAlignment="1" applyProtection="1">
      <alignment horizontal="left" vertical="center"/>
    </xf>
    <xf numFmtId="0" fontId="54" fillId="3" borderId="16" xfId="0" applyFont="1" applyFill="1" applyBorder="1" applyAlignment="1" applyProtection="1">
      <alignment horizontal="left" vertical="center"/>
    </xf>
    <xf numFmtId="0" fontId="54" fillId="3" borderId="0" xfId="0" applyFont="1" applyFill="1" applyBorder="1" applyAlignment="1" applyProtection="1">
      <alignment horizontal="left" vertical="center"/>
    </xf>
    <xf numFmtId="0" fontId="54" fillId="3" borderId="17" xfId="0" applyFont="1" applyFill="1" applyBorder="1" applyAlignment="1" applyProtection="1">
      <alignment horizontal="left" vertical="center"/>
    </xf>
    <xf numFmtId="0" fontId="54" fillId="3" borderId="8" xfId="0" applyFont="1" applyFill="1" applyBorder="1" applyAlignment="1" applyProtection="1">
      <alignment horizontal="left" vertical="center"/>
    </xf>
    <xf numFmtId="0" fontId="54" fillId="3" borderId="9" xfId="0" applyFont="1" applyFill="1" applyBorder="1" applyAlignment="1" applyProtection="1">
      <alignment horizontal="left" vertical="center"/>
    </xf>
    <xf numFmtId="0" fontId="54" fillId="3" borderId="1" xfId="0" applyFont="1" applyFill="1" applyBorder="1" applyAlignment="1" applyProtection="1">
      <alignment horizontal="left" vertical="center"/>
    </xf>
    <xf numFmtId="0" fontId="54" fillId="3" borderId="18" xfId="0" applyFont="1" applyFill="1" applyBorder="1" applyAlignment="1" applyProtection="1">
      <alignment horizontal="left" vertical="center"/>
    </xf>
    <xf numFmtId="0" fontId="81" fillId="10" borderId="0" xfId="0" applyFont="1" applyFill="1" applyBorder="1" applyAlignment="1" applyProtection="1">
      <alignment horizontal="center" vertical="center" wrapText="1"/>
    </xf>
    <xf numFmtId="0" fontId="81" fillId="3" borderId="7" xfId="0" applyFont="1" applyFill="1" applyBorder="1" applyAlignment="1" applyProtection="1">
      <alignment horizontal="left" vertical="center" wrapText="1" indent="1"/>
    </xf>
    <xf numFmtId="0" fontId="81" fillId="3" borderId="2" xfId="0" applyFont="1" applyFill="1" applyBorder="1" applyAlignment="1" applyProtection="1">
      <alignment horizontal="left" vertical="center" wrapText="1" indent="1"/>
    </xf>
    <xf numFmtId="0" fontId="69" fillId="0" borderId="2" xfId="0" applyFont="1" applyBorder="1" applyAlignment="1" applyProtection="1">
      <alignment horizontal="left" vertical="center" wrapText="1" indent="1"/>
    </xf>
    <xf numFmtId="0" fontId="69" fillId="0" borderId="16" xfId="0" applyFont="1" applyBorder="1" applyAlignment="1" applyProtection="1">
      <alignment horizontal="left" vertical="center" wrapText="1" indent="1"/>
    </xf>
    <xf numFmtId="0" fontId="81" fillId="3" borderId="9" xfId="0" applyFont="1" applyFill="1" applyBorder="1" applyAlignment="1" applyProtection="1">
      <alignment horizontal="left" vertical="center" wrapText="1" indent="1"/>
    </xf>
    <xf numFmtId="0" fontId="81" fillId="3" borderId="1" xfId="0" applyFont="1" applyFill="1" applyBorder="1" applyAlignment="1" applyProtection="1">
      <alignment horizontal="left" vertical="center" wrapText="1" indent="1"/>
    </xf>
    <xf numFmtId="0" fontId="69" fillId="0" borderId="1" xfId="0" applyFont="1" applyBorder="1" applyAlignment="1" applyProtection="1">
      <alignment horizontal="left" vertical="center" wrapText="1" indent="1"/>
    </xf>
    <xf numFmtId="0" fontId="69" fillId="0" borderId="18" xfId="0" applyFont="1" applyBorder="1" applyAlignment="1" applyProtection="1">
      <alignment horizontal="left" vertical="center" wrapText="1" indent="1"/>
    </xf>
    <xf numFmtId="0" fontId="125" fillId="9" borderId="7" xfId="4" applyFont="1" applyFill="1" applyBorder="1" applyAlignment="1" applyProtection="1">
      <alignment horizontal="center" vertical="center"/>
      <protection locked="0"/>
    </xf>
    <xf numFmtId="0" fontId="125" fillId="9" borderId="16" xfId="4" applyFont="1" applyFill="1" applyBorder="1" applyAlignment="1" applyProtection="1">
      <alignment horizontal="center" vertical="center"/>
      <protection locked="0"/>
    </xf>
    <xf numFmtId="0" fontId="125" fillId="9" borderId="8" xfId="4" applyFont="1" applyFill="1" applyBorder="1" applyAlignment="1" applyProtection="1">
      <alignment horizontal="center" vertical="center"/>
      <protection locked="0"/>
    </xf>
    <xf numFmtId="0" fontId="125" fillId="9" borderId="17" xfId="4" applyFont="1" applyFill="1" applyBorder="1" applyAlignment="1" applyProtection="1">
      <alignment horizontal="center" vertical="center"/>
      <protection locked="0"/>
    </xf>
    <xf numFmtId="0" fontId="125" fillId="9" borderId="9" xfId="4" applyFont="1" applyFill="1" applyBorder="1" applyAlignment="1" applyProtection="1">
      <alignment horizontal="center" vertical="center"/>
      <protection locked="0"/>
    </xf>
    <xf numFmtId="0" fontId="125"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 fillId="0" borderId="0" xfId="4" applyFont="1" applyFill="1" applyAlignment="1" applyProtection="1">
      <alignment horizontal="center" vertical="center"/>
      <protection locked="0"/>
    </xf>
    <xf numFmtId="0" fontId="47" fillId="0" borderId="0" xfId="4" applyFont="1" applyFill="1" applyAlignment="1" applyProtection="1">
      <alignment horizontal="center" vertical="center" shrinkToFit="1"/>
    </xf>
    <xf numFmtId="0" fontId="157" fillId="0" borderId="0" xfId="4" applyFont="1" applyFill="1" applyAlignment="1" applyProtection="1">
      <alignment horizontal="center" vertical="center" shrinkToFit="1"/>
    </xf>
    <xf numFmtId="0" fontId="54" fillId="0" borderId="7" xfId="4" applyFont="1" applyFill="1" applyBorder="1" applyAlignment="1" applyProtection="1">
      <alignment horizontal="center" vertical="center" wrapText="1"/>
    </xf>
    <xf numFmtId="0" fontId="54" fillId="0" borderId="2" xfId="4" applyFont="1" applyFill="1" applyBorder="1" applyAlignment="1" applyProtection="1">
      <alignment horizontal="center" vertical="center" wrapText="1"/>
    </xf>
    <xf numFmtId="0" fontId="54" fillId="0" borderId="16" xfId="4" applyFont="1" applyFill="1" applyBorder="1" applyAlignment="1" applyProtection="1">
      <alignment horizontal="center" vertical="center" wrapText="1"/>
    </xf>
    <xf numFmtId="0" fontId="54" fillId="0" borderId="8" xfId="4" applyFont="1" applyFill="1" applyBorder="1" applyAlignment="1" applyProtection="1">
      <alignment horizontal="center" vertical="center" wrapText="1"/>
    </xf>
    <xf numFmtId="0" fontId="54" fillId="0" borderId="0" xfId="4" applyFont="1" applyFill="1" applyBorder="1" applyAlignment="1" applyProtection="1">
      <alignment horizontal="center" vertical="center" wrapText="1"/>
    </xf>
    <xf numFmtId="0" fontId="54" fillId="0" borderId="17" xfId="4" applyFont="1" applyFill="1" applyBorder="1" applyAlignment="1" applyProtection="1">
      <alignment horizontal="center" vertical="center" wrapText="1"/>
    </xf>
    <xf numFmtId="0" fontId="54" fillId="0" borderId="9" xfId="4" applyFont="1" applyFill="1" applyBorder="1" applyAlignment="1" applyProtection="1">
      <alignment horizontal="center" vertical="center" wrapText="1"/>
    </xf>
    <xf numFmtId="0" fontId="54" fillId="0" borderId="1" xfId="4" applyFont="1" applyFill="1" applyBorder="1" applyAlignment="1" applyProtection="1">
      <alignment horizontal="center" vertical="center" wrapText="1"/>
    </xf>
    <xf numFmtId="0" fontId="54"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1"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44" fillId="0" borderId="7" xfId="4" applyFont="1" applyFill="1" applyBorder="1" applyAlignment="1" applyProtection="1">
      <alignment horizontal="center" vertical="center" wrapText="1"/>
    </xf>
    <xf numFmtId="0" fontId="144" fillId="0" borderId="16" xfId="4" applyFont="1" applyFill="1" applyBorder="1" applyAlignment="1" applyProtection="1">
      <alignment horizontal="center" vertical="center"/>
    </xf>
    <xf numFmtId="0" fontId="144" fillId="0" borderId="8" xfId="4" applyFont="1" applyFill="1" applyBorder="1" applyAlignment="1" applyProtection="1">
      <alignment horizontal="center" vertical="center" wrapText="1"/>
    </xf>
    <xf numFmtId="0" fontId="144" fillId="0" borderId="17" xfId="4" applyFont="1" applyFill="1" applyBorder="1" applyAlignment="1" applyProtection="1">
      <alignment horizontal="center" vertical="center"/>
    </xf>
    <xf numFmtId="0" fontId="144" fillId="0" borderId="9" xfId="4" applyFont="1" applyFill="1" applyBorder="1" applyAlignment="1" applyProtection="1">
      <alignment horizontal="center" vertical="center"/>
    </xf>
    <xf numFmtId="0" fontId="144" fillId="0" borderId="18" xfId="4" applyFont="1" applyFill="1" applyBorder="1" applyAlignment="1" applyProtection="1">
      <alignment horizontal="center" vertical="center"/>
    </xf>
    <xf numFmtId="0" fontId="125" fillId="6" borderId="7" xfId="4" applyFont="1" applyFill="1" applyBorder="1" applyAlignment="1" applyProtection="1">
      <alignment horizontal="center" vertical="center"/>
      <protection locked="0"/>
    </xf>
    <xf numFmtId="0" fontId="125" fillId="6" borderId="16" xfId="4" applyFont="1" applyFill="1" applyBorder="1" applyAlignment="1" applyProtection="1">
      <alignment horizontal="center" vertical="center"/>
      <protection locked="0"/>
    </xf>
    <xf numFmtId="0" fontId="125" fillId="6" borderId="8" xfId="4" applyFont="1" applyFill="1" applyBorder="1" applyAlignment="1" applyProtection="1">
      <alignment horizontal="center" vertical="center"/>
      <protection locked="0"/>
    </xf>
    <xf numFmtId="0" fontId="125" fillId="6" borderId="17" xfId="4" applyFont="1" applyFill="1" applyBorder="1" applyAlignment="1" applyProtection="1">
      <alignment horizontal="center" vertical="center"/>
      <protection locked="0"/>
    </xf>
    <xf numFmtId="0" fontId="125" fillId="6" borderId="9" xfId="4" applyFont="1" applyFill="1" applyBorder="1" applyAlignment="1" applyProtection="1">
      <alignment horizontal="center" vertical="center"/>
      <protection locked="0"/>
    </xf>
    <xf numFmtId="0" fontId="125" fillId="6" borderId="18" xfId="4" applyFont="1" applyFill="1" applyBorder="1" applyAlignment="1" applyProtection="1">
      <alignment horizontal="center" vertical="center"/>
      <protection locked="0"/>
    </xf>
    <xf numFmtId="0" fontId="112" fillId="6" borderId="7" xfId="4" applyFont="1" applyFill="1" applyBorder="1" applyAlignment="1" applyProtection="1">
      <alignment horizontal="center" vertical="center"/>
    </xf>
    <xf numFmtId="0" fontId="112" fillId="6" borderId="2" xfId="4" applyFont="1" applyFill="1" applyBorder="1" applyAlignment="1" applyProtection="1">
      <alignment horizontal="center" vertical="center"/>
    </xf>
    <xf numFmtId="0" fontId="112" fillId="6" borderId="16" xfId="4" applyFont="1" applyFill="1" applyBorder="1" applyAlignment="1" applyProtection="1">
      <alignment horizontal="center" vertical="center"/>
    </xf>
    <xf numFmtId="0" fontId="112" fillId="6" borderId="8" xfId="4" applyFont="1" applyFill="1" applyBorder="1" applyAlignment="1" applyProtection="1">
      <alignment horizontal="center" vertical="center"/>
    </xf>
    <xf numFmtId="0" fontId="112" fillId="6" borderId="0" xfId="4" applyFont="1" applyFill="1" applyBorder="1" applyAlignment="1" applyProtection="1">
      <alignment horizontal="center" vertical="center"/>
    </xf>
    <xf numFmtId="0" fontId="112" fillId="6" borderId="17" xfId="4" applyFont="1" applyFill="1" applyBorder="1" applyAlignment="1" applyProtection="1">
      <alignment horizontal="center" vertical="center"/>
    </xf>
    <xf numFmtId="0" fontId="112" fillId="6" borderId="9" xfId="4" applyFont="1" applyFill="1" applyBorder="1" applyAlignment="1" applyProtection="1">
      <alignment horizontal="center" vertical="center"/>
    </xf>
    <xf numFmtId="0" fontId="112" fillId="6" borderId="1" xfId="4" applyFont="1" applyFill="1" applyBorder="1" applyAlignment="1" applyProtection="1">
      <alignment horizontal="center" vertical="center"/>
    </xf>
    <xf numFmtId="0" fontId="112" fillId="6" borderId="18" xfId="4" applyFont="1" applyFill="1" applyBorder="1" applyAlignment="1" applyProtection="1">
      <alignment horizontal="center" vertical="center"/>
    </xf>
    <xf numFmtId="0" fontId="113" fillId="9" borderId="7" xfId="4" applyFont="1" applyFill="1" applyBorder="1" applyAlignment="1" applyProtection="1">
      <alignment horizontal="center" vertical="center"/>
      <protection locked="0"/>
    </xf>
    <xf numFmtId="0" fontId="113" fillId="9" borderId="2" xfId="4" applyFont="1" applyFill="1" applyBorder="1" applyAlignment="1" applyProtection="1">
      <alignment horizontal="center" vertical="center"/>
      <protection locked="0"/>
    </xf>
    <xf numFmtId="0" fontId="113" fillId="9" borderId="8" xfId="4" applyFont="1" applyFill="1" applyBorder="1" applyAlignment="1" applyProtection="1">
      <alignment horizontal="center" vertical="center"/>
      <protection locked="0"/>
    </xf>
    <xf numFmtId="0" fontId="113" fillId="9" borderId="0" xfId="4" applyFont="1" applyFill="1" applyBorder="1" applyAlignment="1" applyProtection="1">
      <alignment horizontal="center" vertical="center"/>
      <protection locked="0"/>
    </xf>
    <xf numFmtId="0" fontId="113" fillId="9" borderId="50" xfId="4" applyFont="1" applyFill="1" applyBorder="1" applyAlignment="1" applyProtection="1">
      <alignment horizontal="center" vertical="center"/>
      <protection locked="0"/>
    </xf>
    <xf numFmtId="0" fontId="113" fillId="9" borderId="48" xfId="4" applyFont="1" applyFill="1" applyBorder="1" applyAlignment="1" applyProtection="1">
      <alignment horizontal="center" vertical="center"/>
      <protection locked="0"/>
    </xf>
    <xf numFmtId="0" fontId="77" fillId="7" borderId="0" xfId="4" applyFont="1" applyFill="1" applyAlignment="1" applyProtection="1">
      <alignment horizontal="center" vertical="center"/>
    </xf>
    <xf numFmtId="0" fontId="80" fillId="0" borderId="7" xfId="4" applyFont="1" applyFill="1" applyBorder="1" applyAlignment="1" applyProtection="1">
      <alignment horizontal="distributed" vertical="center" wrapText="1" justifyLastLine="1"/>
    </xf>
    <xf numFmtId="0" fontId="80" fillId="0" borderId="16" xfId="4" applyFont="1" applyFill="1" applyBorder="1" applyAlignment="1" applyProtection="1">
      <alignment horizontal="distributed" vertical="center" wrapText="1" justifyLastLine="1"/>
    </xf>
    <xf numFmtId="0" fontId="80" fillId="0" borderId="8" xfId="4" applyFont="1" applyFill="1" applyBorder="1" applyAlignment="1" applyProtection="1">
      <alignment horizontal="distributed" vertical="center" wrapText="1" justifyLastLine="1"/>
    </xf>
    <xf numFmtId="0" fontId="80" fillId="0" borderId="17" xfId="4" applyFont="1" applyFill="1" applyBorder="1" applyAlignment="1" applyProtection="1">
      <alignment horizontal="distributed" vertical="center" wrapText="1" justifyLastLine="1"/>
    </xf>
    <xf numFmtId="0" fontId="80" fillId="0" borderId="9" xfId="4" applyFont="1" applyFill="1" applyBorder="1" applyAlignment="1" applyProtection="1">
      <alignment horizontal="distributed" vertical="center" wrapText="1" justifyLastLine="1"/>
    </xf>
    <xf numFmtId="0" fontId="80" fillId="0" borderId="18" xfId="4" applyFont="1" applyFill="1" applyBorder="1" applyAlignment="1" applyProtection="1">
      <alignment horizontal="distributed" vertical="center" wrapText="1" justifyLastLine="1"/>
    </xf>
    <xf numFmtId="0" fontId="94" fillId="0" borderId="0" xfId="4" applyFont="1" applyFill="1" applyAlignment="1" applyProtection="1">
      <alignment horizontal="left" vertical="center" wrapText="1"/>
    </xf>
    <xf numFmtId="0" fontId="30" fillId="0" borderId="0" xfId="4" applyFont="1" applyFill="1" applyAlignment="1" applyProtection="1">
      <alignment horizontal="center" vertical="center"/>
    </xf>
    <xf numFmtId="0" fontId="39" fillId="0" borderId="7" xfId="4" applyFont="1" applyFill="1" applyBorder="1" applyAlignment="1" applyProtection="1">
      <alignment horizontal="center" vertical="center" wrapText="1"/>
    </xf>
    <xf numFmtId="0" fontId="39" fillId="0" borderId="16" xfId="4" applyFont="1" applyFill="1" applyBorder="1" applyAlignment="1" applyProtection="1">
      <alignment horizontal="center" vertical="center"/>
    </xf>
    <xf numFmtId="0" fontId="39" fillId="0" borderId="8"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xf>
    <xf numFmtId="0" fontId="39" fillId="0" borderId="9" xfId="4" applyFont="1" applyFill="1" applyBorder="1" applyAlignment="1" applyProtection="1">
      <alignment horizontal="center" vertical="center"/>
    </xf>
    <xf numFmtId="0" fontId="39" fillId="0" borderId="18" xfId="4" applyFont="1" applyFill="1" applyBorder="1" applyAlignment="1" applyProtection="1">
      <alignment horizontal="center" vertical="center"/>
    </xf>
    <xf numFmtId="0" fontId="39" fillId="0" borderId="16"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wrapText="1"/>
    </xf>
    <xf numFmtId="0" fontId="39" fillId="0" borderId="9" xfId="4" applyFont="1" applyFill="1" applyBorder="1" applyAlignment="1" applyProtection="1">
      <alignment horizontal="center" vertical="center" wrapText="1"/>
    </xf>
    <xf numFmtId="0" fontId="39"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8" fillId="9" borderId="2" xfId="4" applyFont="1" applyFill="1" applyBorder="1" applyAlignment="1" applyProtection="1">
      <alignment horizontal="center" vertical="center"/>
    </xf>
    <xf numFmtId="0" fontId="88" fillId="9" borderId="16" xfId="4" applyFont="1" applyFill="1" applyBorder="1" applyAlignment="1" applyProtection="1">
      <alignment horizontal="center" vertical="center"/>
    </xf>
    <xf numFmtId="0" fontId="88" fillId="9" borderId="0" xfId="4" applyFont="1" applyFill="1" applyBorder="1" applyAlignment="1" applyProtection="1">
      <alignment horizontal="center" vertical="center"/>
    </xf>
    <xf numFmtId="0" fontId="88" fillId="9" borderId="17" xfId="4" applyFont="1" applyFill="1" applyBorder="1" applyAlignment="1" applyProtection="1">
      <alignment horizontal="center" vertical="center"/>
    </xf>
    <xf numFmtId="0" fontId="88" fillId="9" borderId="1" xfId="4" applyFont="1" applyFill="1" applyBorder="1" applyAlignment="1" applyProtection="1">
      <alignment horizontal="center" vertical="center"/>
    </xf>
    <xf numFmtId="0" fontId="88" fillId="9" borderId="18" xfId="4" applyFont="1" applyFill="1" applyBorder="1" applyAlignment="1" applyProtection="1">
      <alignment horizontal="center" vertical="center"/>
    </xf>
    <xf numFmtId="0" fontId="126" fillId="9" borderId="7" xfId="4" applyFont="1" applyFill="1" applyBorder="1" applyAlignment="1" applyProtection="1">
      <alignment horizontal="center" vertical="center"/>
      <protection locked="0"/>
    </xf>
    <xf numFmtId="0" fontId="126" fillId="9" borderId="2" xfId="4" applyFont="1" applyFill="1" applyBorder="1" applyAlignment="1" applyProtection="1">
      <alignment horizontal="center" vertical="center"/>
      <protection locked="0"/>
    </xf>
    <xf numFmtId="0" fontId="126" fillId="9" borderId="16" xfId="4" applyFont="1" applyFill="1" applyBorder="1" applyAlignment="1" applyProtection="1">
      <alignment horizontal="center" vertical="center"/>
      <protection locked="0"/>
    </xf>
    <xf numFmtId="0" fontId="126" fillId="9" borderId="9" xfId="4" applyFont="1" applyFill="1" applyBorder="1" applyAlignment="1" applyProtection="1">
      <alignment horizontal="center" vertical="center"/>
      <protection locked="0"/>
    </xf>
    <xf numFmtId="0" fontId="126" fillId="9" borderId="1" xfId="4" applyFont="1" applyFill="1" applyBorder="1" applyAlignment="1" applyProtection="1">
      <alignment horizontal="center" vertical="center"/>
      <protection locked="0"/>
    </xf>
    <xf numFmtId="0" fontId="126" fillId="9" borderId="18" xfId="4" applyFont="1" applyFill="1" applyBorder="1" applyAlignment="1" applyProtection="1">
      <alignment horizontal="center" vertical="center"/>
      <protection locked="0"/>
    </xf>
    <xf numFmtId="0" fontId="127" fillId="0" borderId="7" xfId="4" applyFont="1" applyFill="1" applyBorder="1" applyAlignment="1" applyProtection="1">
      <alignment horizontal="center" vertical="center" wrapText="1"/>
    </xf>
    <xf numFmtId="0" fontId="127" fillId="0" borderId="2" xfId="4" applyFont="1" applyFill="1" applyBorder="1" applyAlignment="1" applyProtection="1">
      <alignment horizontal="center" vertical="center" wrapText="1"/>
    </xf>
    <xf numFmtId="0" fontId="127" fillId="0" borderId="9" xfId="4" applyFont="1" applyFill="1" applyBorder="1" applyAlignment="1" applyProtection="1">
      <alignment horizontal="center" vertical="center" wrapText="1"/>
    </xf>
    <xf numFmtId="0" fontId="127" fillId="0" borderId="1" xfId="4" applyFont="1" applyFill="1" applyBorder="1" applyAlignment="1" applyProtection="1">
      <alignment horizontal="center" vertical="center" wrapText="1"/>
    </xf>
    <xf numFmtId="0" fontId="111" fillId="9" borderId="16" xfId="4" applyFont="1" applyFill="1" applyBorder="1" applyAlignment="1" applyProtection="1">
      <alignment horizontal="center" vertical="center"/>
    </xf>
    <xf numFmtId="0" fontId="111" fillId="9" borderId="18" xfId="4" applyFont="1" applyFill="1" applyBorder="1" applyAlignment="1" applyProtection="1">
      <alignment horizontal="center" vertical="center"/>
    </xf>
    <xf numFmtId="0" fontId="102" fillId="9" borderId="7" xfId="4" applyFont="1" applyFill="1" applyBorder="1" applyAlignment="1" applyProtection="1">
      <alignment horizontal="center" vertical="center"/>
      <protection locked="0"/>
    </xf>
    <xf numFmtId="0" fontId="102" fillId="9" borderId="2" xfId="4" applyFont="1" applyFill="1" applyBorder="1" applyAlignment="1" applyProtection="1">
      <alignment horizontal="center" vertical="center"/>
      <protection locked="0"/>
    </xf>
    <xf numFmtId="0" fontId="102" fillId="9" borderId="16" xfId="4" applyFont="1" applyFill="1" applyBorder="1" applyAlignment="1" applyProtection="1">
      <alignment horizontal="center" vertical="center"/>
      <protection locked="0"/>
    </xf>
    <xf numFmtId="0" fontId="102" fillId="9" borderId="9" xfId="4" applyFont="1" applyFill="1" applyBorder="1" applyAlignment="1" applyProtection="1">
      <alignment horizontal="center" vertical="center"/>
      <protection locked="0"/>
    </xf>
    <xf numFmtId="0" fontId="102" fillId="9" borderId="1" xfId="4" applyFont="1" applyFill="1" applyBorder="1" applyAlignment="1" applyProtection="1">
      <alignment horizontal="center" vertical="center"/>
      <protection locked="0"/>
    </xf>
    <xf numFmtId="0" fontId="102"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1" fillId="0" borderId="7" xfId="4" applyFont="1" applyFill="1" applyBorder="1" applyAlignment="1" applyProtection="1">
      <alignment horizontal="center" vertical="center" wrapText="1"/>
    </xf>
    <xf numFmtId="0" fontId="81" fillId="0" borderId="16" xfId="4" applyFont="1" applyFill="1" applyBorder="1" applyAlignment="1" applyProtection="1">
      <alignment horizontal="center" vertical="center" wrapText="1"/>
    </xf>
    <xf numFmtId="0" fontId="81" fillId="0" borderId="8" xfId="4" applyFont="1" applyFill="1" applyBorder="1" applyAlignment="1" applyProtection="1">
      <alignment horizontal="center" vertical="center" wrapText="1"/>
    </xf>
    <xf numFmtId="0" fontId="81" fillId="0" borderId="17" xfId="4" applyFont="1" applyFill="1" applyBorder="1" applyAlignment="1" applyProtection="1">
      <alignment horizontal="center" vertical="center" wrapText="1"/>
    </xf>
    <xf numFmtId="0" fontId="81" fillId="0" borderId="9" xfId="4" applyFont="1" applyFill="1" applyBorder="1" applyAlignment="1" applyProtection="1">
      <alignment horizontal="center" vertical="center" wrapText="1"/>
    </xf>
    <xf numFmtId="0" fontId="81" fillId="0" borderId="18" xfId="4" applyFont="1" applyFill="1" applyBorder="1" applyAlignment="1" applyProtection="1">
      <alignment horizontal="center" vertical="center" wrapText="1"/>
    </xf>
    <xf numFmtId="0" fontId="81" fillId="0" borderId="7" xfId="4" applyFont="1" applyFill="1" applyBorder="1" applyAlignment="1" applyProtection="1">
      <alignment horizontal="center" vertical="center"/>
    </xf>
    <xf numFmtId="0" fontId="81" fillId="0" borderId="2" xfId="4" applyFont="1" applyFill="1" applyBorder="1" applyAlignment="1" applyProtection="1">
      <alignment horizontal="center" vertical="center"/>
    </xf>
    <xf numFmtId="0" fontId="81" fillId="0" borderId="16" xfId="4" applyFont="1" applyFill="1" applyBorder="1" applyAlignment="1" applyProtection="1">
      <alignment horizontal="center" vertical="center"/>
    </xf>
    <xf numFmtId="0" fontId="81" fillId="0" borderId="8" xfId="4" applyFont="1" applyFill="1" applyBorder="1" applyAlignment="1" applyProtection="1">
      <alignment horizontal="center" vertical="center"/>
    </xf>
    <xf numFmtId="0" fontId="81" fillId="0" borderId="0" xfId="4" applyFont="1" applyFill="1" applyBorder="1" applyAlignment="1" applyProtection="1">
      <alignment horizontal="center" vertical="center"/>
    </xf>
    <xf numFmtId="0" fontId="81" fillId="0" borderId="17" xfId="4" applyFont="1" applyFill="1" applyBorder="1" applyAlignment="1" applyProtection="1">
      <alignment horizontal="center" vertical="center"/>
    </xf>
    <xf numFmtId="0" fontId="81" fillId="0" borderId="9" xfId="4" applyFont="1" applyFill="1" applyBorder="1" applyAlignment="1" applyProtection="1">
      <alignment horizontal="center" vertical="center"/>
    </xf>
    <xf numFmtId="0" fontId="81" fillId="0" borderId="1" xfId="4" applyFont="1" applyFill="1" applyBorder="1" applyAlignment="1" applyProtection="1">
      <alignment horizontal="center" vertical="center"/>
    </xf>
    <xf numFmtId="0" fontId="81" fillId="0" borderId="18" xfId="4" applyFont="1" applyFill="1" applyBorder="1" applyAlignment="1" applyProtection="1">
      <alignment horizontal="center" vertical="center"/>
    </xf>
    <xf numFmtId="0" fontId="81" fillId="0" borderId="2" xfId="4" applyFont="1" applyFill="1" applyBorder="1" applyAlignment="1" applyProtection="1">
      <alignment horizontal="center" vertical="center" wrapText="1"/>
    </xf>
    <xf numFmtId="0" fontId="81" fillId="0" borderId="0" xfId="4" applyFont="1" applyFill="1" applyBorder="1" applyAlignment="1" applyProtection="1">
      <alignment horizontal="center" vertical="center" wrapText="1"/>
    </xf>
    <xf numFmtId="0" fontId="81" fillId="0" borderId="1" xfId="4" applyFont="1" applyFill="1" applyBorder="1" applyAlignment="1" applyProtection="1">
      <alignment horizontal="center" vertical="center" wrapText="1"/>
    </xf>
    <xf numFmtId="0" fontId="81" fillId="0" borderId="7" xfId="4" applyFont="1" applyFill="1" applyBorder="1" applyAlignment="1" applyProtection="1">
      <alignment horizontal="right" vertical="center"/>
    </xf>
    <xf numFmtId="0" fontId="81" fillId="0" borderId="2" xfId="4" applyFont="1" applyFill="1" applyBorder="1" applyAlignment="1" applyProtection="1">
      <alignment horizontal="right" vertical="center"/>
    </xf>
    <xf numFmtId="0" fontId="81" fillId="0" borderId="9" xfId="4" applyFont="1" applyFill="1" applyBorder="1" applyAlignment="1" applyProtection="1">
      <alignment horizontal="right" vertical="center"/>
    </xf>
    <xf numFmtId="0" fontId="81" fillId="0" borderId="1" xfId="4" applyFont="1" applyFill="1" applyBorder="1" applyAlignment="1" applyProtection="1">
      <alignment horizontal="right" vertical="center"/>
    </xf>
    <xf numFmtId="0" fontId="111" fillId="9" borderId="2" xfId="4" applyFont="1" applyFill="1" applyBorder="1" applyAlignment="1" applyProtection="1">
      <alignment horizontal="center" vertical="center"/>
    </xf>
    <xf numFmtId="0" fontId="111" fillId="9" borderId="1" xfId="4" applyFont="1" applyFill="1" applyBorder="1" applyAlignment="1" applyProtection="1">
      <alignment horizontal="center" vertical="center"/>
    </xf>
    <xf numFmtId="0" fontId="11" fillId="0" borderId="0" xfId="0" applyFont="1" applyFill="1" applyAlignment="1" applyProtection="1">
      <alignment horizontal="center" vertical="center"/>
    </xf>
    <xf numFmtId="0" fontId="30" fillId="0" borderId="4" xfId="0" applyFont="1" applyFill="1" applyBorder="1" applyAlignment="1" applyProtection="1">
      <alignment horizontal="center" vertical="center"/>
    </xf>
    <xf numFmtId="0" fontId="30" fillId="0" borderId="37" xfId="0" applyFont="1" applyFill="1" applyBorder="1" applyAlignment="1" applyProtection="1">
      <alignment horizontal="center" vertical="center"/>
    </xf>
    <xf numFmtId="0" fontId="3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wrapText="1"/>
    </xf>
    <xf numFmtId="0" fontId="22" fillId="0" borderId="37" xfId="0" applyFont="1" applyFill="1" applyBorder="1" applyAlignment="1" applyProtection="1">
      <alignment horizontal="center" vertical="center" wrapText="1"/>
    </xf>
    <xf numFmtId="0" fontId="22" fillId="0" borderId="5" xfId="0" applyFont="1" applyFill="1" applyBorder="1" applyAlignment="1" applyProtection="1">
      <alignment horizontal="center" vertical="center" wrapText="1"/>
    </xf>
    <xf numFmtId="0" fontId="22" fillId="0" borderId="4" xfId="0" applyFont="1" applyFill="1" applyBorder="1" applyAlignment="1" applyProtection="1">
      <alignment horizontal="center" vertical="center"/>
    </xf>
    <xf numFmtId="0" fontId="22" fillId="0" borderId="37" xfId="0" applyFont="1" applyFill="1" applyBorder="1" applyAlignment="1" applyProtection="1">
      <alignment horizontal="center" vertical="center"/>
    </xf>
    <xf numFmtId="0" fontId="22" fillId="0" borderId="5" xfId="0" applyFont="1" applyFill="1" applyBorder="1" applyAlignment="1" applyProtection="1">
      <alignment horizontal="center" vertical="center"/>
    </xf>
    <xf numFmtId="38" fontId="101" fillId="9" borderId="4" xfId="0" applyNumberFormat="1" applyFont="1" applyFill="1" applyBorder="1" applyAlignment="1" applyProtection="1">
      <alignment horizontal="center" vertical="center"/>
      <protection locked="0"/>
    </xf>
    <xf numFmtId="38" fontId="101" fillId="9" borderId="37" xfId="0" applyNumberFormat="1" applyFont="1" applyFill="1" applyBorder="1" applyAlignment="1" applyProtection="1">
      <alignment horizontal="center" vertical="center"/>
      <protection locked="0"/>
    </xf>
    <xf numFmtId="38" fontId="101" fillId="9" borderId="5" xfId="0" applyNumberFormat="1" applyFont="1" applyFill="1" applyBorder="1" applyAlignment="1" applyProtection="1">
      <alignment horizontal="center" vertical="center"/>
      <protection locked="0"/>
    </xf>
    <xf numFmtId="0" fontId="59" fillId="9" borderId="4" xfId="0" applyFont="1" applyFill="1" applyBorder="1" applyAlignment="1" applyProtection="1">
      <alignment horizontal="center" vertical="center" wrapText="1"/>
    </xf>
    <xf numFmtId="0" fontId="59" fillId="9" borderId="37" xfId="0" applyFont="1" applyFill="1" applyBorder="1" applyAlignment="1" applyProtection="1">
      <alignment horizontal="center" vertical="center" wrapText="1"/>
    </xf>
    <xf numFmtId="0" fontId="59" fillId="9" borderId="5" xfId="0" applyFont="1" applyFill="1" applyBorder="1" applyAlignment="1" applyProtection="1">
      <alignment horizontal="center" vertical="center" wrapText="1"/>
    </xf>
    <xf numFmtId="38" fontId="37" fillId="0" borderId="37" xfId="0" applyNumberFormat="1" applyFont="1" applyFill="1" applyBorder="1" applyAlignment="1" applyProtection="1">
      <alignment horizontal="center" vertical="center"/>
    </xf>
    <xf numFmtId="38" fontId="37" fillId="0" borderId="5" xfId="0" applyNumberFormat="1" applyFont="1" applyFill="1" applyBorder="1" applyAlignment="1" applyProtection="1">
      <alignment horizontal="center" vertical="center"/>
    </xf>
    <xf numFmtId="0" fontId="163" fillId="0" borderId="37" xfId="0" applyFont="1" applyFill="1" applyBorder="1" applyAlignment="1" applyProtection="1">
      <alignment horizontal="left" vertical="center"/>
    </xf>
    <xf numFmtId="0" fontId="166" fillId="0" borderId="37" xfId="0" applyFont="1" applyFill="1" applyBorder="1" applyAlignment="1">
      <alignment horizontal="left" vertical="center"/>
    </xf>
    <xf numFmtId="0" fontId="153" fillId="0" borderId="4" xfId="0" applyFont="1" applyFill="1" applyBorder="1" applyAlignment="1" applyProtection="1">
      <alignment horizontal="center" vertical="center" wrapText="1"/>
    </xf>
    <xf numFmtId="0" fontId="153" fillId="0" borderId="37" xfId="0" applyFont="1" applyFill="1" applyBorder="1" applyAlignment="1" applyProtection="1">
      <alignment horizontal="center" vertical="center" wrapText="1"/>
    </xf>
    <xf numFmtId="0" fontId="153" fillId="0" borderId="5" xfId="0" applyFont="1" applyFill="1" applyBorder="1" applyAlignment="1" applyProtection="1">
      <alignment horizontal="center" vertical="center" wrapText="1"/>
    </xf>
    <xf numFmtId="57" fontId="153" fillId="0" borderId="4" xfId="0" applyNumberFormat="1" applyFont="1" applyFill="1" applyBorder="1" applyAlignment="1" applyProtection="1">
      <alignment horizontal="center" vertical="center" shrinkToFit="1"/>
    </xf>
    <xf numFmtId="57" fontId="153" fillId="0" borderId="37" xfId="0" applyNumberFormat="1" applyFont="1" applyFill="1" applyBorder="1" applyAlignment="1" applyProtection="1">
      <alignment horizontal="center" vertical="center" shrinkToFit="1"/>
    </xf>
    <xf numFmtId="57" fontId="153" fillId="0" borderId="5" xfId="0" applyNumberFormat="1" applyFont="1" applyFill="1" applyBorder="1" applyAlignment="1" applyProtection="1">
      <alignment horizontal="center" vertical="center" shrinkToFit="1"/>
    </xf>
    <xf numFmtId="178" fontId="153" fillId="0" borderId="4" xfId="0" applyNumberFormat="1" applyFont="1" applyFill="1" applyBorder="1" applyAlignment="1" applyProtection="1">
      <alignment horizontal="center" vertical="center" shrinkToFit="1"/>
    </xf>
    <xf numFmtId="178" fontId="153" fillId="0" borderId="37" xfId="0" applyNumberFormat="1" applyFont="1" applyFill="1" applyBorder="1" applyAlignment="1" applyProtection="1">
      <alignment horizontal="center" vertical="center" shrinkToFit="1"/>
    </xf>
    <xf numFmtId="178" fontId="153" fillId="0" borderId="5" xfId="0" applyNumberFormat="1" applyFont="1" applyFill="1" applyBorder="1" applyAlignment="1" applyProtection="1">
      <alignment horizontal="center" vertical="center" shrinkToFit="1"/>
    </xf>
    <xf numFmtId="0" fontId="152" fillId="0" borderId="3" xfId="0" applyFont="1" applyFill="1" applyBorder="1" applyAlignment="1" applyProtection="1">
      <alignment horizontal="center" vertical="center" wrapText="1"/>
    </xf>
    <xf numFmtId="0" fontId="92" fillId="3" borderId="4" xfId="0" applyFont="1" applyFill="1" applyBorder="1" applyAlignment="1" applyProtection="1">
      <alignment horizontal="left" vertical="center" wrapText="1" indent="1"/>
    </xf>
    <xf numFmtId="0" fontId="92" fillId="3" borderId="37" xfId="0" applyFont="1" applyFill="1" applyBorder="1" applyAlignment="1" applyProtection="1">
      <alignment horizontal="left" vertical="center" wrapText="1" indent="1"/>
    </xf>
    <xf numFmtId="0" fontId="93" fillId="0" borderId="37" xfId="0" applyFont="1" applyBorder="1" applyAlignment="1" applyProtection="1">
      <alignment horizontal="left" vertical="center" wrapText="1" indent="1"/>
    </xf>
    <xf numFmtId="0" fontId="93" fillId="0" borderId="5" xfId="0" applyFont="1" applyBorder="1" applyAlignment="1" applyProtection="1">
      <alignment horizontal="left" vertical="center" wrapText="1" indent="1"/>
    </xf>
    <xf numFmtId="0" fontId="162" fillId="0" borderId="0" xfId="0" applyFont="1" applyFill="1" applyAlignment="1" applyProtection="1">
      <alignment horizontal="left" vertical="center" wrapText="1"/>
    </xf>
    <xf numFmtId="0" fontId="43" fillId="13" borderId="3" xfId="0" applyFont="1" applyFill="1" applyBorder="1" applyAlignment="1" applyProtection="1">
      <alignment horizontal="center" vertical="center"/>
    </xf>
    <xf numFmtId="0" fontId="158" fillId="0" borderId="0" xfId="0" applyFont="1" applyFill="1" applyAlignment="1" applyProtection="1">
      <alignment horizontal="center" vertical="center"/>
    </xf>
    <xf numFmtId="0" fontId="11" fillId="0" borderId="3" xfId="0" applyFont="1" applyFill="1" applyBorder="1" applyAlignment="1" applyProtection="1">
      <alignment horizontal="center" vertical="center"/>
    </xf>
    <xf numFmtId="0" fontId="148" fillId="6" borderId="7" xfId="0" applyFont="1" applyFill="1" applyBorder="1" applyAlignment="1" applyProtection="1">
      <alignment horizontal="center" vertical="center" shrinkToFit="1"/>
      <protection locked="0"/>
    </xf>
    <xf numFmtId="0" fontId="148" fillId="6" borderId="2" xfId="0" applyFont="1" applyFill="1" applyBorder="1" applyAlignment="1" applyProtection="1">
      <alignment horizontal="center" vertical="center" shrinkToFit="1"/>
      <protection locked="0"/>
    </xf>
    <xf numFmtId="0" fontId="148" fillId="6" borderId="8" xfId="0" applyFont="1" applyFill="1" applyBorder="1" applyAlignment="1" applyProtection="1">
      <alignment horizontal="center" vertical="center" shrinkToFit="1"/>
      <protection locked="0"/>
    </xf>
    <xf numFmtId="0" fontId="148" fillId="6" borderId="0" xfId="0" applyFont="1" applyFill="1" applyBorder="1" applyAlignment="1" applyProtection="1">
      <alignment horizontal="center" vertical="center" shrinkToFit="1"/>
      <protection locked="0"/>
    </xf>
    <xf numFmtId="0" fontId="148" fillId="6" borderId="9" xfId="0" applyFont="1" applyFill="1" applyBorder="1" applyAlignment="1" applyProtection="1">
      <alignment horizontal="center" vertical="center" shrinkToFit="1"/>
      <protection locked="0"/>
    </xf>
    <xf numFmtId="0" fontId="148" fillId="6" borderId="1" xfId="0" applyFont="1" applyFill="1" applyBorder="1" applyAlignment="1" applyProtection="1">
      <alignment horizontal="center" vertical="center" shrinkToFit="1"/>
      <protection locked="0"/>
    </xf>
    <xf numFmtId="38" fontId="149" fillId="6" borderId="2" xfId="3" applyFont="1" applyFill="1" applyBorder="1" applyAlignment="1" applyProtection="1">
      <alignment horizontal="left" vertical="center"/>
    </xf>
    <xf numFmtId="38" fontId="149" fillId="6" borderId="16" xfId="3" applyFont="1" applyFill="1" applyBorder="1" applyAlignment="1" applyProtection="1">
      <alignment horizontal="left" vertical="center"/>
    </xf>
    <xf numFmtId="38" fontId="149" fillId="6" borderId="0" xfId="3" applyFont="1" applyFill="1" applyBorder="1" applyAlignment="1" applyProtection="1">
      <alignment horizontal="left" vertical="center"/>
    </xf>
    <xf numFmtId="38" fontId="149" fillId="6" borderId="17" xfId="3" applyFont="1" applyFill="1" applyBorder="1" applyAlignment="1" applyProtection="1">
      <alignment horizontal="left" vertical="center"/>
    </xf>
    <xf numFmtId="38" fontId="149" fillId="6" borderId="1" xfId="3" applyFont="1" applyFill="1" applyBorder="1" applyAlignment="1" applyProtection="1">
      <alignment horizontal="left" vertical="center"/>
    </xf>
    <xf numFmtId="38" fontId="149" fillId="6" borderId="18" xfId="3" applyFont="1" applyFill="1" applyBorder="1" applyAlignment="1" applyProtection="1">
      <alignment horizontal="left" vertical="center"/>
    </xf>
  </cellXfs>
  <cellStyles count="15">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 name="標準_集計表" xfId="14" xr:uid="{75668D3E-F5C2-414E-9C38-4676F94161BA}"/>
  </cellStyles>
  <dxfs count="292">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patternType="none">
          <bgColor auto="1"/>
        </patternFill>
      </fill>
    </dxf>
    <dxf>
      <fill>
        <patternFill patternType="none">
          <bgColor auto="1"/>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CCFFFF"/>
      <color rgb="FFFFFFCC"/>
      <color rgb="FF969696"/>
      <color rgb="FF0066CC"/>
      <color rgb="FFB2B2B2"/>
      <color rgb="FFC0C0C0"/>
      <color rgb="FFFFFF99"/>
      <color rgb="FF777777"/>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4018" y="0"/>
          <a:ext cx="1201042" cy="419098"/>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発注者</a:t>
          </a:r>
          <a:r>
            <a:rPr kumimoji="1" lang="en-US" altLang="ja-JP" sz="1100" kern="1200">
              <a:solidFill>
                <a:schemeClr val="bg1"/>
              </a:solidFill>
            </a:rPr>
            <a:t>(</a:t>
          </a:r>
          <a:r>
            <a:rPr kumimoji="1" lang="ja-JP" altLang="en-US" sz="1100" kern="1200">
              <a:solidFill>
                <a:schemeClr val="bg1"/>
              </a:solidFill>
            </a:rPr>
            <a:t>県機関等</a:t>
          </a:r>
          <a:r>
            <a:rPr kumimoji="1" lang="en-US" altLang="ja-JP" sz="1100" kern="1200">
              <a:solidFill>
                <a:schemeClr val="bg1"/>
              </a:solidFill>
            </a:rPr>
            <a:t>)</a:t>
          </a:r>
          <a:endParaRPr kumimoji="1" lang="ja-JP" altLang="en-US" sz="1100" kern="1200">
            <a:solidFill>
              <a:schemeClr val="bg1"/>
            </a:solidFill>
          </a:endParaRPr>
        </a:p>
      </dsp:txBody>
      <dsp:txXfrm>
        <a:off x="16293" y="12275"/>
        <a:ext cx="1176492" cy="394548"/>
      </dsp:txXfrm>
    </dsp:sp>
    <dsp:sp modelId="{E3BE65F2-6D17-4578-BD73-01F284AFCCC4}">
      <dsp:nvSpPr>
        <dsp:cNvPr id="0" name=""/>
        <dsp:cNvSpPr/>
      </dsp:nvSpPr>
      <dsp:spPr>
        <a:xfrm>
          <a:off x="1325165" y="60620"/>
          <a:ext cx="254621" cy="297858"/>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1325165" y="120192"/>
        <a:ext cx="178235" cy="178714"/>
      </dsp:txXfrm>
    </dsp:sp>
    <dsp:sp modelId="{DEAAE240-651D-4426-B3A0-2E61405A132E}">
      <dsp:nvSpPr>
        <dsp:cNvPr id="0" name=""/>
        <dsp:cNvSpPr/>
      </dsp:nvSpPr>
      <dsp:spPr>
        <a:xfrm>
          <a:off x="1685478" y="0"/>
          <a:ext cx="1201042" cy="419098"/>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受注者</a:t>
          </a:r>
        </a:p>
      </dsp:txBody>
      <dsp:txXfrm>
        <a:off x="1697753" y="12275"/>
        <a:ext cx="1176492" cy="394548"/>
      </dsp:txXfrm>
    </dsp:sp>
    <dsp:sp modelId="{6975EB16-C793-4C74-87F9-CAED2B98F895}">
      <dsp:nvSpPr>
        <dsp:cNvPr id="0" name=""/>
        <dsp:cNvSpPr/>
      </dsp:nvSpPr>
      <dsp:spPr>
        <a:xfrm>
          <a:off x="3006625" y="60620"/>
          <a:ext cx="254621" cy="297858"/>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3006625" y="120192"/>
        <a:ext cx="178235" cy="178714"/>
      </dsp:txXfrm>
    </dsp:sp>
    <dsp:sp modelId="{1481EE6E-9782-444D-8966-058978B9BFE3}">
      <dsp:nvSpPr>
        <dsp:cNvPr id="0" name=""/>
        <dsp:cNvSpPr/>
      </dsp:nvSpPr>
      <dsp:spPr>
        <a:xfrm>
          <a:off x="3366938" y="0"/>
          <a:ext cx="1201042" cy="419098"/>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t>再委託</a:t>
          </a:r>
        </a:p>
      </dsp:txBody>
      <dsp:txXfrm>
        <a:off x="3379213" y="12275"/>
        <a:ext cx="1176492" cy="394548"/>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0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0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2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3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3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5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6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7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7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D323D3BD-4408-4DBA-A0BE-CAA03A0BC6BF}"/>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0A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B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0D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0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0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3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3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3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3081337" y="3976688"/>
          <a:ext cx="585788" cy="39052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1B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1C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8</xdr:col>
      <xdr:colOff>809553</xdr:colOff>
      <xdr:row>15</xdr:row>
      <xdr:rowOff>58284</xdr:rowOff>
    </xdr:from>
    <xdr:to>
      <xdr:col>8</xdr:col>
      <xdr:colOff>1391362</xdr:colOff>
      <xdr:row>16</xdr:row>
      <xdr:rowOff>29308</xdr:rowOff>
    </xdr:to>
    <xdr:sp macro="" textlink="">
      <xdr:nvSpPr>
        <xdr:cNvPr id="2" name="下矢印 3">
          <a:extLst>
            <a:ext uri="{FF2B5EF4-FFF2-40B4-BE49-F238E27FC236}">
              <a16:creationId xmlns:a16="http://schemas.microsoft.com/office/drawing/2014/main" id="{0F9B98B2-9EAF-499F-936F-FF77D5DD8FD4}"/>
            </a:ext>
          </a:extLst>
        </xdr:cNvPr>
        <xdr:cNvSpPr/>
      </xdr:nvSpPr>
      <xdr:spPr>
        <a:xfrm>
          <a:off x="4029003" y="4411209"/>
          <a:ext cx="581809" cy="34249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484" t="s">
        <v>392</v>
      </c>
      <c r="M1" s="484"/>
      <c r="N1" s="484"/>
      <c r="O1" s="3"/>
    </row>
    <row r="2" spans="1:15" ht="13.5" customHeight="1" thickTop="1">
      <c r="A2" s="3"/>
      <c r="B2" s="485" t="s">
        <v>12</v>
      </c>
      <c r="C2" s="486"/>
      <c r="D2" s="487"/>
      <c r="E2" s="3"/>
      <c r="F2" s="3"/>
      <c r="G2" s="3"/>
      <c r="H2" s="3"/>
      <c r="I2" s="3"/>
      <c r="J2" s="3"/>
      <c r="K2" s="3"/>
      <c r="L2" s="494" t="s">
        <v>11</v>
      </c>
      <c r="M2" s="495"/>
      <c r="N2" s="496"/>
      <c r="O2" s="3"/>
    </row>
    <row r="3" spans="1:15" ht="13.5" customHeight="1">
      <c r="A3" s="3"/>
      <c r="B3" s="488"/>
      <c r="C3" s="489"/>
      <c r="D3" s="490"/>
      <c r="E3" s="3"/>
      <c r="F3" s="3"/>
      <c r="G3" s="3"/>
      <c r="H3" s="3"/>
      <c r="I3" s="3"/>
      <c r="J3" s="3"/>
      <c r="K3" s="3"/>
      <c r="L3" s="497"/>
      <c r="M3" s="498"/>
      <c r="N3" s="499"/>
      <c r="O3" s="3"/>
    </row>
    <row r="4" spans="1:15" ht="13.5" customHeight="1" thickBot="1">
      <c r="A4" s="3"/>
      <c r="B4" s="491"/>
      <c r="C4" s="492"/>
      <c r="D4" s="493"/>
      <c r="E4" s="3"/>
      <c r="F4" s="3"/>
      <c r="G4" s="3"/>
      <c r="H4" s="3"/>
      <c r="I4" s="3"/>
      <c r="J4" s="3"/>
      <c r="K4" s="3"/>
      <c r="L4" s="500"/>
      <c r="M4" s="501"/>
      <c r="N4" s="502"/>
      <c r="O4" s="3"/>
    </row>
    <row r="5" spans="1:15">
      <c r="A5" s="3"/>
      <c r="B5" s="3"/>
      <c r="C5" s="3"/>
      <c r="D5" s="3"/>
      <c r="E5" s="3"/>
      <c r="F5" s="3"/>
      <c r="G5" s="3"/>
      <c r="H5" s="3"/>
      <c r="I5" s="3"/>
      <c r="J5" s="3"/>
      <c r="K5" s="3"/>
      <c r="L5" s="3"/>
      <c r="M5" s="3"/>
      <c r="N5" s="3"/>
      <c r="O5" s="3"/>
    </row>
    <row r="6" spans="1:15" ht="17.25">
      <c r="A6" s="3"/>
      <c r="B6" s="503" t="s">
        <v>284</v>
      </c>
      <c r="C6" s="503"/>
      <c r="D6" s="503"/>
      <c r="E6" s="503"/>
      <c r="F6" s="503"/>
      <c r="G6" s="503"/>
      <c r="H6" s="503"/>
      <c r="I6" s="503"/>
      <c r="J6" s="503"/>
      <c r="K6" s="503"/>
      <c r="L6" s="503"/>
      <c r="M6" s="503"/>
      <c r="N6" s="503"/>
      <c r="O6" s="3"/>
    </row>
    <row r="7" spans="1:15">
      <c r="A7" s="3"/>
      <c r="B7" s="226"/>
      <c r="C7" s="226"/>
      <c r="D7" s="226"/>
      <c r="E7" s="226"/>
      <c r="F7" s="226"/>
      <c r="G7" s="226"/>
      <c r="H7" s="226"/>
      <c r="I7" s="226"/>
      <c r="J7" s="226"/>
      <c r="K7" s="226"/>
      <c r="L7" s="226"/>
      <c r="M7" s="226"/>
      <c r="N7" s="226"/>
      <c r="O7" s="3"/>
    </row>
    <row r="8" spans="1:15">
      <c r="A8" s="3"/>
      <c r="B8" s="3"/>
      <c r="C8" s="504" t="s">
        <v>321</v>
      </c>
      <c r="D8" s="504"/>
      <c r="E8" s="504"/>
      <c r="F8" s="504"/>
      <c r="G8" s="504"/>
      <c r="H8" s="504"/>
      <c r="I8" s="504"/>
      <c r="J8" s="504"/>
      <c r="K8" s="504"/>
      <c r="L8" s="504"/>
      <c r="M8" s="504"/>
      <c r="N8" s="504"/>
      <c r="O8" s="3"/>
    </row>
    <row r="9" spans="1:15" ht="13.5" customHeight="1">
      <c r="A9" s="3"/>
      <c r="B9" s="3"/>
      <c r="C9" s="472" t="s">
        <v>285</v>
      </c>
      <c r="D9" s="473"/>
      <c r="E9" s="452"/>
      <c r="F9" s="453"/>
      <c r="G9" s="478" t="s">
        <v>10</v>
      </c>
      <c r="H9" s="478"/>
      <c r="I9" s="478"/>
      <c r="J9" s="478"/>
      <c r="K9" s="478"/>
      <c r="L9" s="478"/>
      <c r="M9" s="479"/>
      <c r="N9" s="12"/>
      <c r="O9" s="3"/>
    </row>
    <row r="10" spans="1:15" ht="13.5" customHeight="1">
      <c r="A10" s="3"/>
      <c r="B10" s="3"/>
      <c r="C10" s="474"/>
      <c r="D10" s="475"/>
      <c r="E10" s="454"/>
      <c r="F10" s="455"/>
      <c r="G10" s="480"/>
      <c r="H10" s="480"/>
      <c r="I10" s="480"/>
      <c r="J10" s="480"/>
      <c r="K10" s="480"/>
      <c r="L10" s="480"/>
      <c r="M10" s="481"/>
      <c r="N10" s="12"/>
      <c r="O10" s="160"/>
    </row>
    <row r="11" spans="1:15" ht="13.5" customHeight="1">
      <c r="A11" s="3"/>
      <c r="B11" s="3"/>
      <c r="C11" s="474"/>
      <c r="D11" s="475"/>
      <c r="E11" s="456"/>
      <c r="F11" s="457"/>
      <c r="G11" s="482"/>
      <c r="H11" s="482"/>
      <c r="I11" s="482"/>
      <c r="J11" s="482"/>
      <c r="K11" s="482"/>
      <c r="L11" s="482"/>
      <c r="M11" s="483"/>
      <c r="N11" s="12"/>
      <c r="O11" s="160"/>
    </row>
    <row r="12" spans="1:15" ht="13.5" customHeight="1">
      <c r="A12" s="3"/>
      <c r="B12" s="3"/>
      <c r="C12" s="474"/>
      <c r="D12" s="475"/>
      <c r="E12" s="452"/>
      <c r="F12" s="453"/>
      <c r="G12" s="478" t="s">
        <v>9</v>
      </c>
      <c r="H12" s="478"/>
      <c r="I12" s="478"/>
      <c r="J12" s="478"/>
      <c r="K12" s="478"/>
      <c r="L12" s="478"/>
      <c r="M12" s="479"/>
      <c r="N12" s="12"/>
      <c r="O12" s="160"/>
    </row>
    <row r="13" spans="1:15" ht="13.5" customHeight="1">
      <c r="A13" s="3"/>
      <c r="B13" s="3"/>
      <c r="C13" s="474"/>
      <c r="D13" s="475"/>
      <c r="E13" s="454"/>
      <c r="F13" s="455"/>
      <c r="G13" s="480"/>
      <c r="H13" s="480"/>
      <c r="I13" s="480"/>
      <c r="J13" s="480"/>
      <c r="K13" s="480"/>
      <c r="L13" s="480"/>
      <c r="M13" s="481"/>
      <c r="N13" s="12"/>
      <c r="O13" s="160"/>
    </row>
    <row r="14" spans="1:15" ht="13.5" customHeight="1">
      <c r="A14" s="3"/>
      <c r="B14" s="3"/>
      <c r="C14" s="474"/>
      <c r="D14" s="475"/>
      <c r="E14" s="456"/>
      <c r="F14" s="457"/>
      <c r="G14" s="482"/>
      <c r="H14" s="482"/>
      <c r="I14" s="482"/>
      <c r="J14" s="482"/>
      <c r="K14" s="482"/>
      <c r="L14" s="482"/>
      <c r="M14" s="483"/>
      <c r="N14" s="3"/>
      <c r="O14" s="160"/>
    </row>
    <row r="15" spans="1:15" ht="13.5" customHeight="1">
      <c r="A15" s="3"/>
      <c r="B15" s="3"/>
      <c r="C15" s="474"/>
      <c r="D15" s="475"/>
      <c r="E15" s="452"/>
      <c r="F15" s="453"/>
      <c r="G15" s="458" t="s">
        <v>271</v>
      </c>
      <c r="H15" s="458"/>
      <c r="I15" s="458"/>
      <c r="J15" s="458"/>
      <c r="K15" s="458"/>
      <c r="L15" s="458"/>
      <c r="M15" s="459"/>
      <c r="N15" s="12"/>
      <c r="O15" s="160"/>
    </row>
    <row r="16" spans="1:15" ht="13.5" customHeight="1">
      <c r="A16" s="3"/>
      <c r="B16" s="3"/>
      <c r="C16" s="474"/>
      <c r="D16" s="475"/>
      <c r="E16" s="454"/>
      <c r="F16" s="455"/>
      <c r="G16" s="460"/>
      <c r="H16" s="460"/>
      <c r="I16" s="460"/>
      <c r="J16" s="460"/>
      <c r="K16" s="460"/>
      <c r="L16" s="460"/>
      <c r="M16" s="461"/>
      <c r="N16" s="12"/>
      <c r="O16" s="160"/>
    </row>
    <row r="17" spans="1:15" ht="13.5" customHeight="1">
      <c r="A17" s="3"/>
      <c r="B17" s="3"/>
      <c r="C17" s="474"/>
      <c r="D17" s="475"/>
      <c r="E17" s="456"/>
      <c r="F17" s="457"/>
      <c r="G17" s="462"/>
      <c r="H17" s="462"/>
      <c r="I17" s="462"/>
      <c r="J17" s="462"/>
      <c r="K17" s="462"/>
      <c r="L17" s="462"/>
      <c r="M17" s="463"/>
      <c r="N17" s="3"/>
      <c r="O17" s="160"/>
    </row>
    <row r="18" spans="1:15" ht="13.5" customHeight="1">
      <c r="A18" s="3"/>
      <c r="B18" s="3"/>
      <c r="C18" s="474"/>
      <c r="D18" s="475"/>
      <c r="E18" s="452"/>
      <c r="F18" s="453"/>
      <c r="G18" s="464" t="s">
        <v>8</v>
      </c>
      <c r="H18" s="464"/>
      <c r="I18" s="464"/>
      <c r="J18" s="464"/>
      <c r="K18" s="464"/>
      <c r="L18" s="464"/>
      <c r="M18" s="465"/>
      <c r="N18" s="12"/>
      <c r="O18" s="160"/>
    </row>
    <row r="19" spans="1:15" ht="13.5" customHeight="1">
      <c r="A19" s="3"/>
      <c r="B19" s="3"/>
      <c r="C19" s="474"/>
      <c r="D19" s="475"/>
      <c r="E19" s="454"/>
      <c r="F19" s="455"/>
      <c r="G19" s="466"/>
      <c r="H19" s="466"/>
      <c r="I19" s="466"/>
      <c r="J19" s="466"/>
      <c r="K19" s="466"/>
      <c r="L19" s="466"/>
      <c r="M19" s="467"/>
      <c r="N19" s="12"/>
      <c r="O19" s="160"/>
    </row>
    <row r="20" spans="1:15" ht="13.5" customHeight="1">
      <c r="A20" s="3"/>
      <c r="B20" s="3"/>
      <c r="C20" s="476"/>
      <c r="D20" s="477"/>
      <c r="E20" s="456"/>
      <c r="F20" s="457"/>
      <c r="G20" s="468"/>
      <c r="H20" s="468"/>
      <c r="I20" s="468"/>
      <c r="J20" s="468"/>
      <c r="K20" s="468"/>
      <c r="L20" s="468"/>
      <c r="M20" s="469"/>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7</v>
      </c>
      <c r="D24" s="8"/>
      <c r="E24" s="8"/>
      <c r="F24" s="8"/>
      <c r="G24" s="8"/>
      <c r="H24" s="8"/>
      <c r="I24" s="8"/>
      <c r="J24" s="8"/>
      <c r="K24" s="8"/>
      <c r="L24" s="8"/>
      <c r="M24" s="8"/>
      <c r="N24" s="3"/>
      <c r="O24" s="3"/>
    </row>
    <row r="25" spans="1:15" ht="14.25" customHeight="1">
      <c r="A25" s="3"/>
      <c r="B25" s="3"/>
      <c r="C25" s="470" t="s">
        <v>6</v>
      </c>
      <c r="D25" s="471"/>
      <c r="E25" s="443"/>
      <c r="F25" s="444"/>
      <c r="G25" s="444"/>
      <c r="H25" s="444"/>
      <c r="I25" s="444"/>
      <c r="J25" s="444"/>
      <c r="K25" s="444"/>
      <c r="L25" s="444"/>
      <c r="M25" s="445"/>
      <c r="N25" s="3"/>
      <c r="O25" s="3"/>
    </row>
    <row r="26" spans="1:15" ht="14.25" customHeight="1">
      <c r="A26" s="3"/>
      <c r="B26" s="3"/>
      <c r="C26" s="470"/>
      <c r="D26" s="471"/>
      <c r="E26" s="446"/>
      <c r="F26" s="447"/>
      <c r="G26" s="447"/>
      <c r="H26" s="447"/>
      <c r="I26" s="447"/>
      <c r="J26" s="447"/>
      <c r="K26" s="447"/>
      <c r="L26" s="447"/>
      <c r="M26" s="448"/>
      <c r="N26" s="3"/>
      <c r="O26" s="3"/>
    </row>
    <row r="27" spans="1:15" ht="14.25" customHeight="1">
      <c r="A27" s="3"/>
      <c r="B27" s="3"/>
      <c r="C27" s="471"/>
      <c r="D27" s="471"/>
      <c r="E27" s="449"/>
      <c r="F27" s="450"/>
      <c r="G27" s="450"/>
      <c r="H27" s="450"/>
      <c r="I27" s="450"/>
      <c r="J27" s="450"/>
      <c r="K27" s="450"/>
      <c r="L27" s="450"/>
      <c r="M27" s="451"/>
      <c r="N27" s="3"/>
      <c r="O27" s="3"/>
    </row>
    <row r="28" spans="1:15" ht="14.25" customHeight="1">
      <c r="A28" s="3"/>
      <c r="B28" s="3"/>
      <c r="C28" s="428" t="s">
        <v>3</v>
      </c>
      <c r="D28" s="429"/>
      <c r="E28" s="434"/>
      <c r="F28" s="435"/>
      <c r="G28" s="435"/>
      <c r="H28" s="435"/>
      <c r="I28" s="435"/>
      <c r="J28" s="435"/>
      <c r="K28" s="435"/>
      <c r="L28" s="435"/>
      <c r="M28" s="436"/>
      <c r="N28" s="3"/>
      <c r="O28" s="3"/>
    </row>
    <row r="29" spans="1:15" ht="14.25" customHeight="1">
      <c r="A29" s="3"/>
      <c r="B29" s="3"/>
      <c r="C29" s="430"/>
      <c r="D29" s="431"/>
      <c r="E29" s="437"/>
      <c r="F29" s="438"/>
      <c r="G29" s="438"/>
      <c r="H29" s="438"/>
      <c r="I29" s="438"/>
      <c r="J29" s="438"/>
      <c r="K29" s="438"/>
      <c r="L29" s="438"/>
      <c r="M29" s="439"/>
      <c r="N29" s="3"/>
      <c r="O29" s="3"/>
    </row>
    <row r="30" spans="1:15" ht="14.25" customHeight="1">
      <c r="A30" s="3"/>
      <c r="B30" s="3"/>
      <c r="C30" s="430"/>
      <c r="D30" s="431"/>
      <c r="E30" s="440"/>
      <c r="F30" s="441"/>
      <c r="G30" s="441"/>
      <c r="H30" s="441"/>
      <c r="I30" s="441"/>
      <c r="J30" s="441"/>
      <c r="K30" s="441"/>
      <c r="L30" s="441"/>
      <c r="M30" s="442"/>
      <c r="N30" s="3"/>
      <c r="O30" s="3"/>
    </row>
    <row r="31" spans="1:15" ht="14.25" customHeight="1">
      <c r="A31" s="3"/>
      <c r="B31" s="3"/>
      <c r="C31" s="430"/>
      <c r="D31" s="431"/>
      <c r="E31" s="434"/>
      <c r="F31" s="435"/>
      <c r="G31" s="435"/>
      <c r="H31" s="435"/>
      <c r="I31" s="435"/>
      <c r="J31" s="435"/>
      <c r="K31" s="435"/>
      <c r="L31" s="435"/>
      <c r="M31" s="436"/>
      <c r="N31" s="3"/>
      <c r="O31" s="3"/>
    </row>
    <row r="32" spans="1:15" ht="14.25" customHeight="1">
      <c r="A32" s="3"/>
      <c r="B32" s="3"/>
      <c r="C32" s="430"/>
      <c r="D32" s="431"/>
      <c r="E32" s="437"/>
      <c r="F32" s="438"/>
      <c r="G32" s="438"/>
      <c r="H32" s="438"/>
      <c r="I32" s="438"/>
      <c r="J32" s="438"/>
      <c r="K32" s="438"/>
      <c r="L32" s="438"/>
      <c r="M32" s="439"/>
      <c r="N32" s="3"/>
      <c r="O32" s="3"/>
    </row>
    <row r="33" spans="1:15" ht="14.25" customHeight="1">
      <c r="A33" s="3"/>
      <c r="B33" s="3"/>
      <c r="C33" s="430"/>
      <c r="D33" s="431"/>
      <c r="E33" s="440"/>
      <c r="F33" s="441"/>
      <c r="G33" s="441"/>
      <c r="H33" s="441"/>
      <c r="I33" s="441"/>
      <c r="J33" s="441"/>
      <c r="K33" s="441"/>
      <c r="L33" s="441"/>
      <c r="M33" s="442"/>
      <c r="N33" s="3"/>
      <c r="O33" s="3"/>
    </row>
    <row r="34" spans="1:15" ht="14.25" customHeight="1">
      <c r="A34" s="3"/>
      <c r="B34" s="3"/>
      <c r="C34" s="430"/>
      <c r="D34" s="431"/>
      <c r="E34" s="434"/>
      <c r="F34" s="435"/>
      <c r="G34" s="435"/>
      <c r="H34" s="435"/>
      <c r="I34" s="435"/>
      <c r="J34" s="435"/>
      <c r="K34" s="435"/>
      <c r="L34" s="435"/>
      <c r="M34" s="436"/>
      <c r="N34" s="3"/>
      <c r="O34" s="3"/>
    </row>
    <row r="35" spans="1:15" ht="14.25" customHeight="1">
      <c r="A35" s="3"/>
      <c r="B35" s="3"/>
      <c r="C35" s="430"/>
      <c r="D35" s="431"/>
      <c r="E35" s="437"/>
      <c r="F35" s="438"/>
      <c r="G35" s="438"/>
      <c r="H35" s="438"/>
      <c r="I35" s="438"/>
      <c r="J35" s="438"/>
      <c r="K35" s="438"/>
      <c r="L35" s="438"/>
      <c r="M35" s="439"/>
      <c r="N35" s="3"/>
      <c r="O35" s="3"/>
    </row>
    <row r="36" spans="1:15" ht="14.25" customHeight="1">
      <c r="A36" s="3"/>
      <c r="B36" s="3"/>
      <c r="C36" s="432"/>
      <c r="D36" s="433"/>
      <c r="E36" s="440"/>
      <c r="F36" s="441"/>
      <c r="G36" s="441"/>
      <c r="H36" s="441"/>
      <c r="I36" s="441"/>
      <c r="J36" s="441"/>
      <c r="K36" s="441"/>
      <c r="L36" s="441"/>
      <c r="M36" s="442"/>
      <c r="N36" s="3"/>
      <c r="O36" s="3"/>
    </row>
    <row r="37" spans="1:15" ht="14.25" customHeight="1">
      <c r="A37" s="3"/>
      <c r="B37" s="3"/>
      <c r="C37" s="383" t="s">
        <v>272</v>
      </c>
      <c r="D37" s="384"/>
      <c r="E37" s="443"/>
      <c r="F37" s="444"/>
      <c r="G37" s="444"/>
      <c r="H37" s="444"/>
      <c r="I37" s="444"/>
      <c r="J37" s="444"/>
      <c r="K37" s="444"/>
      <c r="L37" s="444"/>
      <c r="M37" s="445"/>
      <c r="N37" s="3"/>
      <c r="O37" s="3"/>
    </row>
    <row r="38" spans="1:15" ht="14.25" customHeight="1">
      <c r="A38" s="3"/>
      <c r="B38" s="3"/>
      <c r="C38" s="383"/>
      <c r="D38" s="384"/>
      <c r="E38" s="446"/>
      <c r="F38" s="447"/>
      <c r="G38" s="447"/>
      <c r="H38" s="447"/>
      <c r="I38" s="447"/>
      <c r="J38" s="447"/>
      <c r="K38" s="447"/>
      <c r="L38" s="447"/>
      <c r="M38" s="448"/>
      <c r="N38" s="3"/>
      <c r="O38" s="3"/>
    </row>
    <row r="39" spans="1:15" ht="14.25" customHeight="1">
      <c r="A39" s="3"/>
      <c r="B39" s="3"/>
      <c r="C39" s="384"/>
      <c r="D39" s="384"/>
      <c r="E39" s="449"/>
      <c r="F39" s="450"/>
      <c r="G39" s="450"/>
      <c r="H39" s="450"/>
      <c r="I39" s="450"/>
      <c r="J39" s="450"/>
      <c r="K39" s="450"/>
      <c r="L39" s="450"/>
      <c r="M39" s="451"/>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95" t="s">
        <v>275</v>
      </c>
      <c r="D44" s="396"/>
      <c r="E44" s="401"/>
      <c r="F44" s="402"/>
      <c r="G44" s="402"/>
      <c r="H44" s="402"/>
      <c r="I44" s="402"/>
      <c r="J44" s="402"/>
      <c r="K44" s="402"/>
      <c r="L44" s="402"/>
      <c r="M44" s="403"/>
      <c r="N44" s="3"/>
      <c r="O44" s="3"/>
    </row>
    <row r="45" spans="1:15" ht="14.25" customHeight="1" thickBot="1">
      <c r="A45" s="3"/>
      <c r="B45" s="3"/>
      <c r="C45" s="397"/>
      <c r="D45" s="398"/>
      <c r="E45" s="404"/>
      <c r="F45" s="405"/>
      <c r="G45" s="405"/>
      <c r="H45" s="405"/>
      <c r="I45" s="405"/>
      <c r="J45" s="405"/>
      <c r="K45" s="405"/>
      <c r="L45" s="405"/>
      <c r="M45" s="406"/>
      <c r="N45" s="3"/>
      <c r="O45" s="3"/>
    </row>
    <row r="46" spans="1:15" ht="14.25" customHeight="1">
      <c r="A46" s="3"/>
      <c r="B46" s="3"/>
      <c r="C46" s="399"/>
      <c r="D46" s="400"/>
      <c r="E46" s="407"/>
      <c r="F46" s="408"/>
      <c r="G46" s="408"/>
      <c r="H46" s="408"/>
      <c r="I46" s="408"/>
      <c r="J46" s="408"/>
      <c r="K46" s="408"/>
      <c r="L46" s="408"/>
      <c r="M46" s="409"/>
      <c r="N46" s="3"/>
      <c r="O46" s="3"/>
    </row>
    <row r="47" spans="1:15" ht="14.25" customHeight="1" thickBot="1">
      <c r="A47" s="3"/>
      <c r="B47" s="3"/>
      <c r="C47" s="395" t="s">
        <v>5</v>
      </c>
      <c r="D47" s="396"/>
      <c r="E47" s="410"/>
      <c r="F47" s="411"/>
      <c r="G47" s="411"/>
      <c r="H47" s="411"/>
      <c r="I47" s="411"/>
      <c r="J47" s="411"/>
      <c r="K47" s="411"/>
      <c r="L47" s="411"/>
      <c r="M47" s="412"/>
      <c r="N47" s="3"/>
      <c r="O47" s="3"/>
    </row>
    <row r="48" spans="1:15" ht="14.25" customHeight="1" thickBot="1">
      <c r="A48" s="3"/>
      <c r="B48" s="3"/>
      <c r="C48" s="397"/>
      <c r="D48" s="398"/>
      <c r="E48" s="413"/>
      <c r="F48" s="414"/>
      <c r="G48" s="414"/>
      <c r="H48" s="414"/>
      <c r="I48" s="414"/>
      <c r="J48" s="414"/>
      <c r="K48" s="414"/>
      <c r="L48" s="414"/>
      <c r="M48" s="415"/>
      <c r="N48" s="3"/>
      <c r="O48" s="3"/>
    </row>
    <row r="49" spans="1:15" ht="14.25" customHeight="1">
      <c r="A49" s="3"/>
      <c r="B49" s="3"/>
      <c r="C49" s="399"/>
      <c r="D49" s="400"/>
      <c r="E49" s="416"/>
      <c r="F49" s="417"/>
      <c r="G49" s="417"/>
      <c r="H49" s="417"/>
      <c r="I49" s="417"/>
      <c r="J49" s="417"/>
      <c r="K49" s="417"/>
      <c r="L49" s="417"/>
      <c r="M49" s="418"/>
      <c r="N49" s="3"/>
      <c r="O49" s="3"/>
    </row>
    <row r="50" spans="1:15" ht="14.25" customHeight="1" thickBot="1">
      <c r="A50" s="3"/>
      <c r="B50" s="3"/>
      <c r="C50" s="395" t="s">
        <v>4</v>
      </c>
      <c r="D50" s="396"/>
      <c r="E50" s="419"/>
      <c r="F50" s="422"/>
      <c r="G50" s="422"/>
      <c r="H50" s="422"/>
      <c r="I50" s="422"/>
      <c r="J50" s="422"/>
      <c r="K50" s="422"/>
      <c r="L50" s="422"/>
      <c r="M50" s="425"/>
      <c r="N50" s="3"/>
      <c r="O50" s="3"/>
    </row>
    <row r="51" spans="1:15" ht="14.25" customHeight="1" thickBot="1">
      <c r="A51" s="3"/>
      <c r="B51" s="3"/>
      <c r="C51" s="397"/>
      <c r="D51" s="398"/>
      <c r="E51" s="420"/>
      <c r="F51" s="423"/>
      <c r="G51" s="423"/>
      <c r="H51" s="423"/>
      <c r="I51" s="423"/>
      <c r="J51" s="423"/>
      <c r="K51" s="423"/>
      <c r="L51" s="423"/>
      <c r="M51" s="426"/>
      <c r="N51" s="3"/>
      <c r="O51" s="3"/>
    </row>
    <row r="52" spans="1:15" ht="14.25" customHeight="1">
      <c r="A52" s="3"/>
      <c r="B52" s="3"/>
      <c r="C52" s="399"/>
      <c r="D52" s="400"/>
      <c r="E52" s="421"/>
      <c r="F52" s="424"/>
      <c r="G52" s="424"/>
      <c r="H52" s="424"/>
      <c r="I52" s="424"/>
      <c r="J52" s="424"/>
      <c r="K52" s="424"/>
      <c r="L52" s="424"/>
      <c r="M52" s="427"/>
      <c r="N52" s="3"/>
      <c r="O52" s="3"/>
    </row>
    <row r="53" spans="1:15" ht="14.25" customHeight="1">
      <c r="A53" s="3"/>
      <c r="B53" s="3"/>
      <c r="C53" s="287"/>
      <c r="D53" s="287"/>
      <c r="E53" s="7"/>
      <c r="F53" s="7"/>
      <c r="G53" s="7"/>
      <c r="H53" s="7"/>
      <c r="I53" s="7"/>
      <c r="J53" s="7"/>
      <c r="K53" s="7"/>
      <c r="L53" s="7"/>
      <c r="M53" s="7"/>
      <c r="N53" s="3"/>
      <c r="O53" s="3"/>
    </row>
    <row r="54" spans="1:15" ht="14.25" customHeight="1">
      <c r="A54" s="3"/>
      <c r="B54" s="3"/>
      <c r="C54" s="383" t="s">
        <v>274</v>
      </c>
      <c r="D54" s="384"/>
      <c r="E54" s="385"/>
      <c r="F54" s="386"/>
      <c r="G54" s="386"/>
      <c r="H54" s="386"/>
      <c r="I54" s="386"/>
      <c r="J54" s="386"/>
      <c r="K54" s="386"/>
      <c r="L54" s="386"/>
      <c r="M54" s="387"/>
      <c r="N54" s="3"/>
      <c r="O54" s="3"/>
    </row>
    <row r="55" spans="1:15" ht="14.25" customHeight="1">
      <c r="A55" s="3"/>
      <c r="B55" s="3"/>
      <c r="C55" s="383"/>
      <c r="D55" s="384"/>
      <c r="E55" s="388"/>
      <c r="F55" s="389"/>
      <c r="G55" s="389"/>
      <c r="H55" s="389"/>
      <c r="I55" s="389"/>
      <c r="J55" s="389"/>
      <c r="K55" s="389"/>
      <c r="L55" s="389"/>
      <c r="M55" s="390"/>
      <c r="N55" s="3"/>
      <c r="O55" s="3"/>
    </row>
    <row r="56" spans="1:15" ht="14.25" customHeight="1">
      <c r="A56" s="3"/>
      <c r="B56" s="3"/>
      <c r="C56" s="384"/>
      <c r="D56" s="384"/>
      <c r="E56" s="391"/>
      <c r="F56" s="392"/>
      <c r="G56" s="392"/>
      <c r="H56" s="392"/>
      <c r="I56" s="392"/>
      <c r="J56" s="392"/>
      <c r="K56" s="392"/>
      <c r="L56" s="392"/>
      <c r="M56" s="393"/>
      <c r="N56" s="3"/>
      <c r="O56" s="3"/>
    </row>
    <row r="57" spans="1:15" ht="14.25" customHeight="1">
      <c r="A57" s="3"/>
      <c r="B57" s="3"/>
      <c r="C57" s="383" t="s">
        <v>5</v>
      </c>
      <c r="D57" s="384"/>
      <c r="E57" s="385"/>
      <c r="F57" s="386"/>
      <c r="G57" s="386"/>
      <c r="H57" s="386"/>
      <c r="I57" s="386"/>
      <c r="J57" s="386"/>
      <c r="K57" s="386"/>
      <c r="L57" s="386"/>
      <c r="M57" s="387"/>
      <c r="N57" s="3"/>
      <c r="O57" s="3"/>
    </row>
    <row r="58" spans="1:15" ht="14.25" customHeight="1">
      <c r="A58" s="3"/>
      <c r="B58" s="3"/>
      <c r="C58" s="383"/>
      <c r="D58" s="384"/>
      <c r="E58" s="388"/>
      <c r="F58" s="389"/>
      <c r="G58" s="389"/>
      <c r="H58" s="389"/>
      <c r="I58" s="389"/>
      <c r="J58" s="389"/>
      <c r="K58" s="389"/>
      <c r="L58" s="389"/>
      <c r="M58" s="390"/>
      <c r="N58" s="3"/>
      <c r="O58" s="3"/>
    </row>
    <row r="59" spans="1:15" ht="14.25" customHeight="1">
      <c r="A59" s="3"/>
      <c r="B59" s="3"/>
      <c r="C59" s="384"/>
      <c r="D59" s="384"/>
      <c r="E59" s="391"/>
      <c r="F59" s="392"/>
      <c r="G59" s="392"/>
      <c r="H59" s="392"/>
      <c r="I59" s="392"/>
      <c r="J59" s="392"/>
      <c r="K59" s="392"/>
      <c r="L59" s="392"/>
      <c r="M59" s="393"/>
      <c r="N59" s="3"/>
      <c r="O59" s="3"/>
    </row>
    <row r="60" spans="1:15" ht="13.5" customHeight="1">
      <c r="A60" s="3"/>
      <c r="B60" s="16"/>
      <c r="C60" s="3"/>
      <c r="D60" s="3"/>
      <c r="E60" s="3"/>
      <c r="F60" s="3"/>
      <c r="G60" s="3"/>
      <c r="H60" s="3"/>
      <c r="I60" s="3"/>
      <c r="J60" s="3"/>
      <c r="K60" s="3"/>
      <c r="L60" s="3"/>
      <c r="M60" s="3"/>
      <c r="N60" s="3"/>
      <c r="O60" s="3"/>
    </row>
    <row r="61" spans="1:15" ht="14.25">
      <c r="A61" s="3"/>
      <c r="B61" s="3"/>
      <c r="C61" s="166" t="s">
        <v>2</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394" t="s">
        <v>1</v>
      </c>
      <c r="C64" s="394"/>
      <c r="D64" s="394"/>
      <c r="E64" s="394"/>
      <c r="F64" s="394"/>
      <c r="G64" s="394"/>
      <c r="H64" s="394"/>
      <c r="I64" s="394"/>
      <c r="J64" s="394"/>
      <c r="K64" s="394"/>
      <c r="L64" s="394"/>
      <c r="M64" s="394"/>
      <c r="N64" s="394"/>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selectLockedCells="1"/>
  <mergeCells count="35">
    <mergeCell ref="L1:N1"/>
    <mergeCell ref="B2:D4"/>
    <mergeCell ref="L2:N4"/>
    <mergeCell ref="B6:N6"/>
    <mergeCell ref="C8:N8"/>
    <mergeCell ref="E15:F17"/>
    <mergeCell ref="G15:M17"/>
    <mergeCell ref="E18:F20"/>
    <mergeCell ref="G18:M20"/>
    <mergeCell ref="C25:D27"/>
    <mergeCell ref="E25:M27"/>
    <mergeCell ref="C9:D20"/>
    <mergeCell ref="E9:F11"/>
    <mergeCell ref="G9:M11"/>
    <mergeCell ref="E12:F14"/>
    <mergeCell ref="G12:M14"/>
    <mergeCell ref="C28:D36"/>
    <mergeCell ref="E28:M30"/>
    <mergeCell ref="E31:M33"/>
    <mergeCell ref="E34:M36"/>
    <mergeCell ref="C37:D39"/>
    <mergeCell ref="E37:M39"/>
    <mergeCell ref="C44:D46"/>
    <mergeCell ref="E44:M46"/>
    <mergeCell ref="C47:D49"/>
    <mergeCell ref="E47:M49"/>
    <mergeCell ref="C50:D52"/>
    <mergeCell ref="E50:E52"/>
    <mergeCell ref="F50:L52"/>
    <mergeCell ref="M50:M52"/>
    <mergeCell ref="C54:D56"/>
    <mergeCell ref="E54:M56"/>
    <mergeCell ref="C57:D59"/>
    <mergeCell ref="E57:M59"/>
    <mergeCell ref="B64:N64"/>
  </mergeCells>
  <phoneticPr fontId="10"/>
  <conditionalFormatting sqref="E25">
    <cfRule type="expression" dxfId="291" priority="17">
      <formula>$E$9="○"</formula>
    </cfRule>
  </conditionalFormatting>
  <conditionalFormatting sqref="E28:M36">
    <cfRule type="expression" dxfId="290" priority="16">
      <formula>$E$12="○"</formula>
    </cfRule>
  </conditionalFormatting>
  <conditionalFormatting sqref="E37:M39">
    <cfRule type="expression" dxfId="289" priority="14">
      <formula>$E$15="○"</formula>
    </cfRule>
  </conditionalFormatting>
  <conditionalFormatting sqref="E44:M46">
    <cfRule type="expression" dxfId="288" priority="9">
      <formula>AND($E$25="",$E$28="",$E$31="",$E$34="",$E$37="")</formula>
    </cfRule>
  </conditionalFormatting>
  <conditionalFormatting sqref="E47:M49">
    <cfRule type="expression" dxfId="287" priority="8">
      <formula>AND($E$25="",$E$28="",$E$31="",$E$34="",$E$37="")</formula>
    </cfRule>
  </conditionalFormatting>
  <conditionalFormatting sqref="E50:M52">
    <cfRule type="expression" dxfId="286" priority="7">
      <formula>AND($E$25="",$E$28="",$E$31="",$E$34="",$E$37="")</formula>
    </cfRule>
  </conditionalFormatting>
  <conditionalFormatting sqref="E54:M59">
    <cfRule type="expression" dxfId="285" priority="6">
      <formula>$E$37=""</formula>
    </cfRule>
  </conditionalFormatting>
  <conditionalFormatting sqref="E18:M20">
    <cfRule type="expression" dxfId="284" priority="5">
      <formula>OR($E$9="○",$E$12="○",$E$15="○")</formula>
    </cfRule>
  </conditionalFormatting>
  <conditionalFormatting sqref="E9:M11">
    <cfRule type="expression" dxfId="283" priority="4">
      <formula>$E$18="○"</formula>
    </cfRule>
  </conditionalFormatting>
  <conditionalFormatting sqref="E12:M14">
    <cfRule type="expression" dxfId="282" priority="3">
      <formula>$E$18="○"</formula>
    </cfRule>
  </conditionalFormatting>
  <conditionalFormatting sqref="E15:M17">
    <cfRule type="expression" dxfId="281" priority="2">
      <formula>$E$18="○"</formula>
    </cfRule>
  </conditionalFormatting>
  <conditionalFormatting sqref="G15:M17">
    <cfRule type="expression" dxfId="280"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484" t="s">
        <v>392</v>
      </c>
      <c r="O1" s="484"/>
      <c r="P1" s="484"/>
      <c r="Q1" s="3"/>
    </row>
    <row r="2" spans="1:17" ht="13.5" customHeight="1" thickTop="1">
      <c r="A2" s="3"/>
      <c r="B2" s="518" t="s">
        <v>12</v>
      </c>
      <c r="C2" s="519"/>
      <c r="D2" s="519"/>
      <c r="E2" s="519"/>
      <c r="F2" s="520"/>
      <c r="G2" s="3"/>
      <c r="H2" s="3"/>
      <c r="I2" s="3"/>
      <c r="J2" s="3"/>
      <c r="K2" s="3"/>
      <c r="L2" s="3"/>
      <c r="M2" s="3"/>
      <c r="N2" s="509" t="s">
        <v>20</v>
      </c>
      <c r="O2" s="510"/>
      <c r="P2" s="511"/>
      <c r="Q2" s="3"/>
    </row>
    <row r="3" spans="1:17" ht="13.5" customHeight="1">
      <c r="A3" s="3"/>
      <c r="B3" s="521"/>
      <c r="C3" s="522"/>
      <c r="D3" s="522"/>
      <c r="E3" s="522"/>
      <c r="F3" s="523"/>
      <c r="G3" s="3"/>
      <c r="H3" s="3"/>
      <c r="I3" s="3"/>
      <c r="J3" s="3"/>
      <c r="K3" s="3"/>
      <c r="L3" s="3"/>
      <c r="M3" s="3"/>
      <c r="N3" s="512"/>
      <c r="O3" s="513"/>
      <c r="P3" s="514"/>
      <c r="Q3" s="3"/>
    </row>
    <row r="4" spans="1:17" ht="14.25" customHeight="1" thickBot="1">
      <c r="A4" s="3"/>
      <c r="B4" s="524"/>
      <c r="C4" s="525"/>
      <c r="D4" s="525"/>
      <c r="E4" s="525"/>
      <c r="F4" s="526"/>
      <c r="G4" s="3"/>
      <c r="H4" s="3"/>
      <c r="I4" s="3"/>
      <c r="J4" s="3"/>
      <c r="K4" s="3"/>
      <c r="L4" s="3"/>
      <c r="M4" s="3"/>
      <c r="N4" s="515"/>
      <c r="O4" s="516"/>
      <c r="P4" s="517"/>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503" t="s">
        <v>19</v>
      </c>
      <c r="E7" s="503"/>
      <c r="F7" s="503"/>
      <c r="G7" s="503"/>
      <c r="H7" s="503"/>
      <c r="I7" s="503"/>
      <c r="J7" s="503"/>
      <c r="K7" s="503"/>
      <c r="L7" s="503"/>
      <c r="M7" s="503"/>
      <c r="N7" s="503"/>
      <c r="O7" s="503"/>
      <c r="P7" s="503"/>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527" t="s">
        <v>18</v>
      </c>
      <c r="C10" s="528"/>
      <c r="D10" s="528"/>
      <c r="E10" s="529"/>
      <c r="F10" s="539"/>
      <c r="G10" s="540"/>
      <c r="H10" s="540"/>
      <c r="I10" s="540"/>
      <c r="J10" s="270"/>
      <c r="K10" s="551" t="s">
        <v>300</v>
      </c>
      <c r="L10" s="552"/>
      <c r="M10" s="545"/>
      <c r="N10" s="545"/>
      <c r="O10" s="545"/>
      <c r="P10" s="546"/>
      <c r="Q10" s="3"/>
    </row>
    <row r="11" spans="1:17" ht="13.5" customHeight="1">
      <c r="A11" s="3"/>
      <c r="B11" s="533" t="s">
        <v>299</v>
      </c>
      <c r="C11" s="534"/>
      <c r="D11" s="534"/>
      <c r="E11" s="535"/>
      <c r="F11" s="541"/>
      <c r="G11" s="542"/>
      <c r="H11" s="542"/>
      <c r="I11" s="542"/>
      <c r="J11" s="267"/>
      <c r="K11" s="553" t="s">
        <v>301</v>
      </c>
      <c r="L11" s="554"/>
      <c r="M11" s="547"/>
      <c r="N11" s="547"/>
      <c r="O11" s="547"/>
      <c r="P11" s="548"/>
      <c r="Q11" s="3"/>
    </row>
    <row r="12" spans="1:17" ht="13.5" customHeight="1">
      <c r="A12" s="3"/>
      <c r="B12" s="536"/>
      <c r="C12" s="537"/>
      <c r="D12" s="537"/>
      <c r="E12" s="538"/>
      <c r="F12" s="543"/>
      <c r="G12" s="544"/>
      <c r="H12" s="544"/>
      <c r="I12" s="544"/>
      <c r="J12" s="267"/>
      <c r="K12" s="555"/>
      <c r="L12" s="556"/>
      <c r="M12" s="549"/>
      <c r="N12" s="549"/>
      <c r="O12" s="549"/>
      <c r="P12" s="550"/>
      <c r="Q12" s="3"/>
    </row>
    <row r="13" spans="1:17">
      <c r="A13" s="3"/>
      <c r="B13" s="527" t="s">
        <v>303</v>
      </c>
      <c r="C13" s="528"/>
      <c r="D13" s="528"/>
      <c r="E13" s="529"/>
      <c r="F13" s="530"/>
      <c r="G13" s="531"/>
      <c r="H13" s="531"/>
      <c r="I13" s="532"/>
      <c r="J13" s="268"/>
      <c r="K13" s="269"/>
      <c r="L13" s="269"/>
      <c r="M13" s="271" t="s">
        <v>304</v>
      </c>
      <c r="N13" s="271"/>
      <c r="O13" s="271"/>
      <c r="P13" s="271"/>
      <c r="Q13" s="3"/>
    </row>
    <row r="14" spans="1:17">
      <c r="A14" s="3"/>
      <c r="B14" s="3"/>
      <c r="C14" s="3"/>
      <c r="D14" s="3"/>
      <c r="E14" s="8"/>
      <c r="F14" s="8" t="s">
        <v>302</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507"/>
      <c r="F17" s="507"/>
      <c r="G17" s="508"/>
      <c r="H17" s="508"/>
      <c r="I17" s="508"/>
      <c r="J17" s="508"/>
      <c r="K17" s="508"/>
      <c r="L17" s="508"/>
      <c r="M17" s="508"/>
      <c r="N17" s="508"/>
      <c r="O17" s="508"/>
      <c r="P17" s="3"/>
      <c r="Q17" s="3"/>
    </row>
    <row r="18" spans="1:17" ht="13.5" customHeight="1">
      <c r="A18" s="3"/>
      <c r="B18" s="527" t="s">
        <v>18</v>
      </c>
      <c r="C18" s="528"/>
      <c r="D18" s="528"/>
      <c r="E18" s="529"/>
      <c r="F18" s="539"/>
      <c r="G18" s="540"/>
      <c r="H18" s="540"/>
      <c r="I18" s="540"/>
      <c r="J18" s="270"/>
      <c r="K18" s="551" t="s">
        <v>300</v>
      </c>
      <c r="L18" s="552"/>
      <c r="M18" s="545"/>
      <c r="N18" s="545"/>
      <c r="O18" s="545"/>
      <c r="P18" s="546"/>
      <c r="Q18" s="3"/>
    </row>
    <row r="19" spans="1:17" ht="13.5" customHeight="1">
      <c r="A19" s="3"/>
      <c r="B19" s="533" t="s">
        <v>299</v>
      </c>
      <c r="C19" s="534"/>
      <c r="D19" s="534"/>
      <c r="E19" s="535"/>
      <c r="F19" s="541"/>
      <c r="G19" s="542"/>
      <c r="H19" s="542"/>
      <c r="I19" s="542"/>
      <c r="J19" s="267"/>
      <c r="K19" s="553" t="s">
        <v>301</v>
      </c>
      <c r="L19" s="554"/>
      <c r="M19" s="547"/>
      <c r="N19" s="547"/>
      <c r="O19" s="547"/>
      <c r="P19" s="548"/>
      <c r="Q19" s="3"/>
    </row>
    <row r="20" spans="1:17">
      <c r="A20" s="3"/>
      <c r="B20" s="536"/>
      <c r="C20" s="537"/>
      <c r="D20" s="537"/>
      <c r="E20" s="538"/>
      <c r="F20" s="543"/>
      <c r="G20" s="544"/>
      <c r="H20" s="544"/>
      <c r="I20" s="544"/>
      <c r="J20" s="267"/>
      <c r="K20" s="555"/>
      <c r="L20" s="556"/>
      <c r="M20" s="549"/>
      <c r="N20" s="549"/>
      <c r="O20" s="549"/>
      <c r="P20" s="550"/>
      <c r="Q20" s="3"/>
    </row>
    <row r="21" spans="1:17">
      <c r="A21" s="3"/>
      <c r="B21" s="527" t="s">
        <v>303</v>
      </c>
      <c r="C21" s="528"/>
      <c r="D21" s="528"/>
      <c r="E21" s="529"/>
      <c r="F21" s="530"/>
      <c r="G21" s="531"/>
      <c r="H21" s="531"/>
      <c r="I21" s="532"/>
      <c r="J21" s="268"/>
      <c r="K21" s="269"/>
      <c r="L21" s="269"/>
      <c r="M21" s="271" t="s">
        <v>304</v>
      </c>
      <c r="N21" s="271"/>
      <c r="O21" s="271"/>
      <c r="P21" s="271"/>
      <c r="Q21" s="3"/>
    </row>
    <row r="22" spans="1:17">
      <c r="A22" s="3"/>
      <c r="B22" s="3"/>
      <c r="C22" s="3"/>
      <c r="D22" s="3"/>
      <c r="E22" s="8"/>
      <c r="F22" s="8" t="s">
        <v>302</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507"/>
      <c r="F24" s="507"/>
      <c r="G24" s="508"/>
      <c r="H24" s="508"/>
      <c r="I24" s="508"/>
      <c r="J24" s="508"/>
      <c r="K24" s="508"/>
      <c r="L24" s="508"/>
      <c r="M24" s="508"/>
      <c r="N24" s="508"/>
      <c r="O24" s="508"/>
      <c r="P24" s="3"/>
      <c r="Q24" s="3"/>
    </row>
    <row r="25" spans="1:17" ht="13.5" customHeight="1">
      <c r="A25" s="3"/>
      <c r="B25" s="527" t="s">
        <v>18</v>
      </c>
      <c r="C25" s="528"/>
      <c r="D25" s="528"/>
      <c r="E25" s="529"/>
      <c r="F25" s="539"/>
      <c r="G25" s="540"/>
      <c r="H25" s="540"/>
      <c r="I25" s="540"/>
      <c r="J25" s="270"/>
      <c r="K25" s="551" t="s">
        <v>300</v>
      </c>
      <c r="L25" s="552"/>
      <c r="M25" s="545"/>
      <c r="N25" s="545"/>
      <c r="O25" s="545"/>
      <c r="P25" s="546"/>
      <c r="Q25" s="3"/>
    </row>
    <row r="26" spans="1:17" ht="13.5" customHeight="1">
      <c r="A26" s="3"/>
      <c r="B26" s="533" t="s">
        <v>299</v>
      </c>
      <c r="C26" s="534"/>
      <c r="D26" s="534"/>
      <c r="E26" s="535"/>
      <c r="F26" s="541"/>
      <c r="G26" s="542"/>
      <c r="H26" s="542"/>
      <c r="I26" s="542"/>
      <c r="J26" s="267"/>
      <c r="K26" s="553" t="s">
        <v>301</v>
      </c>
      <c r="L26" s="554"/>
      <c r="M26" s="547"/>
      <c r="N26" s="547"/>
      <c r="O26" s="547"/>
      <c r="P26" s="548"/>
      <c r="Q26" s="3"/>
    </row>
    <row r="27" spans="1:17">
      <c r="A27" s="3"/>
      <c r="B27" s="536"/>
      <c r="C27" s="537"/>
      <c r="D27" s="537"/>
      <c r="E27" s="538"/>
      <c r="F27" s="543"/>
      <c r="G27" s="544"/>
      <c r="H27" s="544"/>
      <c r="I27" s="544"/>
      <c r="J27" s="267"/>
      <c r="K27" s="555"/>
      <c r="L27" s="556"/>
      <c r="M27" s="549"/>
      <c r="N27" s="549"/>
      <c r="O27" s="549"/>
      <c r="P27" s="550"/>
      <c r="Q27" s="3"/>
    </row>
    <row r="28" spans="1:17" ht="14.25" customHeight="1">
      <c r="A28" s="3"/>
      <c r="B28" s="527" t="s">
        <v>303</v>
      </c>
      <c r="C28" s="528"/>
      <c r="D28" s="528"/>
      <c r="E28" s="529"/>
      <c r="F28" s="530"/>
      <c r="G28" s="531"/>
      <c r="H28" s="531"/>
      <c r="I28" s="532"/>
      <c r="J28" s="268"/>
      <c r="K28" s="269"/>
      <c r="L28" s="269"/>
      <c r="M28" s="271" t="s">
        <v>304</v>
      </c>
      <c r="N28" s="271"/>
      <c r="O28" s="271"/>
      <c r="P28" s="271"/>
      <c r="Q28" s="3"/>
    </row>
    <row r="29" spans="1:17" s="19" customFormat="1" ht="14.25">
      <c r="A29" s="20"/>
      <c r="B29" s="3"/>
      <c r="C29" s="3"/>
      <c r="D29" s="3"/>
      <c r="E29" s="8"/>
      <c r="F29" s="8" t="s">
        <v>302</v>
      </c>
      <c r="G29" s="8"/>
      <c r="H29" s="8"/>
      <c r="I29" s="8"/>
      <c r="J29" s="8"/>
      <c r="K29" s="8"/>
      <c r="L29" s="8"/>
      <c r="M29" s="8"/>
      <c r="N29" s="8"/>
      <c r="O29" s="8"/>
      <c r="P29" s="3"/>
      <c r="Q29" s="20"/>
    </row>
    <row r="30" spans="1:17" s="19" customFormat="1" ht="14.25">
      <c r="A30" s="20"/>
      <c r="B30" s="20"/>
      <c r="C30" s="505"/>
      <c r="D30" s="506"/>
      <c r="E30" s="506"/>
      <c r="F30" s="506"/>
      <c r="G30" s="506"/>
      <c r="H30" s="506"/>
      <c r="I30" s="506"/>
      <c r="J30" s="506"/>
      <c r="K30" s="506"/>
      <c r="L30" s="506"/>
      <c r="M30" s="506"/>
      <c r="N30" s="506"/>
      <c r="O30" s="506"/>
      <c r="P30" s="506"/>
      <c r="Q30" s="20"/>
    </row>
    <row r="31" spans="1:17" ht="18.75">
      <c r="A31" s="3"/>
      <c r="B31" s="18"/>
      <c r="C31" s="506"/>
      <c r="D31" s="506"/>
      <c r="E31" s="506"/>
      <c r="F31" s="506"/>
      <c r="G31" s="506"/>
      <c r="H31" s="506"/>
      <c r="I31" s="506"/>
      <c r="J31" s="506"/>
      <c r="K31" s="506"/>
      <c r="L31" s="506"/>
      <c r="M31" s="506"/>
      <c r="N31" s="506"/>
      <c r="O31" s="506"/>
      <c r="P31" s="506"/>
      <c r="Q31" s="3"/>
    </row>
    <row r="32" spans="1:17" ht="13.5" customHeight="1">
      <c r="A32" s="3"/>
      <c r="B32" s="3"/>
      <c r="C32" s="3"/>
      <c r="D32" s="3"/>
      <c r="E32" s="266"/>
      <c r="F32" s="266"/>
      <c r="G32" s="266"/>
      <c r="H32" s="266"/>
      <c r="I32" s="266"/>
      <c r="J32" s="266"/>
      <c r="K32" s="266"/>
      <c r="L32" s="266"/>
      <c r="M32" s="266"/>
      <c r="N32" s="266"/>
      <c r="O32" s="266"/>
      <c r="P32" s="266"/>
      <c r="Q32" s="266"/>
    </row>
    <row r="33" spans="1:16384" s="3" customFormat="1" ht="13.5" customHeight="1">
      <c r="E33" s="266"/>
      <c r="F33" s="266"/>
      <c r="G33" s="266"/>
      <c r="H33" s="266"/>
      <c r="I33" s="266"/>
      <c r="J33" s="266"/>
      <c r="K33" s="266"/>
      <c r="L33" s="266"/>
      <c r="M33" s="266"/>
      <c r="N33" s="266"/>
      <c r="O33" s="266"/>
      <c r="P33" s="266"/>
      <c r="Q33" s="266"/>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559" t="s">
        <v>17</v>
      </c>
      <c r="D34" s="559"/>
      <c r="E34" s="559"/>
      <c r="F34" s="559"/>
      <c r="G34" s="559"/>
      <c r="H34" s="559"/>
      <c r="I34" s="559"/>
      <c r="J34" s="559"/>
      <c r="K34" s="559"/>
      <c r="L34" s="559"/>
      <c r="M34" s="559"/>
      <c r="N34" s="559"/>
      <c r="O34" s="559"/>
      <c r="P34" s="559"/>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559"/>
      <c r="D35" s="559"/>
      <c r="E35" s="559"/>
      <c r="F35" s="559"/>
      <c r="G35" s="559"/>
      <c r="H35" s="559"/>
      <c r="I35" s="559"/>
      <c r="J35" s="559"/>
      <c r="K35" s="559"/>
      <c r="L35" s="559"/>
      <c r="M35" s="559"/>
      <c r="N35" s="559"/>
      <c r="O35" s="559"/>
      <c r="P35" s="559"/>
      <c r="Q35" s="266"/>
    </row>
    <row r="36" spans="1:16384" ht="13.5" customHeight="1">
      <c r="A36" s="3"/>
      <c r="B36" s="3"/>
      <c r="C36" s="266"/>
      <c r="D36" s="266"/>
      <c r="E36" s="505" t="s">
        <v>16</v>
      </c>
      <c r="F36" s="505"/>
      <c r="G36" s="505"/>
      <c r="H36" s="505"/>
      <c r="I36" s="505"/>
      <c r="J36" s="505"/>
      <c r="K36" s="505"/>
      <c r="L36" s="505"/>
      <c r="M36" s="505"/>
      <c r="N36" s="505"/>
      <c r="O36" s="505"/>
      <c r="P36" s="505"/>
      <c r="Q36" s="505"/>
    </row>
    <row r="37" spans="1:16384" s="3" customFormat="1" ht="13.5" customHeight="1">
      <c r="C37" s="170"/>
      <c r="D37" s="170"/>
      <c r="E37" s="505"/>
      <c r="F37" s="505"/>
      <c r="G37" s="505"/>
      <c r="H37" s="505"/>
      <c r="I37" s="505"/>
      <c r="J37" s="505"/>
      <c r="K37" s="505"/>
      <c r="L37" s="505"/>
      <c r="M37" s="505"/>
      <c r="N37" s="505"/>
      <c r="O37" s="505"/>
      <c r="P37" s="505"/>
      <c r="Q37" s="505"/>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72"/>
      <c r="D38" s="272"/>
      <c r="E38" s="272"/>
      <c r="F38" s="272"/>
      <c r="G38" s="272"/>
      <c r="H38" s="272"/>
      <c r="I38" s="272"/>
      <c r="J38" s="272"/>
      <c r="K38" s="272"/>
      <c r="L38" s="272"/>
      <c r="M38" s="272"/>
      <c r="N38" s="272"/>
      <c r="O38" s="272"/>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558" t="s">
        <v>15</v>
      </c>
      <c r="D39" s="558"/>
      <c r="E39" s="558"/>
      <c r="F39" s="558"/>
      <c r="G39" s="558"/>
      <c r="H39" s="558"/>
      <c r="I39" s="558"/>
      <c r="J39" s="558"/>
      <c r="K39" s="558"/>
      <c r="L39" s="558"/>
      <c r="M39" s="558"/>
      <c r="N39" s="558"/>
      <c r="O39" s="558"/>
      <c r="P39" s="558"/>
      <c r="Q39" s="558"/>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558"/>
      <c r="D40" s="558"/>
      <c r="E40" s="558"/>
      <c r="F40" s="558"/>
      <c r="G40" s="558"/>
      <c r="H40" s="558"/>
      <c r="I40" s="558"/>
      <c r="J40" s="558"/>
      <c r="K40" s="558"/>
      <c r="L40" s="558"/>
      <c r="M40" s="558"/>
      <c r="N40" s="558"/>
      <c r="O40" s="558"/>
      <c r="P40" s="558"/>
      <c r="Q40" s="558"/>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72"/>
      <c r="D41" s="272"/>
      <c r="E41" s="272"/>
      <c r="F41" s="272"/>
      <c r="G41" s="272"/>
      <c r="H41" s="272"/>
      <c r="I41" s="272"/>
      <c r="J41" s="272"/>
      <c r="K41" s="272"/>
      <c r="L41" s="272"/>
      <c r="M41" s="272"/>
      <c r="N41" s="272"/>
      <c r="O41" s="272"/>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558" t="s">
        <v>14</v>
      </c>
      <c r="D42" s="558"/>
      <c r="E42" s="557" t="s">
        <v>370</v>
      </c>
      <c r="F42" s="557"/>
      <c r="G42" s="557"/>
      <c r="H42" s="557"/>
      <c r="I42" s="557"/>
      <c r="J42" s="557"/>
      <c r="K42" s="557"/>
      <c r="L42" s="557"/>
      <c r="M42" s="557"/>
      <c r="N42" s="557"/>
      <c r="O42" s="557"/>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ht="12.75" customHeight="1">
      <c r="E43" s="557"/>
      <c r="F43" s="557"/>
      <c r="G43" s="557"/>
      <c r="H43" s="557"/>
      <c r="I43" s="557"/>
      <c r="J43" s="557"/>
      <c r="K43" s="557"/>
      <c r="L43" s="557"/>
      <c r="M43" s="557"/>
      <c r="N43" s="557"/>
      <c r="O43" s="557"/>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557"/>
      <c r="F44" s="557"/>
      <c r="G44" s="557"/>
      <c r="H44" s="557"/>
      <c r="I44" s="557"/>
      <c r="J44" s="557"/>
      <c r="K44" s="557"/>
      <c r="L44" s="557"/>
      <c r="M44" s="557"/>
      <c r="N44" s="557"/>
      <c r="O44" s="557"/>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557"/>
      <c r="F45" s="557"/>
      <c r="G45" s="557"/>
      <c r="H45" s="557"/>
      <c r="I45" s="557"/>
      <c r="J45" s="557"/>
      <c r="K45" s="557"/>
      <c r="L45" s="557"/>
      <c r="M45" s="557"/>
      <c r="N45" s="557"/>
      <c r="O45" s="557"/>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97"/>
      <c r="F46" s="297"/>
      <c r="G46" s="297"/>
      <c r="H46" s="297"/>
      <c r="I46" s="297"/>
      <c r="J46" s="297"/>
      <c r="K46" s="297"/>
      <c r="L46" s="297"/>
      <c r="M46" s="297"/>
      <c r="N46" s="297"/>
      <c r="O46" s="29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97"/>
      <c r="F47" s="297"/>
      <c r="G47" s="297"/>
      <c r="H47" s="297"/>
      <c r="I47" s="297"/>
      <c r="J47" s="297"/>
      <c r="K47" s="297"/>
      <c r="L47" s="297"/>
      <c r="M47" s="297"/>
      <c r="N47" s="297"/>
      <c r="O47" s="29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97"/>
      <c r="F48" s="297"/>
      <c r="G48" s="297"/>
      <c r="H48" s="297"/>
      <c r="I48" s="297"/>
      <c r="J48" s="297"/>
      <c r="K48" s="297"/>
      <c r="L48" s="297"/>
      <c r="M48" s="297"/>
      <c r="N48" s="297"/>
      <c r="O48" s="29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97"/>
      <c r="F49" s="297"/>
      <c r="G49" s="297"/>
      <c r="H49" s="297"/>
      <c r="I49" s="297"/>
      <c r="J49" s="297"/>
      <c r="K49" s="297"/>
      <c r="L49" s="297"/>
      <c r="M49" s="297"/>
      <c r="N49" s="297"/>
      <c r="O49" s="29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394" t="s">
        <v>13</v>
      </c>
      <c r="C61" s="394"/>
      <c r="D61" s="394"/>
      <c r="E61" s="394"/>
      <c r="F61" s="394"/>
      <c r="G61" s="394"/>
      <c r="H61" s="394"/>
      <c r="I61" s="394"/>
      <c r="J61" s="394"/>
      <c r="K61" s="394"/>
      <c r="L61" s="394"/>
      <c r="M61" s="394"/>
      <c r="N61" s="394"/>
      <c r="O61" s="394"/>
      <c r="P61" s="394"/>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28:E28"/>
    <mergeCell ref="F28:I28"/>
    <mergeCell ref="E42:O45"/>
    <mergeCell ref="C42:D42"/>
    <mergeCell ref="C39:Q40"/>
    <mergeCell ref="E36:Q37"/>
    <mergeCell ref="C34:P35"/>
    <mergeCell ref="M25:P25"/>
    <mergeCell ref="B26:E27"/>
    <mergeCell ref="F26:I27"/>
    <mergeCell ref="K26:L27"/>
    <mergeCell ref="M26:P27"/>
    <mergeCell ref="B21:E21"/>
    <mergeCell ref="F21:I21"/>
    <mergeCell ref="B25:E25"/>
    <mergeCell ref="F25:I25"/>
    <mergeCell ref="K25:L25"/>
    <mergeCell ref="B18:E18"/>
    <mergeCell ref="F18:I18"/>
    <mergeCell ref="K18:L18"/>
    <mergeCell ref="B19:E20"/>
    <mergeCell ref="F19:I20"/>
    <mergeCell ref="K19:L20"/>
    <mergeCell ref="M18:P18"/>
    <mergeCell ref="M19:P20"/>
    <mergeCell ref="M10:P10"/>
    <mergeCell ref="M11:P12"/>
    <mergeCell ref="K10:L10"/>
    <mergeCell ref="K11:L12"/>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80" zoomScaleNormal="80"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69" t="s">
        <v>392</v>
      </c>
      <c r="AC1" s="569"/>
      <c r="AD1" s="569"/>
      <c r="AE1" s="569"/>
      <c r="AF1" s="569"/>
      <c r="AG1" s="569"/>
      <c r="AH1" s="569"/>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595" t="s">
        <v>70</v>
      </c>
      <c r="AC2" s="595"/>
      <c r="AD2" s="595"/>
      <c r="AE2" s="595"/>
      <c r="AF2" s="595"/>
      <c r="AG2" s="595"/>
      <c r="AH2" s="595"/>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595"/>
      <c r="AC3" s="595"/>
      <c r="AD3" s="595"/>
      <c r="AE3" s="595"/>
      <c r="AF3" s="595"/>
      <c r="AG3" s="595"/>
      <c r="AH3" s="595"/>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595"/>
      <c r="AC4" s="595"/>
      <c r="AD4" s="595"/>
      <c r="AE4" s="595"/>
      <c r="AF4" s="595"/>
      <c r="AG4" s="595"/>
      <c r="AH4" s="595"/>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596" t="s">
        <v>69</v>
      </c>
      <c r="C6" s="596"/>
      <c r="D6" s="596"/>
      <c r="E6" s="596"/>
      <c r="F6" s="596"/>
      <c r="G6" s="596"/>
      <c r="H6" s="596"/>
      <c r="I6" s="596"/>
      <c r="J6" s="596"/>
      <c r="K6" s="596"/>
      <c r="L6" s="596"/>
      <c r="M6" s="596"/>
      <c r="N6" s="596"/>
      <c r="O6" s="596"/>
      <c r="P6" s="596"/>
      <c r="Q6" s="596"/>
      <c r="R6" s="596"/>
      <c r="S6" s="596"/>
      <c r="T6" s="596"/>
      <c r="U6" s="596"/>
      <c r="V6" s="596"/>
      <c r="W6" s="596"/>
      <c r="X6" s="596"/>
      <c r="Y6" s="596"/>
      <c r="Z6" s="596"/>
      <c r="AA6" s="596"/>
      <c r="AB6" s="596"/>
      <c r="AC6" s="596"/>
      <c r="AD6" s="596"/>
      <c r="AE6" s="596"/>
      <c r="AF6" s="596"/>
      <c r="AG6" s="596"/>
      <c r="AH6" s="596"/>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597" t="s">
        <v>68</v>
      </c>
      <c r="J8" s="597"/>
      <c r="K8" s="597"/>
      <c r="L8" s="597"/>
      <c r="M8" s="598"/>
      <c r="N8" s="599"/>
      <c r="O8" s="599"/>
      <c r="P8" s="599"/>
      <c r="Q8" s="599"/>
      <c r="R8" s="599"/>
      <c r="S8" s="599"/>
      <c r="T8" s="599"/>
      <c r="U8" s="599"/>
      <c r="V8" s="602" t="s">
        <v>67</v>
      </c>
      <c r="W8" s="602"/>
      <c r="X8" s="602"/>
      <c r="Y8" s="602"/>
      <c r="Z8" s="602"/>
      <c r="AA8" s="603"/>
      <c r="AB8" s="46"/>
      <c r="AC8" s="46"/>
      <c r="AD8" s="46"/>
      <c r="AE8" s="46"/>
      <c r="AF8" s="46"/>
      <c r="AG8" s="46"/>
      <c r="AH8" s="46"/>
      <c r="AI8" s="26"/>
    </row>
    <row r="9" spans="1:35" ht="23.25" customHeight="1">
      <c r="A9" s="154"/>
      <c r="B9" s="45"/>
      <c r="C9" s="28"/>
      <c r="D9" s="26"/>
      <c r="E9" s="26"/>
      <c r="F9" s="26"/>
      <c r="G9" s="26"/>
      <c r="H9" s="28"/>
      <c r="I9" s="597"/>
      <c r="J9" s="597"/>
      <c r="K9" s="597"/>
      <c r="L9" s="597"/>
      <c r="M9" s="600"/>
      <c r="N9" s="601"/>
      <c r="O9" s="601"/>
      <c r="P9" s="601"/>
      <c r="Q9" s="601"/>
      <c r="R9" s="601"/>
      <c r="S9" s="601"/>
      <c r="T9" s="601"/>
      <c r="U9" s="601"/>
      <c r="V9" s="604"/>
      <c r="W9" s="604"/>
      <c r="X9" s="604"/>
      <c r="Y9" s="604"/>
      <c r="Z9" s="604"/>
      <c r="AA9" s="605"/>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606" t="s">
        <v>66</v>
      </c>
      <c r="J11" s="607"/>
      <c r="K11" s="607"/>
      <c r="L11" s="608"/>
      <c r="M11" s="615"/>
      <c r="N11" s="616"/>
      <c r="O11" s="616"/>
      <c r="P11" s="617"/>
      <c r="Q11" s="621" t="s">
        <v>65</v>
      </c>
      <c r="R11" s="621"/>
      <c r="S11" s="621"/>
      <c r="T11" s="621"/>
      <c r="U11" s="621"/>
      <c r="V11" s="621"/>
      <c r="W11" s="621"/>
      <c r="X11" s="621"/>
      <c r="Y11" s="621"/>
      <c r="Z11" s="621"/>
      <c r="AA11" s="621"/>
      <c r="AB11" s="12"/>
      <c r="AC11" s="12"/>
      <c r="AD11" s="3"/>
      <c r="AE11" s="3"/>
      <c r="AF11" s="3"/>
      <c r="AG11" s="3"/>
      <c r="AH11" s="3"/>
      <c r="AI11" s="26"/>
    </row>
    <row r="12" spans="1:35" ht="23.25" customHeight="1">
      <c r="A12" s="154"/>
      <c r="B12" s="3"/>
      <c r="C12" s="3"/>
      <c r="D12" s="3"/>
      <c r="E12" s="3"/>
      <c r="F12" s="3"/>
      <c r="G12" s="3"/>
      <c r="H12" s="3"/>
      <c r="I12" s="609"/>
      <c r="J12" s="610"/>
      <c r="K12" s="610"/>
      <c r="L12" s="611"/>
      <c r="M12" s="618"/>
      <c r="N12" s="619"/>
      <c r="O12" s="619"/>
      <c r="P12" s="620"/>
      <c r="Q12" s="621"/>
      <c r="R12" s="621"/>
      <c r="S12" s="621"/>
      <c r="T12" s="621"/>
      <c r="U12" s="621"/>
      <c r="V12" s="621"/>
      <c r="W12" s="621"/>
      <c r="X12" s="621"/>
      <c r="Y12" s="621"/>
      <c r="Z12" s="621"/>
      <c r="AA12" s="621"/>
      <c r="AB12" s="3"/>
      <c r="AC12" s="3"/>
      <c r="AD12" s="3"/>
      <c r="AE12" s="3"/>
      <c r="AF12" s="3"/>
      <c r="AG12" s="3"/>
      <c r="AH12" s="3"/>
      <c r="AI12" s="161"/>
    </row>
    <row r="13" spans="1:35" s="25" customFormat="1" ht="23.25" customHeight="1">
      <c r="A13" s="174"/>
      <c r="B13" s="3"/>
      <c r="C13" s="3"/>
      <c r="D13" s="3"/>
      <c r="E13" s="3"/>
      <c r="F13" s="3"/>
      <c r="G13" s="3"/>
      <c r="H13" s="3"/>
      <c r="I13" s="609"/>
      <c r="J13" s="610"/>
      <c r="K13" s="610"/>
      <c r="L13" s="611"/>
      <c r="M13" s="615"/>
      <c r="N13" s="616"/>
      <c r="O13" s="616"/>
      <c r="P13" s="617"/>
      <c r="Q13" s="622" t="s">
        <v>8</v>
      </c>
      <c r="R13" s="622"/>
      <c r="S13" s="622"/>
      <c r="T13" s="622"/>
      <c r="U13" s="622"/>
      <c r="V13" s="622"/>
      <c r="W13" s="622"/>
      <c r="X13" s="622"/>
      <c r="Y13" s="622"/>
      <c r="Z13" s="622"/>
      <c r="AA13" s="622"/>
      <c r="AB13" s="3"/>
      <c r="AC13" s="3"/>
      <c r="AD13" s="3"/>
      <c r="AE13" s="3"/>
      <c r="AF13" s="3"/>
      <c r="AG13" s="3"/>
      <c r="AH13" s="3"/>
      <c r="AI13" s="28"/>
    </row>
    <row r="14" spans="1:35" ht="23.25" customHeight="1">
      <c r="A14" s="154"/>
      <c r="B14" s="3"/>
      <c r="C14" s="3"/>
      <c r="D14" s="3"/>
      <c r="E14" s="3"/>
      <c r="F14" s="3"/>
      <c r="G14" s="3"/>
      <c r="H14" s="3"/>
      <c r="I14" s="612"/>
      <c r="J14" s="613"/>
      <c r="K14" s="613"/>
      <c r="L14" s="614"/>
      <c r="M14" s="618"/>
      <c r="N14" s="619"/>
      <c r="O14" s="619"/>
      <c r="P14" s="620"/>
      <c r="Q14" s="622"/>
      <c r="R14" s="622"/>
      <c r="S14" s="622"/>
      <c r="T14" s="622"/>
      <c r="U14" s="622"/>
      <c r="V14" s="622"/>
      <c r="W14" s="622"/>
      <c r="X14" s="622"/>
      <c r="Y14" s="622"/>
      <c r="Z14" s="622"/>
      <c r="AA14" s="622"/>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623" t="str">
        <f>IF(AND(M11="○",M13=""),IF(M8="","",IF(M11="","",IF(M8="","","※工事業種が「"&amp;M8&amp;"工事業」に該当する工事のみ記入してください。"))),"")</f>
        <v/>
      </c>
      <c r="U16" s="623"/>
      <c r="V16" s="623"/>
      <c r="W16" s="623"/>
      <c r="X16" s="623"/>
      <c r="Y16" s="623"/>
      <c r="Z16" s="623"/>
      <c r="AA16" s="623"/>
      <c r="AB16" s="623"/>
      <c r="AC16" s="623"/>
      <c r="AD16" s="623"/>
      <c r="AE16" s="623"/>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623"/>
      <c r="U17" s="623"/>
      <c r="V17" s="623"/>
      <c r="W17" s="623"/>
      <c r="X17" s="623"/>
      <c r="Y17" s="623"/>
      <c r="Z17" s="623"/>
      <c r="AA17" s="623"/>
      <c r="AB17" s="623"/>
      <c r="AC17" s="623"/>
      <c r="AD17" s="623"/>
      <c r="AE17" s="623"/>
      <c r="AF17" s="26"/>
      <c r="AG17" s="26"/>
      <c r="AH17" s="26"/>
      <c r="AI17" s="26"/>
    </row>
    <row r="18" spans="1:35" ht="23.25" customHeight="1">
      <c r="A18" s="154"/>
      <c r="B18" s="624" t="s">
        <v>7</v>
      </c>
      <c r="C18" s="624"/>
      <c r="D18" s="625"/>
      <c r="E18" s="625"/>
      <c r="F18" s="625"/>
      <c r="G18" s="625"/>
      <c r="H18" s="624"/>
      <c r="I18" s="624"/>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592" t="s">
        <v>63</v>
      </c>
      <c r="C19" s="593"/>
      <c r="D19" s="594"/>
      <c r="E19" s="592" t="s">
        <v>62</v>
      </c>
      <c r="F19" s="593"/>
      <c r="G19" s="593"/>
      <c r="H19" s="594"/>
      <c r="I19" s="626" t="s">
        <v>61</v>
      </c>
      <c r="J19" s="627"/>
      <c r="K19" s="626" t="s">
        <v>60</v>
      </c>
      <c r="L19" s="628"/>
      <c r="M19" s="628"/>
      <c r="N19" s="628"/>
      <c r="O19" s="627"/>
      <c r="P19" s="592" t="s">
        <v>59</v>
      </c>
      <c r="Q19" s="593"/>
      <c r="R19" s="593"/>
      <c r="S19" s="593"/>
      <c r="T19" s="593"/>
      <c r="U19" s="593"/>
      <c r="V19" s="593"/>
      <c r="W19" s="594"/>
      <c r="X19" s="592" t="s">
        <v>58</v>
      </c>
      <c r="Y19" s="593"/>
      <c r="Z19" s="593"/>
      <c r="AA19" s="593"/>
      <c r="AB19" s="593"/>
      <c r="AC19" s="593"/>
      <c r="AD19" s="593"/>
      <c r="AE19" s="594"/>
      <c r="AF19" s="592" t="s">
        <v>57</v>
      </c>
      <c r="AG19" s="593"/>
      <c r="AH19" s="594"/>
      <c r="AI19" s="26"/>
    </row>
    <row r="20" spans="1:35" ht="23.25" customHeight="1">
      <c r="A20" s="154"/>
      <c r="B20" s="563"/>
      <c r="C20" s="564"/>
      <c r="D20" s="565"/>
      <c r="E20" s="566"/>
      <c r="F20" s="567"/>
      <c r="G20" s="567"/>
      <c r="H20" s="568"/>
      <c r="I20" s="566"/>
      <c r="J20" s="568"/>
      <c r="K20" s="566"/>
      <c r="L20" s="567"/>
      <c r="M20" s="567"/>
      <c r="N20" s="567"/>
      <c r="O20" s="568"/>
      <c r="P20" s="566"/>
      <c r="Q20" s="567"/>
      <c r="R20" s="567"/>
      <c r="S20" s="567"/>
      <c r="T20" s="567"/>
      <c r="U20" s="567"/>
      <c r="V20" s="567"/>
      <c r="W20" s="568"/>
      <c r="X20" s="566"/>
      <c r="Y20" s="567"/>
      <c r="Z20" s="567"/>
      <c r="AA20" s="567"/>
      <c r="AB20" s="567"/>
      <c r="AC20" s="567"/>
      <c r="AD20" s="567"/>
      <c r="AE20" s="568"/>
      <c r="AF20" s="560"/>
      <c r="AG20" s="561"/>
      <c r="AH20" s="562"/>
      <c r="AI20" s="26"/>
    </row>
    <row r="21" spans="1:35" ht="23.25" customHeight="1">
      <c r="A21" s="154"/>
      <c r="B21" s="586"/>
      <c r="C21" s="587"/>
      <c r="D21" s="588"/>
      <c r="E21" s="566"/>
      <c r="F21" s="567"/>
      <c r="G21" s="567"/>
      <c r="H21" s="568"/>
      <c r="I21" s="566"/>
      <c r="J21" s="568"/>
      <c r="K21" s="566"/>
      <c r="L21" s="567"/>
      <c r="M21" s="567"/>
      <c r="N21" s="567"/>
      <c r="O21" s="568"/>
      <c r="P21" s="566"/>
      <c r="Q21" s="567"/>
      <c r="R21" s="567"/>
      <c r="S21" s="567"/>
      <c r="T21" s="567"/>
      <c r="U21" s="567"/>
      <c r="V21" s="567"/>
      <c r="W21" s="568"/>
      <c r="X21" s="566"/>
      <c r="Y21" s="567"/>
      <c r="Z21" s="567"/>
      <c r="AA21" s="567"/>
      <c r="AB21" s="567"/>
      <c r="AC21" s="567"/>
      <c r="AD21" s="567"/>
      <c r="AE21" s="568"/>
      <c r="AF21" s="560"/>
      <c r="AG21" s="561"/>
      <c r="AH21" s="562"/>
      <c r="AI21" s="26"/>
    </row>
    <row r="22" spans="1:35" ht="23.25" customHeight="1">
      <c r="A22" s="154"/>
      <c r="B22" s="563"/>
      <c r="C22" s="564"/>
      <c r="D22" s="565"/>
      <c r="E22" s="566"/>
      <c r="F22" s="567"/>
      <c r="G22" s="567"/>
      <c r="H22" s="568"/>
      <c r="I22" s="566"/>
      <c r="J22" s="568"/>
      <c r="K22" s="566"/>
      <c r="L22" s="567"/>
      <c r="M22" s="567"/>
      <c r="N22" s="567"/>
      <c r="O22" s="568"/>
      <c r="P22" s="566"/>
      <c r="Q22" s="567"/>
      <c r="R22" s="567"/>
      <c r="S22" s="567"/>
      <c r="T22" s="567"/>
      <c r="U22" s="567"/>
      <c r="V22" s="567"/>
      <c r="W22" s="568"/>
      <c r="X22" s="566"/>
      <c r="Y22" s="567"/>
      <c r="Z22" s="567"/>
      <c r="AA22" s="567"/>
      <c r="AB22" s="567"/>
      <c r="AC22" s="567"/>
      <c r="AD22" s="567"/>
      <c r="AE22" s="568"/>
      <c r="AF22" s="560"/>
      <c r="AG22" s="561"/>
      <c r="AH22" s="562"/>
      <c r="AI22" s="26"/>
    </row>
    <row r="23" spans="1:35" ht="26.25" customHeight="1">
      <c r="A23" s="154"/>
      <c r="B23" s="586"/>
      <c r="C23" s="587"/>
      <c r="D23" s="588"/>
      <c r="E23" s="566"/>
      <c r="F23" s="567"/>
      <c r="G23" s="567"/>
      <c r="H23" s="568"/>
      <c r="I23" s="566"/>
      <c r="J23" s="568"/>
      <c r="K23" s="566"/>
      <c r="L23" s="567"/>
      <c r="M23" s="567"/>
      <c r="N23" s="567"/>
      <c r="O23" s="568"/>
      <c r="P23" s="566"/>
      <c r="Q23" s="567"/>
      <c r="R23" s="567"/>
      <c r="S23" s="567"/>
      <c r="T23" s="567"/>
      <c r="U23" s="567"/>
      <c r="V23" s="567"/>
      <c r="W23" s="568"/>
      <c r="X23" s="566"/>
      <c r="Y23" s="567"/>
      <c r="Z23" s="567"/>
      <c r="AA23" s="567"/>
      <c r="AB23" s="567"/>
      <c r="AC23" s="567"/>
      <c r="AD23" s="567"/>
      <c r="AE23" s="568"/>
      <c r="AF23" s="560"/>
      <c r="AG23" s="561"/>
      <c r="AH23" s="562"/>
      <c r="AI23" s="26"/>
    </row>
    <row r="24" spans="1:35" ht="26.25" customHeight="1">
      <c r="A24" s="154"/>
      <c r="B24" s="563"/>
      <c r="C24" s="564"/>
      <c r="D24" s="565"/>
      <c r="E24" s="566"/>
      <c r="F24" s="567"/>
      <c r="G24" s="567"/>
      <c r="H24" s="568"/>
      <c r="I24" s="566"/>
      <c r="J24" s="568"/>
      <c r="K24" s="589"/>
      <c r="L24" s="590"/>
      <c r="M24" s="590"/>
      <c r="N24" s="590"/>
      <c r="O24" s="591"/>
      <c r="P24" s="566"/>
      <c r="Q24" s="567"/>
      <c r="R24" s="567"/>
      <c r="S24" s="567"/>
      <c r="T24" s="567"/>
      <c r="U24" s="567"/>
      <c r="V24" s="567"/>
      <c r="W24" s="568"/>
      <c r="X24" s="566"/>
      <c r="Y24" s="567"/>
      <c r="Z24" s="567"/>
      <c r="AA24" s="567"/>
      <c r="AB24" s="567"/>
      <c r="AC24" s="567"/>
      <c r="AD24" s="567"/>
      <c r="AE24" s="568"/>
      <c r="AF24" s="560"/>
      <c r="AG24" s="561"/>
      <c r="AH24" s="562"/>
      <c r="AI24" s="26"/>
    </row>
    <row r="25" spans="1:35" ht="26.25" customHeight="1">
      <c r="A25" s="154"/>
      <c r="B25" s="586"/>
      <c r="C25" s="587"/>
      <c r="D25" s="588"/>
      <c r="E25" s="566"/>
      <c r="F25" s="567"/>
      <c r="G25" s="567"/>
      <c r="H25" s="568"/>
      <c r="I25" s="566"/>
      <c r="J25" s="568"/>
      <c r="K25" s="566"/>
      <c r="L25" s="567"/>
      <c r="M25" s="567"/>
      <c r="N25" s="567"/>
      <c r="O25" s="568"/>
      <c r="P25" s="566"/>
      <c r="Q25" s="567"/>
      <c r="R25" s="567"/>
      <c r="S25" s="567"/>
      <c r="T25" s="567"/>
      <c r="U25" s="567"/>
      <c r="V25" s="567"/>
      <c r="W25" s="568"/>
      <c r="X25" s="566"/>
      <c r="Y25" s="567"/>
      <c r="Z25" s="567"/>
      <c r="AA25" s="567"/>
      <c r="AB25" s="567"/>
      <c r="AC25" s="567"/>
      <c r="AD25" s="567"/>
      <c r="AE25" s="568"/>
      <c r="AF25" s="560"/>
      <c r="AG25" s="561"/>
      <c r="AH25" s="562"/>
      <c r="AI25" s="26"/>
    </row>
    <row r="26" spans="1:35" ht="26.25" customHeight="1">
      <c r="A26" s="154"/>
      <c r="B26" s="563"/>
      <c r="C26" s="564"/>
      <c r="D26" s="565"/>
      <c r="E26" s="566"/>
      <c r="F26" s="567"/>
      <c r="G26" s="567"/>
      <c r="H26" s="568"/>
      <c r="I26" s="566"/>
      <c r="J26" s="568"/>
      <c r="K26" s="566"/>
      <c r="L26" s="567"/>
      <c r="M26" s="567"/>
      <c r="N26" s="567"/>
      <c r="O26" s="568"/>
      <c r="P26" s="566"/>
      <c r="Q26" s="567"/>
      <c r="R26" s="567"/>
      <c r="S26" s="567"/>
      <c r="T26" s="567"/>
      <c r="U26" s="567"/>
      <c r="V26" s="567"/>
      <c r="W26" s="568"/>
      <c r="X26" s="566"/>
      <c r="Y26" s="567"/>
      <c r="Z26" s="567"/>
      <c r="AA26" s="567"/>
      <c r="AB26" s="567"/>
      <c r="AC26" s="567"/>
      <c r="AD26" s="567"/>
      <c r="AE26" s="568"/>
      <c r="AF26" s="560"/>
      <c r="AG26" s="561"/>
      <c r="AH26" s="562"/>
      <c r="AI26" s="26"/>
    </row>
    <row r="27" spans="1:35" ht="26.25" customHeight="1">
      <c r="A27" s="154"/>
      <c r="B27" s="586"/>
      <c r="C27" s="587"/>
      <c r="D27" s="588"/>
      <c r="E27" s="566"/>
      <c r="F27" s="567"/>
      <c r="G27" s="567"/>
      <c r="H27" s="568"/>
      <c r="I27" s="566"/>
      <c r="J27" s="568"/>
      <c r="K27" s="566"/>
      <c r="L27" s="567"/>
      <c r="M27" s="567"/>
      <c r="N27" s="567"/>
      <c r="O27" s="568"/>
      <c r="P27" s="566"/>
      <c r="Q27" s="567"/>
      <c r="R27" s="567"/>
      <c r="S27" s="567"/>
      <c r="T27" s="567"/>
      <c r="U27" s="567"/>
      <c r="V27" s="567"/>
      <c r="W27" s="568"/>
      <c r="X27" s="566"/>
      <c r="Y27" s="567"/>
      <c r="Z27" s="567"/>
      <c r="AA27" s="567"/>
      <c r="AB27" s="567"/>
      <c r="AC27" s="567"/>
      <c r="AD27" s="567"/>
      <c r="AE27" s="568"/>
      <c r="AF27" s="560"/>
      <c r="AG27" s="561"/>
      <c r="AH27" s="562"/>
      <c r="AI27" s="26"/>
    </row>
    <row r="28" spans="1:35" ht="26.25" customHeight="1">
      <c r="A28" s="154"/>
      <c r="B28" s="563"/>
      <c r="C28" s="564"/>
      <c r="D28" s="565"/>
      <c r="E28" s="566"/>
      <c r="F28" s="567"/>
      <c r="G28" s="567"/>
      <c r="H28" s="568"/>
      <c r="I28" s="566"/>
      <c r="J28" s="568"/>
      <c r="K28" s="566"/>
      <c r="L28" s="567"/>
      <c r="M28" s="567"/>
      <c r="N28" s="567"/>
      <c r="O28" s="568"/>
      <c r="P28" s="566"/>
      <c r="Q28" s="567"/>
      <c r="R28" s="567"/>
      <c r="S28" s="567"/>
      <c r="T28" s="567"/>
      <c r="U28" s="567"/>
      <c r="V28" s="567"/>
      <c r="W28" s="568"/>
      <c r="X28" s="566"/>
      <c r="Y28" s="567"/>
      <c r="Z28" s="567"/>
      <c r="AA28" s="567"/>
      <c r="AB28" s="567"/>
      <c r="AC28" s="567"/>
      <c r="AD28" s="567"/>
      <c r="AE28" s="568"/>
      <c r="AF28" s="560"/>
      <c r="AG28" s="561"/>
      <c r="AH28" s="562"/>
      <c r="AI28" s="26"/>
    </row>
    <row r="29" spans="1:35" ht="26.25" customHeight="1">
      <c r="A29" s="154"/>
      <c r="B29" s="586"/>
      <c r="C29" s="587"/>
      <c r="D29" s="588"/>
      <c r="E29" s="566"/>
      <c r="F29" s="567"/>
      <c r="G29" s="567"/>
      <c r="H29" s="568"/>
      <c r="I29" s="566"/>
      <c r="J29" s="568"/>
      <c r="K29" s="566"/>
      <c r="L29" s="567"/>
      <c r="M29" s="567"/>
      <c r="N29" s="567"/>
      <c r="O29" s="568"/>
      <c r="P29" s="566"/>
      <c r="Q29" s="567"/>
      <c r="R29" s="567"/>
      <c r="S29" s="567"/>
      <c r="T29" s="567"/>
      <c r="U29" s="567"/>
      <c r="V29" s="567"/>
      <c r="W29" s="568"/>
      <c r="X29" s="566"/>
      <c r="Y29" s="567"/>
      <c r="Z29" s="567"/>
      <c r="AA29" s="567"/>
      <c r="AB29" s="567"/>
      <c r="AC29" s="567"/>
      <c r="AD29" s="567"/>
      <c r="AE29" s="568"/>
      <c r="AF29" s="560"/>
      <c r="AG29" s="561"/>
      <c r="AH29" s="562"/>
      <c r="AI29" s="26"/>
    </row>
    <row r="30" spans="1:35" ht="26.25" customHeight="1">
      <c r="A30" s="154"/>
      <c r="B30" s="563"/>
      <c r="C30" s="564"/>
      <c r="D30" s="565"/>
      <c r="E30" s="566"/>
      <c r="F30" s="567"/>
      <c r="G30" s="567"/>
      <c r="H30" s="568"/>
      <c r="I30" s="566"/>
      <c r="J30" s="568"/>
      <c r="K30" s="566"/>
      <c r="L30" s="567"/>
      <c r="M30" s="567"/>
      <c r="N30" s="567"/>
      <c r="O30" s="568"/>
      <c r="P30" s="566"/>
      <c r="Q30" s="567"/>
      <c r="R30" s="567"/>
      <c r="S30" s="567"/>
      <c r="T30" s="567"/>
      <c r="U30" s="567"/>
      <c r="V30" s="567"/>
      <c r="W30" s="568"/>
      <c r="X30" s="566"/>
      <c r="Y30" s="567"/>
      <c r="Z30" s="567"/>
      <c r="AA30" s="567"/>
      <c r="AB30" s="567"/>
      <c r="AC30" s="567"/>
      <c r="AD30" s="567"/>
      <c r="AE30" s="568"/>
      <c r="AF30" s="560"/>
      <c r="AG30" s="561"/>
      <c r="AH30" s="562"/>
      <c r="AI30" s="26"/>
    </row>
    <row r="31" spans="1:35" ht="26.25" customHeight="1">
      <c r="A31" s="154"/>
      <c r="B31" s="586"/>
      <c r="C31" s="587"/>
      <c r="D31" s="588"/>
      <c r="E31" s="566"/>
      <c r="F31" s="567"/>
      <c r="G31" s="567"/>
      <c r="H31" s="568"/>
      <c r="I31" s="566"/>
      <c r="J31" s="568"/>
      <c r="K31" s="566"/>
      <c r="L31" s="567"/>
      <c r="M31" s="567"/>
      <c r="N31" s="567"/>
      <c r="O31" s="568"/>
      <c r="P31" s="566"/>
      <c r="Q31" s="567"/>
      <c r="R31" s="567"/>
      <c r="S31" s="567"/>
      <c r="T31" s="567"/>
      <c r="U31" s="567"/>
      <c r="V31" s="567"/>
      <c r="W31" s="568"/>
      <c r="X31" s="566"/>
      <c r="Y31" s="567"/>
      <c r="Z31" s="567"/>
      <c r="AA31" s="567"/>
      <c r="AB31" s="567"/>
      <c r="AC31" s="567"/>
      <c r="AD31" s="567"/>
      <c r="AE31" s="568"/>
      <c r="AF31" s="560"/>
      <c r="AG31" s="561"/>
      <c r="AH31" s="562"/>
      <c r="AI31" s="26"/>
    </row>
    <row r="32" spans="1:35" ht="26.25" customHeight="1">
      <c r="A32" s="154"/>
      <c r="B32" s="563"/>
      <c r="C32" s="564"/>
      <c r="D32" s="565"/>
      <c r="E32" s="566"/>
      <c r="F32" s="567"/>
      <c r="G32" s="567"/>
      <c r="H32" s="568"/>
      <c r="I32" s="566"/>
      <c r="J32" s="568"/>
      <c r="K32" s="566"/>
      <c r="L32" s="567"/>
      <c r="M32" s="567"/>
      <c r="N32" s="567"/>
      <c r="O32" s="568"/>
      <c r="P32" s="566"/>
      <c r="Q32" s="567"/>
      <c r="R32" s="567"/>
      <c r="S32" s="567"/>
      <c r="T32" s="567"/>
      <c r="U32" s="567"/>
      <c r="V32" s="567"/>
      <c r="W32" s="568"/>
      <c r="X32" s="566"/>
      <c r="Y32" s="567"/>
      <c r="Z32" s="567"/>
      <c r="AA32" s="567"/>
      <c r="AB32" s="567"/>
      <c r="AC32" s="567"/>
      <c r="AD32" s="567"/>
      <c r="AE32" s="568"/>
      <c r="AF32" s="560"/>
      <c r="AG32" s="561"/>
      <c r="AH32" s="562"/>
      <c r="AI32" s="26"/>
    </row>
    <row r="33" spans="1:37" ht="26.25" customHeight="1">
      <c r="A33" s="154"/>
      <c r="B33" s="586"/>
      <c r="C33" s="587"/>
      <c r="D33" s="588"/>
      <c r="E33" s="566"/>
      <c r="F33" s="567"/>
      <c r="G33" s="567"/>
      <c r="H33" s="568"/>
      <c r="I33" s="566"/>
      <c r="J33" s="568"/>
      <c r="K33" s="566"/>
      <c r="L33" s="567"/>
      <c r="M33" s="567"/>
      <c r="N33" s="567"/>
      <c r="O33" s="568"/>
      <c r="P33" s="566"/>
      <c r="Q33" s="567"/>
      <c r="R33" s="567"/>
      <c r="S33" s="567"/>
      <c r="T33" s="567"/>
      <c r="U33" s="567"/>
      <c r="V33" s="567"/>
      <c r="W33" s="568"/>
      <c r="X33" s="566"/>
      <c r="Y33" s="567"/>
      <c r="Z33" s="567"/>
      <c r="AA33" s="567"/>
      <c r="AB33" s="567"/>
      <c r="AC33" s="567"/>
      <c r="AD33" s="567"/>
      <c r="AE33" s="568"/>
      <c r="AF33" s="560"/>
      <c r="AG33" s="561"/>
      <c r="AH33" s="562"/>
      <c r="AI33" s="26"/>
    </row>
    <row r="34" spans="1:37" ht="26.25" customHeight="1">
      <c r="A34" s="154"/>
      <c r="B34" s="563"/>
      <c r="C34" s="564"/>
      <c r="D34" s="565"/>
      <c r="E34" s="566"/>
      <c r="F34" s="567"/>
      <c r="G34" s="567"/>
      <c r="H34" s="568"/>
      <c r="I34" s="566"/>
      <c r="J34" s="568"/>
      <c r="K34" s="566"/>
      <c r="L34" s="567"/>
      <c r="M34" s="567"/>
      <c r="N34" s="567"/>
      <c r="O34" s="568"/>
      <c r="P34" s="566"/>
      <c r="Q34" s="567"/>
      <c r="R34" s="567"/>
      <c r="S34" s="567"/>
      <c r="T34" s="567"/>
      <c r="U34" s="567"/>
      <c r="V34" s="567"/>
      <c r="W34" s="568"/>
      <c r="X34" s="566"/>
      <c r="Y34" s="567"/>
      <c r="Z34" s="567"/>
      <c r="AA34" s="567"/>
      <c r="AB34" s="567"/>
      <c r="AC34" s="567"/>
      <c r="AD34" s="567"/>
      <c r="AE34" s="568"/>
      <c r="AF34" s="560"/>
      <c r="AG34" s="561"/>
      <c r="AH34" s="562"/>
      <c r="AI34" s="26"/>
    </row>
    <row r="35" spans="1:37" ht="26.25" customHeight="1">
      <c r="A35" s="154"/>
      <c r="B35" s="586"/>
      <c r="C35" s="587"/>
      <c r="D35" s="588"/>
      <c r="E35" s="566"/>
      <c r="F35" s="567"/>
      <c r="G35" s="567"/>
      <c r="H35" s="568"/>
      <c r="I35" s="566"/>
      <c r="J35" s="568"/>
      <c r="K35" s="566"/>
      <c r="L35" s="567"/>
      <c r="M35" s="567"/>
      <c r="N35" s="567"/>
      <c r="O35" s="568"/>
      <c r="P35" s="566"/>
      <c r="Q35" s="567"/>
      <c r="R35" s="567"/>
      <c r="S35" s="567"/>
      <c r="T35" s="567"/>
      <c r="U35" s="567"/>
      <c r="V35" s="567"/>
      <c r="W35" s="568"/>
      <c r="X35" s="566"/>
      <c r="Y35" s="567"/>
      <c r="Z35" s="567"/>
      <c r="AA35" s="567"/>
      <c r="AB35" s="567"/>
      <c r="AC35" s="567"/>
      <c r="AD35" s="567"/>
      <c r="AE35" s="568"/>
      <c r="AF35" s="560"/>
      <c r="AG35" s="561"/>
      <c r="AH35" s="562"/>
      <c r="AI35" s="26"/>
    </row>
    <row r="36" spans="1:37" ht="26.25" customHeight="1">
      <c r="A36" s="154"/>
      <c r="B36" s="563"/>
      <c r="C36" s="564"/>
      <c r="D36" s="565"/>
      <c r="E36" s="566"/>
      <c r="F36" s="567"/>
      <c r="G36" s="567"/>
      <c r="H36" s="568"/>
      <c r="I36" s="566"/>
      <c r="J36" s="568"/>
      <c r="K36" s="566"/>
      <c r="L36" s="567"/>
      <c r="M36" s="567"/>
      <c r="N36" s="567"/>
      <c r="O36" s="568"/>
      <c r="P36" s="566"/>
      <c r="Q36" s="567"/>
      <c r="R36" s="567"/>
      <c r="S36" s="567"/>
      <c r="T36" s="567"/>
      <c r="U36" s="567"/>
      <c r="V36" s="567"/>
      <c r="W36" s="568"/>
      <c r="X36" s="566"/>
      <c r="Y36" s="567"/>
      <c r="Z36" s="567"/>
      <c r="AA36" s="567"/>
      <c r="AB36" s="567"/>
      <c r="AC36" s="567"/>
      <c r="AD36" s="567"/>
      <c r="AE36" s="568"/>
      <c r="AF36" s="560"/>
      <c r="AG36" s="561"/>
      <c r="AH36" s="562"/>
      <c r="AI36" s="26"/>
    </row>
    <row r="37" spans="1:37" ht="26.25" customHeight="1">
      <c r="A37" s="154"/>
      <c r="B37" s="586"/>
      <c r="C37" s="587"/>
      <c r="D37" s="588"/>
      <c r="E37" s="566"/>
      <c r="F37" s="567"/>
      <c r="G37" s="567"/>
      <c r="H37" s="568"/>
      <c r="I37" s="566"/>
      <c r="J37" s="568"/>
      <c r="K37" s="566"/>
      <c r="L37" s="567"/>
      <c r="M37" s="567"/>
      <c r="N37" s="567"/>
      <c r="O37" s="568"/>
      <c r="P37" s="566"/>
      <c r="Q37" s="567"/>
      <c r="R37" s="567"/>
      <c r="S37" s="567"/>
      <c r="T37" s="567"/>
      <c r="U37" s="567"/>
      <c r="V37" s="567"/>
      <c r="W37" s="568"/>
      <c r="X37" s="566"/>
      <c r="Y37" s="567"/>
      <c r="Z37" s="567"/>
      <c r="AA37" s="567"/>
      <c r="AB37" s="567"/>
      <c r="AC37" s="567"/>
      <c r="AD37" s="567"/>
      <c r="AE37" s="568"/>
      <c r="AF37" s="560"/>
      <c r="AG37" s="561"/>
      <c r="AH37" s="562"/>
      <c r="AI37" s="26"/>
    </row>
    <row r="38" spans="1:37" ht="26.25" customHeight="1">
      <c r="A38" s="154"/>
      <c r="B38" s="563"/>
      <c r="C38" s="564"/>
      <c r="D38" s="565"/>
      <c r="E38" s="566"/>
      <c r="F38" s="567"/>
      <c r="G38" s="567"/>
      <c r="H38" s="568"/>
      <c r="I38" s="566"/>
      <c r="J38" s="568"/>
      <c r="K38" s="566"/>
      <c r="L38" s="567"/>
      <c r="M38" s="567"/>
      <c r="N38" s="567"/>
      <c r="O38" s="568"/>
      <c r="P38" s="566"/>
      <c r="Q38" s="567"/>
      <c r="R38" s="567"/>
      <c r="S38" s="567"/>
      <c r="T38" s="567"/>
      <c r="U38" s="567"/>
      <c r="V38" s="567"/>
      <c r="W38" s="568"/>
      <c r="X38" s="566"/>
      <c r="Y38" s="567"/>
      <c r="Z38" s="567"/>
      <c r="AA38" s="567"/>
      <c r="AB38" s="567"/>
      <c r="AC38" s="567"/>
      <c r="AD38" s="567"/>
      <c r="AE38" s="568"/>
      <c r="AF38" s="560"/>
      <c r="AG38" s="561"/>
      <c r="AH38" s="562"/>
      <c r="AI38" s="26"/>
    </row>
    <row r="39" spans="1:37" ht="26.25" customHeight="1">
      <c r="A39" s="154"/>
      <c r="B39" s="586"/>
      <c r="C39" s="587"/>
      <c r="D39" s="588"/>
      <c r="E39" s="566"/>
      <c r="F39" s="567"/>
      <c r="G39" s="567"/>
      <c r="H39" s="568"/>
      <c r="I39" s="566"/>
      <c r="J39" s="568"/>
      <c r="K39" s="566"/>
      <c r="L39" s="567"/>
      <c r="M39" s="567"/>
      <c r="N39" s="567"/>
      <c r="O39" s="568"/>
      <c r="P39" s="566"/>
      <c r="Q39" s="567"/>
      <c r="R39" s="567"/>
      <c r="S39" s="567"/>
      <c r="T39" s="567"/>
      <c r="U39" s="567"/>
      <c r="V39" s="567"/>
      <c r="W39" s="568"/>
      <c r="X39" s="566"/>
      <c r="Y39" s="567"/>
      <c r="Z39" s="567"/>
      <c r="AA39" s="567"/>
      <c r="AB39" s="567"/>
      <c r="AC39" s="567"/>
      <c r="AD39" s="567"/>
      <c r="AE39" s="568"/>
      <c r="AF39" s="560"/>
      <c r="AG39" s="561"/>
      <c r="AH39" s="562"/>
      <c r="AI39" s="26"/>
    </row>
    <row r="40" spans="1:37" ht="26.25" customHeight="1">
      <c r="A40" s="154"/>
      <c r="B40" s="563"/>
      <c r="C40" s="564"/>
      <c r="D40" s="565"/>
      <c r="E40" s="566"/>
      <c r="F40" s="567"/>
      <c r="G40" s="567"/>
      <c r="H40" s="568"/>
      <c r="I40" s="566"/>
      <c r="J40" s="568"/>
      <c r="K40" s="566"/>
      <c r="L40" s="567"/>
      <c r="M40" s="567"/>
      <c r="N40" s="567"/>
      <c r="O40" s="568"/>
      <c r="P40" s="566"/>
      <c r="Q40" s="567"/>
      <c r="R40" s="567"/>
      <c r="S40" s="567"/>
      <c r="T40" s="567"/>
      <c r="U40" s="567"/>
      <c r="V40" s="567"/>
      <c r="W40" s="568"/>
      <c r="X40" s="566"/>
      <c r="Y40" s="567"/>
      <c r="Z40" s="567"/>
      <c r="AA40" s="567"/>
      <c r="AB40" s="567"/>
      <c r="AC40" s="567"/>
      <c r="AD40" s="567"/>
      <c r="AE40" s="568"/>
      <c r="AF40" s="560"/>
      <c r="AG40" s="561"/>
      <c r="AH40" s="562"/>
      <c r="AI40" s="26"/>
    </row>
    <row r="41" spans="1:37" ht="26.25" customHeight="1">
      <c r="A41" s="154"/>
      <c r="B41" s="563"/>
      <c r="C41" s="564"/>
      <c r="D41" s="565"/>
      <c r="E41" s="566"/>
      <c r="F41" s="567"/>
      <c r="G41" s="567"/>
      <c r="H41" s="568"/>
      <c r="I41" s="566"/>
      <c r="J41" s="568"/>
      <c r="K41" s="566"/>
      <c r="L41" s="567"/>
      <c r="M41" s="567"/>
      <c r="N41" s="567"/>
      <c r="O41" s="568"/>
      <c r="P41" s="566"/>
      <c r="Q41" s="567"/>
      <c r="R41" s="567"/>
      <c r="S41" s="567"/>
      <c r="T41" s="567"/>
      <c r="U41" s="567"/>
      <c r="V41" s="567"/>
      <c r="W41" s="568"/>
      <c r="X41" s="566"/>
      <c r="Y41" s="567"/>
      <c r="Z41" s="567"/>
      <c r="AA41" s="567"/>
      <c r="AB41" s="567"/>
      <c r="AC41" s="567"/>
      <c r="AD41" s="567"/>
      <c r="AE41" s="568"/>
      <c r="AF41" s="560"/>
      <c r="AG41" s="561"/>
      <c r="AH41" s="562"/>
      <c r="AI41" s="26"/>
    </row>
    <row r="42" spans="1:37" ht="26.25" customHeight="1">
      <c r="A42" s="154"/>
      <c r="B42" s="586"/>
      <c r="C42" s="587"/>
      <c r="D42" s="588"/>
      <c r="E42" s="566"/>
      <c r="F42" s="567"/>
      <c r="G42" s="567"/>
      <c r="H42" s="568"/>
      <c r="I42" s="566"/>
      <c r="J42" s="568"/>
      <c r="K42" s="566"/>
      <c r="L42" s="567"/>
      <c r="M42" s="567"/>
      <c r="N42" s="567"/>
      <c r="O42" s="568"/>
      <c r="P42" s="566"/>
      <c r="Q42" s="567"/>
      <c r="R42" s="567"/>
      <c r="S42" s="567"/>
      <c r="T42" s="567"/>
      <c r="U42" s="567"/>
      <c r="V42" s="567"/>
      <c r="W42" s="568"/>
      <c r="X42" s="566"/>
      <c r="Y42" s="567"/>
      <c r="Z42" s="567"/>
      <c r="AA42" s="567"/>
      <c r="AB42" s="567"/>
      <c r="AC42" s="567"/>
      <c r="AD42" s="567"/>
      <c r="AE42" s="568"/>
      <c r="AF42" s="560"/>
      <c r="AG42" s="561"/>
      <c r="AH42" s="562"/>
      <c r="AI42" s="26"/>
    </row>
    <row r="43" spans="1:37" ht="26.25" customHeight="1">
      <c r="A43" s="154"/>
      <c r="B43" s="563"/>
      <c r="C43" s="564"/>
      <c r="D43" s="565"/>
      <c r="E43" s="566"/>
      <c r="F43" s="567"/>
      <c r="G43" s="567"/>
      <c r="H43" s="568"/>
      <c r="I43" s="566"/>
      <c r="J43" s="568"/>
      <c r="K43" s="566"/>
      <c r="L43" s="567"/>
      <c r="M43" s="567"/>
      <c r="N43" s="567"/>
      <c r="O43" s="568"/>
      <c r="P43" s="566"/>
      <c r="Q43" s="567"/>
      <c r="R43" s="567"/>
      <c r="S43" s="567"/>
      <c r="T43" s="567"/>
      <c r="U43" s="567"/>
      <c r="V43" s="567"/>
      <c r="W43" s="568"/>
      <c r="X43" s="566"/>
      <c r="Y43" s="567"/>
      <c r="Z43" s="567"/>
      <c r="AA43" s="567"/>
      <c r="AB43" s="567"/>
      <c r="AC43" s="567"/>
      <c r="AD43" s="567"/>
      <c r="AE43" s="568"/>
      <c r="AF43" s="560"/>
      <c r="AG43" s="561"/>
      <c r="AH43" s="562"/>
      <c r="AI43" s="26"/>
    </row>
    <row r="44" spans="1:37" ht="26.25" customHeight="1">
      <c r="A44" s="154"/>
      <c r="B44" s="586"/>
      <c r="C44" s="587"/>
      <c r="D44" s="588"/>
      <c r="E44" s="566"/>
      <c r="F44" s="567"/>
      <c r="G44" s="567"/>
      <c r="H44" s="568"/>
      <c r="I44" s="566"/>
      <c r="J44" s="568"/>
      <c r="K44" s="566"/>
      <c r="L44" s="567"/>
      <c r="M44" s="567"/>
      <c r="N44" s="567"/>
      <c r="O44" s="568"/>
      <c r="P44" s="566"/>
      <c r="Q44" s="567"/>
      <c r="R44" s="567"/>
      <c r="S44" s="567"/>
      <c r="T44" s="567"/>
      <c r="U44" s="567"/>
      <c r="V44" s="567"/>
      <c r="W44" s="568"/>
      <c r="X44" s="566"/>
      <c r="Y44" s="567"/>
      <c r="Z44" s="567"/>
      <c r="AA44" s="567"/>
      <c r="AB44" s="567"/>
      <c r="AC44" s="567"/>
      <c r="AD44" s="567"/>
      <c r="AE44" s="568"/>
      <c r="AF44" s="560"/>
      <c r="AG44" s="561"/>
      <c r="AH44" s="562"/>
      <c r="AI44" s="26"/>
    </row>
    <row r="45" spans="1:37" ht="26.25" customHeight="1">
      <c r="A45" s="154"/>
      <c r="B45" s="570" t="s">
        <v>56</v>
      </c>
      <c r="C45" s="571"/>
      <c r="D45" s="571"/>
      <c r="E45" s="571"/>
      <c r="F45" s="571"/>
      <c r="G45" s="571"/>
      <c r="H45" s="572"/>
      <c r="I45" s="573">
        <f>SUM(I20:I44)</f>
        <v>0</v>
      </c>
      <c r="J45" s="574"/>
      <c r="K45" s="575"/>
      <c r="L45" s="576"/>
      <c r="M45" s="576"/>
      <c r="N45" s="576"/>
      <c r="O45" s="576"/>
      <c r="P45" s="576"/>
      <c r="Q45" s="576"/>
      <c r="R45" s="576"/>
      <c r="S45" s="576"/>
      <c r="T45" s="576"/>
      <c r="U45" s="576"/>
      <c r="V45" s="576"/>
      <c r="W45" s="576"/>
      <c r="X45" s="576"/>
      <c r="Y45" s="576"/>
      <c r="Z45" s="576"/>
      <c r="AA45" s="576"/>
      <c r="AB45" s="576"/>
      <c r="AC45" s="576"/>
      <c r="AD45" s="576"/>
      <c r="AE45" s="576"/>
      <c r="AF45" s="576"/>
      <c r="AG45" s="576"/>
      <c r="AH45" s="577"/>
      <c r="AI45" s="26"/>
    </row>
    <row r="46" spans="1:37" ht="26.25" customHeight="1">
      <c r="A46" s="154"/>
      <c r="B46" s="578" t="s">
        <v>55</v>
      </c>
      <c r="C46" s="579"/>
      <c r="D46" s="579"/>
      <c r="E46" s="579"/>
      <c r="F46" s="579"/>
      <c r="G46" s="579"/>
      <c r="H46" s="580"/>
      <c r="I46" s="581" t="str">
        <f>IF(COUNT(I20:I44)=0,"",ROUNDDOWN(AVERAGE(I20:I44),1))</f>
        <v/>
      </c>
      <c r="J46" s="582"/>
      <c r="K46" s="583" t="s">
        <v>376</v>
      </c>
      <c r="L46" s="584"/>
      <c r="M46" s="584"/>
      <c r="N46" s="584"/>
      <c r="O46" s="584"/>
      <c r="P46" s="584"/>
      <c r="Q46" s="584"/>
      <c r="R46" s="584"/>
      <c r="S46" s="584"/>
      <c r="T46" s="584"/>
      <c r="U46" s="584"/>
      <c r="V46" s="584"/>
      <c r="W46" s="584"/>
      <c r="X46" s="584"/>
      <c r="Y46" s="584"/>
      <c r="Z46" s="584"/>
      <c r="AA46" s="584"/>
      <c r="AB46" s="584"/>
      <c r="AC46" s="584"/>
      <c r="AD46" s="584"/>
      <c r="AE46" s="584"/>
      <c r="AF46" s="584"/>
      <c r="AG46" s="584"/>
      <c r="AH46" s="585"/>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54</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394" t="s">
        <v>53</v>
      </c>
      <c r="B49" s="394"/>
      <c r="C49" s="394"/>
      <c r="D49" s="394"/>
      <c r="E49" s="394"/>
      <c r="F49" s="394"/>
      <c r="G49" s="394"/>
      <c r="H49" s="394"/>
      <c r="I49" s="394"/>
      <c r="J49" s="394"/>
      <c r="K49" s="394"/>
      <c r="L49" s="394"/>
      <c r="M49" s="394"/>
      <c r="N49" s="394"/>
      <c r="O49" s="394"/>
      <c r="P49" s="394"/>
      <c r="Q49" s="394"/>
      <c r="R49" s="394"/>
      <c r="S49" s="394"/>
      <c r="T49" s="394"/>
      <c r="U49" s="394"/>
      <c r="V49" s="394"/>
      <c r="W49" s="394"/>
      <c r="X49" s="394"/>
      <c r="Y49" s="394"/>
      <c r="Z49" s="394"/>
      <c r="AA49" s="394"/>
      <c r="AB49" s="394"/>
      <c r="AC49" s="394"/>
      <c r="AD49" s="394"/>
      <c r="AE49" s="394"/>
      <c r="AF49" s="394"/>
      <c r="AG49" s="394"/>
      <c r="AH49" s="394"/>
      <c r="AI49" s="394"/>
    </row>
    <row r="132" spans="40:43" ht="17.25" customHeight="1">
      <c r="AN132" s="23" t="s">
        <v>239</v>
      </c>
      <c r="AQ132" s="22" t="s">
        <v>52</v>
      </c>
    </row>
    <row r="133" spans="40:43" ht="17.25" customHeight="1">
      <c r="AN133" s="23" t="s">
        <v>51</v>
      </c>
      <c r="AQ133" s="22" t="s">
        <v>50</v>
      </c>
    </row>
    <row r="134" spans="40:43" ht="17.25" customHeight="1">
      <c r="AN134" s="23" t="s">
        <v>49</v>
      </c>
      <c r="AQ134" s="22" t="s">
        <v>48</v>
      </c>
    </row>
    <row r="135" spans="40:43" ht="17.25" customHeight="1">
      <c r="AN135" s="23" t="s">
        <v>47</v>
      </c>
      <c r="AQ135" s="22" t="s">
        <v>46</v>
      </c>
    </row>
    <row r="136" spans="40:43" ht="17.25" customHeight="1">
      <c r="AN136" s="23" t="s">
        <v>45</v>
      </c>
    </row>
    <row r="137" spans="40:43" ht="17.25" customHeight="1">
      <c r="AN137" s="23" t="s">
        <v>44</v>
      </c>
    </row>
    <row r="138" spans="40:43" ht="17.25" customHeight="1">
      <c r="AN138" s="23" t="s">
        <v>43</v>
      </c>
    </row>
    <row r="139" spans="40:43" ht="17.25" customHeight="1">
      <c r="AN139" s="23" t="s">
        <v>42</v>
      </c>
    </row>
    <row r="140" spans="40:43" ht="17.25" customHeight="1">
      <c r="AN140" s="23" t="s">
        <v>41</v>
      </c>
    </row>
    <row r="141" spans="40:43" ht="17.25" customHeight="1">
      <c r="AN141" s="23" t="s">
        <v>40</v>
      </c>
    </row>
    <row r="142" spans="40:43" ht="17.25" customHeight="1">
      <c r="AN142" s="23" t="s">
        <v>39</v>
      </c>
    </row>
    <row r="143" spans="40:43" ht="17.25" customHeight="1">
      <c r="AN143" s="23" t="s">
        <v>38</v>
      </c>
    </row>
    <row r="144" spans="40:43" ht="17.25" customHeight="1">
      <c r="AN144" s="23" t="s">
        <v>37</v>
      </c>
    </row>
    <row r="145" spans="40:40" ht="17.25" customHeight="1">
      <c r="AN145" s="23" t="s">
        <v>36</v>
      </c>
    </row>
    <row r="146" spans="40:40" ht="17.25" customHeight="1">
      <c r="AN146" s="23" t="s">
        <v>35</v>
      </c>
    </row>
    <row r="147" spans="40:40" ht="17.25" customHeight="1">
      <c r="AN147" s="23" t="s">
        <v>34</v>
      </c>
    </row>
    <row r="148" spans="40:40" ht="17.25" customHeight="1">
      <c r="AN148" s="23" t="s">
        <v>33</v>
      </c>
    </row>
    <row r="149" spans="40:40" ht="17.25" customHeight="1">
      <c r="AN149" s="23" t="s">
        <v>32</v>
      </c>
    </row>
    <row r="150" spans="40:40" ht="17.25" customHeight="1">
      <c r="AN150" s="23" t="s">
        <v>31</v>
      </c>
    </row>
    <row r="151" spans="40:40" ht="17.25" customHeight="1">
      <c r="AN151" s="23" t="s">
        <v>30</v>
      </c>
    </row>
    <row r="152" spans="40:40" ht="17.25" customHeight="1">
      <c r="AN152" s="23" t="s">
        <v>29</v>
      </c>
    </row>
    <row r="153" spans="40:40" ht="17.25" customHeight="1">
      <c r="AN153" s="23" t="s">
        <v>28</v>
      </c>
    </row>
    <row r="154" spans="40:40" ht="17.25" customHeight="1">
      <c r="AN154" s="23" t="s">
        <v>27</v>
      </c>
    </row>
    <row r="155" spans="40:40" ht="17.25" customHeight="1">
      <c r="AN155" s="23" t="s">
        <v>26</v>
      </c>
    </row>
    <row r="156" spans="40:40" ht="17.25" customHeight="1">
      <c r="AN156" s="23" t="s">
        <v>25</v>
      </c>
    </row>
    <row r="157" spans="40:40" ht="17.25" customHeight="1">
      <c r="AN157" s="23" t="s">
        <v>24</v>
      </c>
    </row>
    <row r="158" spans="40:40" ht="17.25" customHeight="1">
      <c r="AN158" s="23" t="s">
        <v>23</v>
      </c>
    </row>
    <row r="159" spans="40:40" ht="17.25" customHeight="1">
      <c r="AN159" s="23" t="s">
        <v>22</v>
      </c>
    </row>
    <row r="160" spans="40:40" ht="17.25" customHeight="1">
      <c r="AN160" s="22" t="s">
        <v>21</v>
      </c>
    </row>
  </sheetData>
  <sheetProtection sheet="1" objects="1" scenarios="1" selectLockedCells="1"/>
  <mergeCells count="203">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42:AH42"/>
    <mergeCell ref="B41:D41"/>
    <mergeCell ref="E41:H41"/>
    <mergeCell ref="B43:D43"/>
    <mergeCell ref="E43:H43"/>
    <mergeCell ref="I43:J43"/>
    <mergeCell ref="K43:O43"/>
    <mergeCell ref="P43:W43"/>
    <mergeCell ref="I41:J41"/>
    <mergeCell ref="K41:O41"/>
    <mergeCell ref="P41:W41"/>
    <mergeCell ref="X41:AE41"/>
  </mergeCells>
  <phoneticPr fontId="10"/>
  <conditionalFormatting sqref="M13:AA14">
    <cfRule type="expression" dxfId="279" priority="5">
      <formula>$M$11="○"</formula>
    </cfRule>
  </conditionalFormatting>
  <conditionalFormatting sqref="M11:AA12">
    <cfRule type="expression" dxfId="278" priority="4">
      <formula>$M$13="○"</formula>
    </cfRule>
  </conditionalFormatting>
  <conditionalFormatting sqref="B20:AH44">
    <cfRule type="expression" dxfId="277" priority="2">
      <formula>$M$13="○"</formula>
    </cfRule>
    <cfRule type="expression" dxfId="276" priority="3">
      <formula>$M$11="○"</formula>
    </cfRule>
  </conditionalFormatting>
  <conditionalFormatting sqref="M11:AA14">
    <cfRule type="expression" dxfId="275"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O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706" t="s">
        <v>71</v>
      </c>
      <c r="L2" s="706"/>
      <c r="M2" s="706"/>
      <c r="N2" s="3"/>
    </row>
    <row r="3" spans="1:33" ht="13.5" customHeight="1">
      <c r="A3" s="3"/>
      <c r="B3" s="3"/>
      <c r="C3" s="3"/>
      <c r="D3" s="3"/>
      <c r="E3" s="3"/>
      <c r="F3" s="3"/>
      <c r="G3" s="3"/>
      <c r="H3" s="3"/>
      <c r="I3" s="3"/>
      <c r="J3" s="3"/>
      <c r="K3" s="706"/>
      <c r="L3" s="706"/>
      <c r="M3" s="706"/>
      <c r="N3" s="3"/>
    </row>
    <row r="4" spans="1:33">
      <c r="A4" s="3"/>
      <c r="B4" s="3"/>
      <c r="C4" s="3"/>
      <c r="D4" s="3"/>
      <c r="E4" s="3"/>
      <c r="F4" s="3"/>
      <c r="G4" s="3"/>
      <c r="H4" s="3"/>
      <c r="I4" s="3"/>
      <c r="J4" s="3"/>
      <c r="K4" s="706"/>
      <c r="L4" s="706"/>
      <c r="M4" s="70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707" t="s">
        <v>72</v>
      </c>
      <c r="B7" s="707"/>
      <c r="C7" s="707"/>
      <c r="D7" s="707"/>
      <c r="E7" s="707"/>
      <c r="F7" s="707"/>
      <c r="G7" s="707"/>
      <c r="H7" s="707"/>
      <c r="I7" s="707"/>
      <c r="J7" s="707"/>
      <c r="K7" s="707"/>
      <c r="L7" s="707"/>
      <c r="M7" s="707"/>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708" t="s">
        <v>66</v>
      </c>
      <c r="C10" s="709"/>
      <c r="D10" s="452"/>
      <c r="E10" s="453"/>
      <c r="F10" s="478" t="s">
        <v>73</v>
      </c>
      <c r="G10" s="478"/>
      <c r="H10" s="478"/>
      <c r="I10" s="478"/>
      <c r="J10" s="478"/>
      <c r="K10" s="478"/>
      <c r="L10" s="479"/>
      <c r="M10" s="12"/>
      <c r="N10" s="3"/>
    </row>
    <row r="11" spans="1:33" ht="13.5" customHeight="1">
      <c r="A11" s="3"/>
      <c r="B11" s="710"/>
      <c r="C11" s="711"/>
      <c r="D11" s="454"/>
      <c r="E11" s="455"/>
      <c r="F11" s="480"/>
      <c r="G11" s="480"/>
      <c r="H11" s="480"/>
      <c r="I11" s="480"/>
      <c r="J11" s="480"/>
      <c r="K11" s="480"/>
      <c r="L11" s="481"/>
      <c r="M11" s="12"/>
      <c r="N11" s="160"/>
    </row>
    <row r="12" spans="1:33">
      <c r="A12" s="3"/>
      <c r="B12" s="710"/>
      <c r="C12" s="711"/>
      <c r="D12" s="456"/>
      <c r="E12" s="457"/>
      <c r="F12" s="482"/>
      <c r="G12" s="482"/>
      <c r="H12" s="482"/>
      <c r="I12" s="482"/>
      <c r="J12" s="482"/>
      <c r="K12" s="482"/>
      <c r="L12" s="483"/>
      <c r="M12" s="12"/>
      <c r="N12" s="3"/>
    </row>
    <row r="13" spans="1:33">
      <c r="A13" s="3"/>
      <c r="B13" s="710"/>
      <c r="C13" s="711"/>
      <c r="D13" s="452"/>
      <c r="E13" s="453"/>
      <c r="F13" s="464" t="s">
        <v>8</v>
      </c>
      <c r="G13" s="464"/>
      <c r="H13" s="464"/>
      <c r="I13" s="464"/>
      <c r="J13" s="464"/>
      <c r="K13" s="464"/>
      <c r="L13" s="465"/>
      <c r="M13" s="12"/>
      <c r="N13" s="3"/>
    </row>
    <row r="14" spans="1:33">
      <c r="A14" s="3"/>
      <c r="B14" s="710"/>
      <c r="C14" s="711"/>
      <c r="D14" s="454"/>
      <c r="E14" s="455"/>
      <c r="F14" s="466"/>
      <c r="G14" s="466"/>
      <c r="H14" s="466"/>
      <c r="I14" s="466"/>
      <c r="J14" s="466"/>
      <c r="K14" s="466"/>
      <c r="L14" s="467"/>
      <c r="M14" s="12"/>
      <c r="N14" s="3"/>
    </row>
    <row r="15" spans="1:33">
      <c r="A15" s="3"/>
      <c r="B15" s="712"/>
      <c r="C15" s="713"/>
      <c r="D15" s="456"/>
      <c r="E15" s="457"/>
      <c r="F15" s="468"/>
      <c r="G15" s="468"/>
      <c r="H15" s="468"/>
      <c r="I15" s="468"/>
      <c r="J15" s="468"/>
      <c r="K15" s="468"/>
      <c r="L15" s="469"/>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702" t="s">
        <v>74</v>
      </c>
      <c r="C22" s="702"/>
      <c r="D22" s="714"/>
      <c r="E22" s="715"/>
      <c r="F22" s="715"/>
      <c r="G22" s="715"/>
      <c r="H22" s="715"/>
      <c r="I22" s="715"/>
      <c r="J22" s="715"/>
      <c r="K22" s="715"/>
      <c r="L22" s="716"/>
      <c r="M22" s="3"/>
      <c r="N22" s="3"/>
    </row>
    <row r="23" spans="1:41">
      <c r="A23" s="3"/>
      <c r="B23" s="702"/>
      <c r="C23" s="702"/>
      <c r="D23" s="717"/>
      <c r="E23" s="718"/>
      <c r="F23" s="718"/>
      <c r="G23" s="718"/>
      <c r="H23" s="718"/>
      <c r="I23" s="718"/>
      <c r="J23" s="718"/>
      <c r="K23" s="718"/>
      <c r="L23" s="719"/>
      <c r="M23" s="3"/>
      <c r="N23" s="3"/>
    </row>
    <row r="24" spans="1:41">
      <c r="A24" s="3"/>
      <c r="B24" s="702"/>
      <c r="C24" s="702"/>
      <c r="D24" s="720"/>
      <c r="E24" s="721"/>
      <c r="F24" s="721"/>
      <c r="G24" s="721"/>
      <c r="H24" s="721"/>
      <c r="I24" s="721"/>
      <c r="J24" s="721"/>
      <c r="K24" s="721"/>
      <c r="L24" s="722"/>
      <c r="M24" s="3"/>
      <c r="N24" s="3"/>
    </row>
    <row r="25" spans="1:41">
      <c r="A25" s="3"/>
      <c r="B25" s="702" t="s">
        <v>60</v>
      </c>
      <c r="C25" s="702"/>
      <c r="D25" s="714"/>
      <c r="E25" s="715"/>
      <c r="F25" s="715"/>
      <c r="G25" s="715"/>
      <c r="H25" s="715"/>
      <c r="I25" s="715"/>
      <c r="J25" s="715"/>
      <c r="K25" s="715"/>
      <c r="L25" s="716"/>
      <c r="M25" s="3"/>
      <c r="N25" s="3"/>
    </row>
    <row r="26" spans="1:41">
      <c r="A26" s="3"/>
      <c r="B26" s="702"/>
      <c r="C26" s="702"/>
      <c r="D26" s="717"/>
      <c r="E26" s="718"/>
      <c r="F26" s="718"/>
      <c r="G26" s="718"/>
      <c r="H26" s="718"/>
      <c r="I26" s="718"/>
      <c r="J26" s="718"/>
      <c r="K26" s="718"/>
      <c r="L26" s="719"/>
      <c r="M26" s="3"/>
      <c r="N26" s="3"/>
    </row>
    <row r="27" spans="1:41">
      <c r="A27" s="3"/>
      <c r="B27" s="702"/>
      <c r="C27" s="702"/>
      <c r="D27" s="720"/>
      <c r="E27" s="721"/>
      <c r="F27" s="721"/>
      <c r="G27" s="721"/>
      <c r="H27" s="721"/>
      <c r="I27" s="721"/>
      <c r="J27" s="721"/>
      <c r="K27" s="721"/>
      <c r="L27" s="722"/>
      <c r="M27" s="3"/>
      <c r="N27" s="3"/>
    </row>
    <row r="28" spans="1:41">
      <c r="A28" s="3"/>
      <c r="B28" s="723" t="s">
        <v>58</v>
      </c>
      <c r="C28" s="723"/>
      <c r="D28" s="714"/>
      <c r="E28" s="715"/>
      <c r="F28" s="715"/>
      <c r="G28" s="715"/>
      <c r="H28" s="715"/>
      <c r="I28" s="715"/>
      <c r="J28" s="715"/>
      <c r="K28" s="715"/>
      <c r="L28" s="716"/>
      <c r="M28" s="3"/>
      <c r="N28" s="3"/>
    </row>
    <row r="29" spans="1:41">
      <c r="A29" s="3"/>
      <c r="B29" s="723"/>
      <c r="C29" s="723"/>
      <c r="D29" s="717"/>
      <c r="E29" s="718"/>
      <c r="F29" s="718"/>
      <c r="G29" s="718"/>
      <c r="H29" s="718"/>
      <c r="I29" s="718"/>
      <c r="J29" s="718"/>
      <c r="K29" s="718"/>
      <c r="L29" s="719"/>
      <c r="M29" s="3"/>
      <c r="N29" s="3"/>
    </row>
    <row r="30" spans="1:41">
      <c r="A30" s="3"/>
      <c r="B30" s="723"/>
      <c r="C30" s="723"/>
      <c r="D30" s="720"/>
      <c r="E30" s="721"/>
      <c r="F30" s="721"/>
      <c r="G30" s="721"/>
      <c r="H30" s="721"/>
      <c r="I30" s="721"/>
      <c r="J30" s="721"/>
      <c r="K30" s="721"/>
      <c r="L30" s="722"/>
      <c r="M30" s="3"/>
      <c r="N30" s="3"/>
    </row>
    <row r="31" spans="1:41">
      <c r="A31" s="3"/>
      <c r="B31" s="702" t="s">
        <v>75</v>
      </c>
      <c r="C31" s="702"/>
      <c r="D31" s="683"/>
      <c r="E31" s="684"/>
      <c r="F31" s="684"/>
      <c r="G31" s="684"/>
      <c r="H31" s="684"/>
      <c r="I31" s="684"/>
      <c r="J31" s="684"/>
      <c r="K31" s="689" t="s">
        <v>76</v>
      </c>
      <c r="L31" s="690"/>
      <c r="M31" s="3"/>
      <c r="N31" s="3"/>
    </row>
    <row r="32" spans="1:41">
      <c r="A32" s="3"/>
      <c r="B32" s="702"/>
      <c r="C32" s="702"/>
      <c r="D32" s="685"/>
      <c r="E32" s="686"/>
      <c r="F32" s="686"/>
      <c r="G32" s="686"/>
      <c r="H32" s="686"/>
      <c r="I32" s="686"/>
      <c r="J32" s="686"/>
      <c r="K32" s="691"/>
      <c r="L32" s="692"/>
      <c r="M32" s="48"/>
      <c r="N32" s="3"/>
    </row>
    <row r="33" spans="1:14">
      <c r="A33" s="3"/>
      <c r="B33" s="702"/>
      <c r="C33" s="702"/>
      <c r="D33" s="687"/>
      <c r="E33" s="688"/>
      <c r="F33" s="688"/>
      <c r="G33" s="688"/>
      <c r="H33" s="688"/>
      <c r="I33" s="688"/>
      <c r="J33" s="688"/>
      <c r="K33" s="693"/>
      <c r="L33" s="694"/>
      <c r="M33" s="3"/>
      <c r="N33" s="3"/>
    </row>
    <row r="34" spans="1:14" ht="13.5" customHeight="1">
      <c r="A34" s="3"/>
      <c r="B34" s="695" t="s">
        <v>77</v>
      </c>
      <c r="C34" s="696"/>
      <c r="D34" s="701"/>
      <c r="E34" s="676" t="s">
        <v>307</v>
      </c>
      <c r="F34" s="676"/>
      <c r="G34" s="676"/>
      <c r="H34" s="676"/>
      <c r="I34" s="676"/>
      <c r="J34" s="676"/>
      <c r="K34" s="703" t="s">
        <v>296</v>
      </c>
      <c r="L34" s="263"/>
      <c r="M34" s="3"/>
      <c r="N34" s="3"/>
    </row>
    <row r="35" spans="1:14" ht="13.5" customHeight="1">
      <c r="A35" s="3"/>
      <c r="B35" s="697"/>
      <c r="C35" s="698"/>
      <c r="D35" s="649"/>
      <c r="E35" s="677"/>
      <c r="F35" s="677"/>
      <c r="G35" s="677"/>
      <c r="H35" s="677"/>
      <c r="I35" s="677"/>
      <c r="J35" s="677"/>
      <c r="K35" s="704"/>
      <c r="L35" s="260"/>
      <c r="M35" s="3"/>
      <c r="N35" s="3"/>
    </row>
    <row r="36" spans="1:14" ht="13.5" customHeight="1">
      <c r="A36" s="3"/>
      <c r="B36" s="697"/>
      <c r="C36" s="698"/>
      <c r="D36" s="649"/>
      <c r="E36" s="677" t="s">
        <v>307</v>
      </c>
      <c r="F36" s="677"/>
      <c r="G36" s="677"/>
      <c r="H36" s="677"/>
      <c r="I36" s="677"/>
      <c r="J36" s="677"/>
      <c r="K36" s="704" t="s">
        <v>297</v>
      </c>
      <c r="L36" s="260"/>
      <c r="M36" s="3"/>
      <c r="N36" s="3"/>
    </row>
    <row r="37" spans="1:14" ht="13.5" customHeight="1">
      <c r="A37" s="3"/>
      <c r="B37" s="699"/>
      <c r="C37" s="700"/>
      <c r="D37" s="650"/>
      <c r="E37" s="678"/>
      <c r="F37" s="678"/>
      <c r="G37" s="678"/>
      <c r="H37" s="678"/>
      <c r="I37" s="678"/>
      <c r="J37" s="678"/>
      <c r="K37" s="705"/>
      <c r="L37" s="262"/>
      <c r="M37" s="3"/>
      <c r="N37" s="3"/>
    </row>
    <row r="38" spans="1:14" ht="13.5" customHeight="1">
      <c r="A38" s="3"/>
      <c r="B38" s="647" t="s">
        <v>455</v>
      </c>
      <c r="C38" s="648"/>
      <c r="D38" s="649"/>
      <c r="E38" s="676" t="s">
        <v>308</v>
      </c>
      <c r="F38" s="676"/>
      <c r="G38" s="676"/>
      <c r="H38" s="676"/>
      <c r="I38" s="676"/>
      <c r="J38" s="676"/>
      <c r="K38" s="679"/>
      <c r="L38" s="680"/>
      <c r="M38" s="3"/>
      <c r="N38" s="3"/>
    </row>
    <row r="39" spans="1:14" ht="13.5" customHeight="1">
      <c r="A39" s="3"/>
      <c r="B39" s="648"/>
      <c r="C39" s="648"/>
      <c r="D39" s="649"/>
      <c r="E39" s="677"/>
      <c r="F39" s="677"/>
      <c r="G39" s="677"/>
      <c r="H39" s="677"/>
      <c r="I39" s="677"/>
      <c r="J39" s="677"/>
      <c r="K39" s="679"/>
      <c r="L39" s="680"/>
      <c r="M39" s="3"/>
      <c r="N39" s="3"/>
    </row>
    <row r="40" spans="1:14" ht="13.5" customHeight="1">
      <c r="A40" s="3"/>
      <c r="B40" s="648"/>
      <c r="C40" s="648"/>
      <c r="D40" s="650"/>
      <c r="E40" s="678"/>
      <c r="F40" s="678"/>
      <c r="G40" s="678"/>
      <c r="H40" s="678"/>
      <c r="I40" s="678"/>
      <c r="J40" s="678"/>
      <c r="K40" s="681"/>
      <c r="L40" s="682"/>
      <c r="M40" s="3"/>
      <c r="N40" s="3"/>
    </row>
    <row r="41" spans="1:14" ht="13.5" customHeight="1">
      <c r="A41" s="12" t="s">
        <v>78</v>
      </c>
      <c r="B41" s="651" t="s">
        <v>79</v>
      </c>
      <c r="C41" s="652"/>
      <c r="D41" s="655"/>
      <c r="E41" s="656" t="s">
        <v>78</v>
      </c>
      <c r="F41" s="656"/>
      <c r="G41" s="657" t="s">
        <v>80</v>
      </c>
      <c r="H41" s="658"/>
      <c r="I41" s="659"/>
      <c r="J41" s="660"/>
      <c r="K41" s="660"/>
      <c r="L41" s="661"/>
      <c r="M41" s="3"/>
      <c r="N41" s="3"/>
    </row>
    <row r="42" spans="1:14" ht="13.5" customHeight="1">
      <c r="A42" s="12"/>
      <c r="B42" s="653"/>
      <c r="C42" s="654"/>
      <c r="D42" s="655"/>
      <c r="E42" s="656"/>
      <c r="F42" s="656"/>
      <c r="G42" s="657"/>
      <c r="H42" s="658"/>
      <c r="I42" s="662"/>
      <c r="J42" s="663"/>
      <c r="K42" s="663"/>
      <c r="L42" s="664"/>
      <c r="M42" s="3"/>
      <c r="N42" s="3"/>
    </row>
    <row r="43" spans="1:14" ht="13.5" customHeight="1">
      <c r="A43" s="12"/>
      <c r="B43" s="668" t="str">
        <f>IF(AND(D10="○",D13=""),IF(AND(D41="○",D43=""),"",IF(AND(D41="",D43="○"),"","どちらかに○→")),"")</f>
        <v/>
      </c>
      <c r="C43" s="669"/>
      <c r="D43" s="655"/>
      <c r="E43" s="672" t="s">
        <v>81</v>
      </c>
      <c r="F43" s="673"/>
      <c r="G43" s="658"/>
      <c r="H43" s="658"/>
      <c r="I43" s="662"/>
      <c r="J43" s="663"/>
      <c r="K43" s="663"/>
      <c r="L43" s="664"/>
      <c r="M43" s="3"/>
      <c r="N43" s="3"/>
    </row>
    <row r="44" spans="1:14" ht="13.5" customHeight="1">
      <c r="A44" s="3"/>
      <c r="B44" s="670"/>
      <c r="C44" s="671"/>
      <c r="D44" s="655"/>
      <c r="E44" s="674"/>
      <c r="F44" s="675"/>
      <c r="G44" s="658"/>
      <c r="H44" s="658"/>
      <c r="I44" s="665"/>
      <c r="J44" s="666"/>
      <c r="K44" s="666"/>
      <c r="L44" s="667"/>
      <c r="M44" s="3"/>
      <c r="N44" s="3"/>
    </row>
    <row r="45" spans="1:14" ht="13.5" customHeight="1">
      <c r="A45" s="3"/>
      <c r="B45" s="629" t="s">
        <v>82</v>
      </c>
      <c r="C45" s="630"/>
      <c r="D45" s="633"/>
      <c r="E45" s="634"/>
      <c r="F45" s="634"/>
      <c r="G45" s="634"/>
      <c r="H45" s="634"/>
      <c r="I45" s="634"/>
      <c r="J45" s="634"/>
      <c r="K45" s="634"/>
      <c r="L45" s="635"/>
      <c r="M45" s="3"/>
      <c r="N45" s="3"/>
    </row>
    <row r="46" spans="1:14" ht="13.5" customHeight="1">
      <c r="A46" s="3"/>
      <c r="B46" s="631"/>
      <c r="C46" s="632"/>
      <c r="D46" s="636"/>
      <c r="E46" s="637"/>
      <c r="F46" s="637"/>
      <c r="G46" s="637"/>
      <c r="H46" s="637"/>
      <c r="I46" s="637"/>
      <c r="J46" s="637"/>
      <c r="K46" s="637"/>
      <c r="L46" s="638"/>
      <c r="M46" s="3"/>
      <c r="N46" s="3"/>
    </row>
    <row r="47" spans="1:14">
      <c r="A47" s="3"/>
      <c r="B47" s="642" t="s">
        <v>83</v>
      </c>
      <c r="C47" s="643"/>
      <c r="D47" s="636"/>
      <c r="E47" s="637"/>
      <c r="F47" s="637"/>
      <c r="G47" s="637"/>
      <c r="H47" s="637"/>
      <c r="I47" s="637"/>
      <c r="J47" s="637"/>
      <c r="K47" s="637"/>
      <c r="L47" s="638"/>
      <c r="M47" s="3"/>
      <c r="N47" s="3"/>
    </row>
    <row r="48" spans="1:14">
      <c r="A48" s="3"/>
      <c r="B48" s="644"/>
      <c r="C48" s="643"/>
      <c r="D48" s="636"/>
      <c r="E48" s="637"/>
      <c r="F48" s="637"/>
      <c r="G48" s="637"/>
      <c r="H48" s="637"/>
      <c r="I48" s="637"/>
      <c r="J48" s="637"/>
      <c r="K48" s="637"/>
      <c r="L48" s="638"/>
      <c r="M48" s="3"/>
      <c r="N48" s="3"/>
    </row>
    <row r="49" spans="1:14">
      <c r="A49" s="3"/>
      <c r="B49" s="644"/>
      <c r="C49" s="643"/>
      <c r="D49" s="636"/>
      <c r="E49" s="637"/>
      <c r="F49" s="637"/>
      <c r="G49" s="637"/>
      <c r="H49" s="637"/>
      <c r="I49" s="637"/>
      <c r="J49" s="637"/>
      <c r="K49" s="637"/>
      <c r="L49" s="638"/>
      <c r="M49" s="3"/>
      <c r="N49" s="3"/>
    </row>
    <row r="50" spans="1:14">
      <c r="A50" s="3"/>
      <c r="B50" s="645"/>
      <c r="C50" s="646"/>
      <c r="D50" s="639"/>
      <c r="E50" s="640"/>
      <c r="F50" s="640"/>
      <c r="G50" s="640"/>
      <c r="H50" s="640"/>
      <c r="I50" s="640"/>
      <c r="J50" s="640"/>
      <c r="K50" s="640"/>
      <c r="L50" s="641"/>
      <c r="M50" s="3"/>
      <c r="N50" s="3"/>
    </row>
    <row r="51" spans="1:14">
      <c r="A51" s="3"/>
      <c r="B51" s="3"/>
      <c r="C51" s="3"/>
      <c r="D51" s="3"/>
      <c r="E51" s="3"/>
      <c r="F51" s="3"/>
      <c r="G51" s="3"/>
      <c r="H51" s="3"/>
      <c r="I51" s="3"/>
      <c r="J51" s="3"/>
      <c r="K51" s="3"/>
      <c r="L51" s="3"/>
      <c r="M51" s="3"/>
      <c r="N51" s="3"/>
    </row>
    <row r="52" spans="1:14" ht="14.25">
      <c r="A52" s="3"/>
      <c r="B52" s="166"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394" t="s">
        <v>84</v>
      </c>
      <c r="B62" s="394"/>
      <c r="C62" s="394"/>
      <c r="D62" s="394"/>
      <c r="E62" s="394"/>
      <c r="F62" s="394"/>
      <c r="G62" s="394"/>
      <c r="H62" s="394"/>
      <c r="I62" s="394"/>
      <c r="J62" s="394"/>
      <c r="K62" s="394"/>
      <c r="L62" s="394"/>
      <c r="M62" s="394"/>
      <c r="N62" s="394"/>
    </row>
  </sheetData>
  <sheetProtection sheet="1" objects="1" scenarios="1" selectLockedCells="1"/>
  <mergeCells count="40">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 ref="D31:J33"/>
    <mergeCell ref="K31:L33"/>
    <mergeCell ref="B34:C37"/>
    <mergeCell ref="D34:D35"/>
    <mergeCell ref="D36:D37"/>
    <mergeCell ref="B31:C33"/>
    <mergeCell ref="K34:K35"/>
    <mergeCell ref="E36:J37"/>
    <mergeCell ref="K36:K37"/>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s>
  <phoneticPr fontId="10"/>
  <conditionalFormatting sqref="D45:L50 D41:F44 I41:L44 D22:L33">
    <cfRule type="expression" dxfId="274" priority="3">
      <formula>$D$13="○"</formula>
    </cfRule>
    <cfRule type="expression" dxfId="273" priority="8">
      <formula>$D$10="○"</formula>
    </cfRule>
  </conditionalFormatting>
  <conditionalFormatting sqref="D10:L12">
    <cfRule type="expression" dxfId="272" priority="7">
      <formula>$D$13="○"</formula>
    </cfRule>
  </conditionalFormatting>
  <conditionalFormatting sqref="D13:L15">
    <cfRule type="expression" dxfId="271" priority="6">
      <formula>$D$10="○"</formula>
    </cfRule>
  </conditionalFormatting>
  <conditionalFormatting sqref="D41:F42">
    <cfRule type="expression" dxfId="270" priority="5">
      <formula>$D$43="○"</formula>
    </cfRule>
  </conditionalFormatting>
  <conditionalFormatting sqref="D43:F44">
    <cfRule type="expression" dxfId="269" priority="4">
      <formula>$D$41="○"</formula>
    </cfRule>
  </conditionalFormatting>
  <conditionalFormatting sqref="D36:E36 D35 L35 D39:D40 D37 L37 D34:E34 K34:L34 K36:L36 D38:E38 K38:L40">
    <cfRule type="cellIs" dxfId="268" priority="1" operator="between">
      <formula>43586</formula>
      <formula>43830</formula>
    </cfRule>
    <cfRule type="expression" dxfId="267"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706" t="s">
        <v>85</v>
      </c>
      <c r="L2" s="706"/>
      <c r="M2" s="706"/>
      <c r="N2" s="3"/>
    </row>
    <row r="3" spans="1:33" ht="13.5" customHeight="1">
      <c r="A3" s="3"/>
      <c r="B3" s="3"/>
      <c r="C3" s="3"/>
      <c r="D3" s="3"/>
      <c r="E3" s="3"/>
      <c r="F3" s="3"/>
      <c r="G3" s="3"/>
      <c r="H3" s="3"/>
      <c r="I3" s="3"/>
      <c r="J3" s="3"/>
      <c r="K3" s="706"/>
      <c r="L3" s="706"/>
      <c r="M3" s="706"/>
      <c r="N3" s="3"/>
    </row>
    <row r="4" spans="1:33" ht="13.5" customHeight="1">
      <c r="A4" s="3"/>
      <c r="B4" s="3"/>
      <c r="C4" s="3"/>
      <c r="D4" s="3"/>
      <c r="E4" s="3"/>
      <c r="F4" s="3"/>
      <c r="G4" s="3"/>
      <c r="H4" s="3"/>
      <c r="I4" s="3"/>
      <c r="J4" s="3"/>
      <c r="K4" s="706"/>
      <c r="L4" s="706"/>
      <c r="M4" s="70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733" t="s">
        <v>86</v>
      </c>
      <c r="B7" s="733"/>
      <c r="C7" s="733"/>
      <c r="D7" s="733"/>
      <c r="E7" s="733"/>
      <c r="F7" s="733"/>
      <c r="G7" s="733"/>
      <c r="H7" s="733"/>
      <c r="I7" s="733"/>
      <c r="J7" s="733"/>
      <c r="K7" s="733"/>
      <c r="L7" s="733"/>
      <c r="M7" s="733"/>
      <c r="N7" s="3"/>
    </row>
    <row r="8" spans="1:33">
      <c r="A8" s="217"/>
      <c r="B8" s="217"/>
      <c r="C8" s="217"/>
      <c r="D8" s="217"/>
      <c r="E8" s="217"/>
      <c r="F8" s="217"/>
      <c r="G8" s="217"/>
      <c r="H8" s="217"/>
      <c r="I8" s="217"/>
      <c r="J8" s="217"/>
      <c r="K8" s="217"/>
      <c r="L8" s="217"/>
      <c r="M8" s="217"/>
      <c r="N8" s="3"/>
    </row>
    <row r="9" spans="1:33">
      <c r="A9" s="217"/>
      <c r="B9" s="3" t="s">
        <v>87</v>
      </c>
      <c r="C9" s="3"/>
      <c r="D9" s="3"/>
      <c r="E9" s="3"/>
      <c r="F9" s="3"/>
      <c r="G9" s="3"/>
      <c r="H9" s="3"/>
      <c r="I9" s="3"/>
      <c r="J9" s="3"/>
      <c r="K9" s="3"/>
      <c r="L9" s="3"/>
      <c r="M9" s="3"/>
      <c r="N9" s="3"/>
    </row>
    <row r="10" spans="1:33" ht="13.5" customHeight="1">
      <c r="A10" s="217"/>
      <c r="B10" s="708" t="s">
        <v>88</v>
      </c>
      <c r="C10" s="709"/>
      <c r="D10" s="452"/>
      <c r="E10" s="453"/>
      <c r="F10" s="478" t="s">
        <v>89</v>
      </c>
      <c r="G10" s="478"/>
      <c r="H10" s="478"/>
      <c r="I10" s="478"/>
      <c r="J10" s="478"/>
      <c r="K10" s="478"/>
      <c r="L10" s="479"/>
      <c r="M10" s="12"/>
      <c r="N10" s="3"/>
    </row>
    <row r="11" spans="1:33" ht="13.5" customHeight="1">
      <c r="A11" s="3"/>
      <c r="B11" s="710"/>
      <c r="C11" s="711"/>
      <c r="D11" s="454"/>
      <c r="E11" s="455"/>
      <c r="F11" s="480"/>
      <c r="G11" s="480"/>
      <c r="H11" s="480"/>
      <c r="I11" s="480"/>
      <c r="J11" s="480"/>
      <c r="K11" s="480"/>
      <c r="L11" s="481"/>
      <c r="M11" s="12"/>
      <c r="N11" s="160"/>
    </row>
    <row r="12" spans="1:33" ht="13.5" customHeight="1">
      <c r="A12" s="3"/>
      <c r="B12" s="710"/>
      <c r="C12" s="711"/>
      <c r="D12" s="456"/>
      <c r="E12" s="457"/>
      <c r="F12" s="482"/>
      <c r="G12" s="482"/>
      <c r="H12" s="482"/>
      <c r="I12" s="482"/>
      <c r="J12" s="482"/>
      <c r="K12" s="482"/>
      <c r="L12" s="483"/>
      <c r="M12" s="12"/>
      <c r="N12" s="3"/>
    </row>
    <row r="13" spans="1:33" ht="13.5" customHeight="1">
      <c r="A13" s="3"/>
      <c r="B13" s="710"/>
      <c r="C13" s="711"/>
      <c r="D13" s="452"/>
      <c r="E13" s="453"/>
      <c r="F13" s="464" t="s">
        <v>241</v>
      </c>
      <c r="G13" s="464"/>
      <c r="H13" s="464"/>
      <c r="I13" s="464"/>
      <c r="J13" s="464"/>
      <c r="K13" s="464"/>
      <c r="L13" s="465"/>
      <c r="M13" s="12"/>
      <c r="N13" s="3"/>
    </row>
    <row r="14" spans="1:33" ht="13.5" customHeight="1">
      <c r="A14" s="3"/>
      <c r="B14" s="710"/>
      <c r="C14" s="711"/>
      <c r="D14" s="454"/>
      <c r="E14" s="455"/>
      <c r="F14" s="466"/>
      <c r="G14" s="466"/>
      <c r="H14" s="466"/>
      <c r="I14" s="466"/>
      <c r="J14" s="466"/>
      <c r="K14" s="466"/>
      <c r="L14" s="467"/>
      <c r="M14" s="12"/>
      <c r="N14" s="3"/>
    </row>
    <row r="15" spans="1:33" ht="13.5" customHeight="1">
      <c r="A15" s="3"/>
      <c r="B15" s="712"/>
      <c r="C15" s="713"/>
      <c r="D15" s="456"/>
      <c r="E15" s="457"/>
      <c r="F15" s="468"/>
      <c r="G15" s="468"/>
      <c r="H15" s="468"/>
      <c r="I15" s="468"/>
      <c r="J15" s="468"/>
      <c r="K15" s="468"/>
      <c r="L15" s="469"/>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25">
      <c r="A18" s="3"/>
      <c r="B18" s="166" t="s">
        <v>2</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7.25">
      <c r="A24" s="707"/>
      <c r="B24" s="707"/>
      <c r="C24" s="707"/>
      <c r="D24" s="707"/>
      <c r="E24" s="707"/>
      <c r="F24" s="707"/>
      <c r="G24" s="707"/>
      <c r="H24" s="707"/>
      <c r="I24" s="707"/>
      <c r="J24" s="707"/>
      <c r="K24" s="707"/>
      <c r="L24" s="707"/>
      <c r="M24" s="707"/>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726"/>
      <c r="C27" s="726"/>
      <c r="D27" s="731"/>
      <c r="E27" s="731"/>
      <c r="F27" s="732"/>
      <c r="G27" s="732"/>
      <c r="H27" s="732"/>
      <c r="I27" s="732"/>
      <c r="J27" s="732"/>
      <c r="K27" s="732"/>
      <c r="L27" s="732"/>
      <c r="M27" s="12"/>
      <c r="N27" s="3"/>
    </row>
    <row r="28" spans="1:41" ht="13.5" customHeight="1">
      <c r="A28" s="3"/>
      <c r="B28" s="726"/>
      <c r="C28" s="726"/>
      <c r="D28" s="731"/>
      <c r="E28" s="731"/>
      <c r="F28" s="732"/>
      <c r="G28" s="732"/>
      <c r="H28" s="732"/>
      <c r="I28" s="732"/>
      <c r="J28" s="732"/>
      <c r="K28" s="732"/>
      <c r="L28" s="732"/>
      <c r="M28" s="12"/>
      <c r="N28" s="3"/>
    </row>
    <row r="29" spans="1:41" ht="13.5" customHeight="1">
      <c r="A29" s="3"/>
      <c r="B29" s="726"/>
      <c r="C29" s="726"/>
      <c r="D29" s="731"/>
      <c r="E29" s="731"/>
      <c r="F29" s="732"/>
      <c r="G29" s="732"/>
      <c r="H29" s="732"/>
      <c r="I29" s="732"/>
      <c r="J29" s="732"/>
      <c r="K29" s="732"/>
      <c r="L29" s="732"/>
      <c r="M29" s="12"/>
      <c r="N29" s="3"/>
    </row>
    <row r="30" spans="1:41" ht="13.5" customHeight="1">
      <c r="A30" s="3"/>
      <c r="B30" s="726"/>
      <c r="C30" s="726"/>
      <c r="D30" s="731"/>
      <c r="E30" s="731"/>
      <c r="F30" s="732"/>
      <c r="G30" s="732"/>
      <c r="H30" s="732"/>
      <c r="I30" s="732"/>
      <c r="J30" s="732"/>
      <c r="K30" s="732"/>
      <c r="L30" s="732"/>
      <c r="M30" s="12"/>
      <c r="N30" s="3"/>
    </row>
    <row r="31" spans="1:41" ht="13.5" customHeight="1">
      <c r="A31" s="3"/>
      <c r="B31" s="726"/>
      <c r="C31" s="726"/>
      <c r="D31" s="731"/>
      <c r="E31" s="731"/>
      <c r="F31" s="732"/>
      <c r="G31" s="732"/>
      <c r="H31" s="732"/>
      <c r="I31" s="732"/>
      <c r="J31" s="732"/>
      <c r="K31" s="732"/>
      <c r="L31" s="732"/>
      <c r="M31" s="12"/>
      <c r="N31" s="3"/>
    </row>
    <row r="32" spans="1:41" ht="13.5" customHeight="1">
      <c r="A32" s="3"/>
      <c r="B32" s="726"/>
      <c r="C32" s="726"/>
      <c r="D32" s="731"/>
      <c r="E32" s="731"/>
      <c r="F32" s="732"/>
      <c r="G32" s="732"/>
      <c r="H32" s="732"/>
      <c r="I32" s="732"/>
      <c r="J32" s="732"/>
      <c r="K32" s="732"/>
      <c r="L32" s="732"/>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724"/>
      <c r="C37" s="724"/>
      <c r="D37" s="725"/>
      <c r="E37" s="725"/>
      <c r="F37" s="725"/>
      <c r="G37" s="725"/>
      <c r="H37" s="725"/>
      <c r="I37" s="725"/>
      <c r="J37" s="725"/>
      <c r="K37" s="725"/>
      <c r="L37" s="725"/>
      <c r="M37" s="3"/>
      <c r="N37" s="3"/>
    </row>
    <row r="38" spans="1:41" ht="13.5" customHeight="1">
      <c r="A38" s="3"/>
      <c r="B38" s="724"/>
      <c r="C38" s="724"/>
      <c r="D38" s="725"/>
      <c r="E38" s="725"/>
      <c r="F38" s="725"/>
      <c r="G38" s="725"/>
      <c r="H38" s="725"/>
      <c r="I38" s="725"/>
      <c r="J38" s="725"/>
      <c r="K38" s="725"/>
      <c r="L38" s="725"/>
      <c r="M38" s="3"/>
      <c r="N38" s="3"/>
    </row>
    <row r="39" spans="1:41" ht="13.5" customHeight="1">
      <c r="A39" s="3"/>
      <c r="B39" s="724"/>
      <c r="C39" s="724"/>
      <c r="D39" s="725"/>
      <c r="E39" s="725"/>
      <c r="F39" s="725"/>
      <c r="G39" s="725"/>
      <c r="H39" s="725"/>
      <c r="I39" s="725"/>
      <c r="J39" s="725"/>
      <c r="K39" s="725"/>
      <c r="L39" s="725"/>
      <c r="M39" s="3"/>
      <c r="N39" s="3"/>
    </row>
    <row r="40" spans="1:41" ht="13.5" customHeight="1">
      <c r="A40" s="3"/>
      <c r="B40" s="726"/>
      <c r="C40" s="726"/>
      <c r="D40" s="507"/>
      <c r="E40" s="727"/>
      <c r="F40" s="727"/>
      <c r="G40" s="728"/>
      <c r="H40" s="727"/>
      <c r="I40" s="728"/>
      <c r="J40" s="727"/>
      <c r="K40" s="728"/>
      <c r="L40" s="727"/>
      <c r="M40" s="3"/>
      <c r="N40" s="3"/>
    </row>
    <row r="41" spans="1:41" ht="13.5" customHeight="1">
      <c r="A41" s="3"/>
      <c r="B41" s="726"/>
      <c r="C41" s="726"/>
      <c r="D41" s="507"/>
      <c r="E41" s="727"/>
      <c r="F41" s="727"/>
      <c r="G41" s="728"/>
      <c r="H41" s="727"/>
      <c r="I41" s="728"/>
      <c r="J41" s="727"/>
      <c r="K41" s="728"/>
      <c r="L41" s="727"/>
      <c r="M41" s="3"/>
      <c r="N41" s="3"/>
    </row>
    <row r="42" spans="1:41" ht="13.5" customHeight="1">
      <c r="A42" s="3"/>
      <c r="B42" s="726"/>
      <c r="C42" s="726"/>
      <c r="D42" s="507"/>
      <c r="E42" s="727"/>
      <c r="F42" s="727"/>
      <c r="G42" s="728"/>
      <c r="H42" s="727"/>
      <c r="I42" s="728"/>
      <c r="J42" s="727"/>
      <c r="K42" s="728"/>
      <c r="L42" s="727"/>
      <c r="M42" s="3"/>
      <c r="N42" s="3"/>
    </row>
    <row r="43" spans="1:41">
      <c r="A43" s="3"/>
      <c r="B43" s="726"/>
      <c r="C43" s="726"/>
      <c r="D43" s="507"/>
      <c r="E43" s="725"/>
      <c r="F43" s="725"/>
      <c r="G43" s="725"/>
      <c r="H43" s="725"/>
      <c r="I43" s="725"/>
      <c r="J43" s="725"/>
      <c r="K43" s="725"/>
      <c r="L43" s="725"/>
      <c r="M43" s="3"/>
      <c r="N43" s="3"/>
    </row>
    <row r="44" spans="1:41">
      <c r="A44" s="3"/>
      <c r="B44" s="726"/>
      <c r="C44" s="726"/>
      <c r="D44" s="507"/>
      <c r="E44" s="725"/>
      <c r="F44" s="725"/>
      <c r="G44" s="725"/>
      <c r="H44" s="725"/>
      <c r="I44" s="725"/>
      <c r="J44" s="725"/>
      <c r="K44" s="725"/>
      <c r="L44" s="725"/>
      <c r="M44" s="3"/>
      <c r="N44" s="3"/>
    </row>
    <row r="45" spans="1:41">
      <c r="A45" s="3"/>
      <c r="B45" s="726"/>
      <c r="C45" s="726"/>
      <c r="D45" s="507"/>
      <c r="E45" s="725"/>
      <c r="F45" s="725"/>
      <c r="G45" s="725"/>
      <c r="H45" s="725"/>
      <c r="I45" s="725"/>
      <c r="J45" s="725"/>
      <c r="K45" s="725"/>
      <c r="L45" s="725"/>
      <c r="M45" s="3"/>
      <c r="N45" s="3"/>
    </row>
    <row r="46" spans="1:41">
      <c r="A46" s="3"/>
      <c r="B46" s="726"/>
      <c r="C46" s="726"/>
      <c r="D46" s="507"/>
      <c r="E46" s="729"/>
      <c r="F46" s="730"/>
      <c r="G46" s="730"/>
      <c r="H46" s="730"/>
      <c r="I46" s="730"/>
      <c r="J46" s="730"/>
      <c r="K46" s="730"/>
      <c r="L46" s="730"/>
      <c r="M46" s="3"/>
      <c r="N46" s="3"/>
    </row>
    <row r="47" spans="1:41">
      <c r="A47" s="3"/>
      <c r="B47" s="726"/>
      <c r="C47" s="726"/>
      <c r="D47" s="507"/>
      <c r="E47" s="730"/>
      <c r="F47" s="730"/>
      <c r="G47" s="730"/>
      <c r="H47" s="730"/>
      <c r="I47" s="730"/>
      <c r="J47" s="730"/>
      <c r="K47" s="730"/>
      <c r="L47" s="730"/>
      <c r="M47" s="3"/>
      <c r="N47" s="3"/>
    </row>
    <row r="48" spans="1:41">
      <c r="A48" s="3"/>
      <c r="B48" s="726"/>
      <c r="C48" s="726"/>
      <c r="D48" s="507"/>
      <c r="E48" s="730"/>
      <c r="F48" s="730"/>
      <c r="G48" s="730"/>
      <c r="H48" s="730"/>
      <c r="I48" s="730"/>
      <c r="J48" s="730"/>
      <c r="K48" s="730"/>
      <c r="L48" s="730"/>
      <c r="M48" s="3"/>
      <c r="N48" s="3"/>
    </row>
    <row r="49" spans="1:14">
      <c r="A49" s="3"/>
      <c r="B49" s="726"/>
      <c r="C49" s="726"/>
      <c r="D49" s="507"/>
      <c r="E49" s="730"/>
      <c r="F49" s="730"/>
      <c r="G49" s="730"/>
      <c r="H49" s="730"/>
      <c r="I49" s="730"/>
      <c r="J49" s="730"/>
      <c r="K49" s="730"/>
      <c r="L49" s="730"/>
      <c r="M49" s="3"/>
      <c r="N49" s="3"/>
    </row>
    <row r="50" spans="1:14">
      <c r="A50" s="3"/>
      <c r="B50" s="726"/>
      <c r="C50" s="726"/>
      <c r="D50" s="507"/>
      <c r="E50" s="730"/>
      <c r="F50" s="730"/>
      <c r="G50" s="730"/>
      <c r="H50" s="730"/>
      <c r="I50" s="730"/>
      <c r="J50" s="730"/>
      <c r="K50" s="730"/>
      <c r="L50" s="730"/>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394" t="s">
        <v>90</v>
      </c>
      <c r="B61" s="394"/>
      <c r="C61" s="394"/>
      <c r="D61" s="394"/>
      <c r="E61" s="394"/>
      <c r="F61" s="394"/>
      <c r="G61" s="394"/>
      <c r="H61" s="394"/>
      <c r="I61" s="394"/>
      <c r="J61" s="394"/>
      <c r="K61" s="394"/>
      <c r="L61" s="394"/>
      <c r="M61" s="394"/>
      <c r="N61" s="394"/>
    </row>
  </sheetData>
  <sheetProtection sheet="1" objects="1" scenarios="1" selectLockedCells="1"/>
  <mergeCells count="31">
    <mergeCell ref="K1:M1"/>
    <mergeCell ref="K2:M4"/>
    <mergeCell ref="A7:M7"/>
    <mergeCell ref="B10:C15"/>
    <mergeCell ref="D10:E12"/>
    <mergeCell ref="F10:L12"/>
    <mergeCell ref="D13:E15"/>
    <mergeCell ref="F13:L15"/>
    <mergeCell ref="E46:L50"/>
    <mergeCell ref="A24:M24"/>
    <mergeCell ref="B27:C32"/>
    <mergeCell ref="D27:E29"/>
    <mergeCell ref="F27:L29"/>
    <mergeCell ref="D30:E32"/>
    <mergeCell ref="F30:L32"/>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s>
  <phoneticPr fontId="10"/>
  <conditionalFormatting sqref="D37:L39 E40:L50">
    <cfRule type="expression" dxfId="266" priority="5" stopIfTrue="1">
      <formula>$D$30="○"</formula>
    </cfRule>
    <cfRule type="expression" dxfId="265" priority="6" stopIfTrue="1">
      <formula>$D$27="○"</formula>
    </cfRule>
  </conditionalFormatting>
  <conditionalFormatting sqref="F10:L12">
    <cfRule type="expression" dxfId="264" priority="4">
      <formula>$D$13="○"</formula>
    </cfRule>
  </conditionalFormatting>
  <conditionalFormatting sqref="F13:L15">
    <cfRule type="expression" dxfId="263" priority="3">
      <formula>$D$10="○"</formula>
    </cfRule>
  </conditionalFormatting>
  <conditionalFormatting sqref="D10:E12">
    <cfRule type="expression" dxfId="262" priority="2">
      <formula>$D$13="○"</formula>
    </cfRule>
  </conditionalFormatting>
  <conditionalFormatting sqref="D13:E15">
    <cfRule type="expression" dxfId="261"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2"/>
  <sheetViews>
    <sheetView showGridLines="0" zoomScale="80" zoomScaleNormal="80" zoomScaleSheetLayoutView="115" workbookViewId="0">
      <selection activeCell="D9" sqref="D9:E11"/>
    </sheetView>
  </sheetViews>
  <sheetFormatPr defaultColWidth="6.5" defaultRowHeight="13.5"/>
  <cols>
    <col min="1"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706" t="s">
        <v>91</v>
      </c>
      <c r="L2" s="706"/>
      <c r="M2" s="706"/>
      <c r="N2" s="3"/>
    </row>
    <row r="3" spans="1:33" ht="13.5" customHeight="1">
      <c r="A3" s="3"/>
      <c r="B3" s="3"/>
      <c r="C3" s="3"/>
      <c r="D3" s="3"/>
      <c r="E3" s="3"/>
      <c r="F3" s="3"/>
      <c r="G3" s="3"/>
      <c r="H3" s="3"/>
      <c r="I3" s="3"/>
      <c r="J3" s="3"/>
      <c r="K3" s="706"/>
      <c r="L3" s="706"/>
      <c r="M3" s="706"/>
      <c r="N3" s="3"/>
    </row>
    <row r="4" spans="1:33" ht="13.5" customHeight="1">
      <c r="A4" s="3"/>
      <c r="B4" s="3"/>
      <c r="C4" s="3"/>
      <c r="D4" s="3"/>
      <c r="E4" s="3"/>
      <c r="F4" s="3"/>
      <c r="G4" s="3"/>
      <c r="H4" s="3"/>
      <c r="I4" s="3"/>
      <c r="J4" s="3"/>
      <c r="K4" s="706"/>
      <c r="L4" s="706"/>
      <c r="M4" s="706"/>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7.25">
      <c r="A7" s="503" t="s">
        <v>289</v>
      </c>
      <c r="B7" s="503"/>
      <c r="C7" s="503"/>
      <c r="D7" s="503"/>
      <c r="E7" s="503"/>
      <c r="F7" s="503"/>
      <c r="G7" s="503"/>
      <c r="H7" s="503"/>
      <c r="I7" s="503"/>
      <c r="J7" s="503"/>
      <c r="K7" s="503"/>
      <c r="L7" s="503"/>
      <c r="M7" s="503"/>
      <c r="N7" s="3"/>
    </row>
    <row r="8" spans="1:33" s="59" customFormat="1">
      <c r="A8" s="58"/>
      <c r="B8" s="210"/>
      <c r="C8" s="210"/>
      <c r="D8" s="210"/>
      <c r="E8" s="210"/>
      <c r="F8" s="210"/>
      <c r="G8" s="210"/>
      <c r="H8" s="210"/>
      <c r="I8" s="210"/>
      <c r="J8" s="210"/>
      <c r="K8" s="210"/>
      <c r="L8" s="210"/>
      <c r="M8" s="58"/>
      <c r="N8" s="58"/>
    </row>
    <row r="9" spans="1:33" ht="13.5" customHeight="1">
      <c r="A9" s="3"/>
      <c r="B9" s="708" t="s">
        <v>298</v>
      </c>
      <c r="C9" s="709"/>
      <c r="D9" s="452"/>
      <c r="E9" s="453"/>
      <c r="F9" s="770" t="s">
        <v>438</v>
      </c>
      <c r="G9" s="464"/>
      <c r="H9" s="464"/>
      <c r="I9" s="464"/>
      <c r="J9" s="464"/>
      <c r="K9" s="464"/>
      <c r="L9" s="465"/>
      <c r="M9" s="12"/>
      <c r="N9" s="3"/>
    </row>
    <row r="10" spans="1:33" ht="13.5" customHeight="1">
      <c r="A10" s="3"/>
      <c r="B10" s="710"/>
      <c r="C10" s="711"/>
      <c r="D10" s="454"/>
      <c r="E10" s="455"/>
      <c r="F10" s="768"/>
      <c r="G10" s="466"/>
      <c r="H10" s="466"/>
      <c r="I10" s="466"/>
      <c r="J10" s="466"/>
      <c r="K10" s="466"/>
      <c r="L10" s="467"/>
      <c r="M10" s="12"/>
      <c r="N10" s="160"/>
    </row>
    <row r="11" spans="1:33" ht="13.5" customHeight="1">
      <c r="A11" s="3"/>
      <c r="B11" s="710"/>
      <c r="C11" s="711"/>
      <c r="D11" s="456"/>
      <c r="E11" s="457"/>
      <c r="F11" s="769"/>
      <c r="G11" s="468"/>
      <c r="H11" s="468"/>
      <c r="I11" s="468"/>
      <c r="J11" s="468"/>
      <c r="K11" s="468"/>
      <c r="L11" s="469"/>
      <c r="M11" s="12"/>
      <c r="N11" s="3"/>
    </row>
    <row r="12" spans="1:33" ht="13.5" customHeight="1">
      <c r="A12" s="3"/>
      <c r="B12" s="710"/>
      <c r="C12" s="711"/>
      <c r="D12" s="452"/>
      <c r="E12" s="453"/>
      <c r="F12" s="767" t="s">
        <v>8</v>
      </c>
      <c r="G12" s="464"/>
      <c r="H12" s="464"/>
      <c r="I12" s="464"/>
      <c r="J12" s="464"/>
      <c r="K12" s="464"/>
      <c r="L12" s="465"/>
      <c r="M12" s="12"/>
      <c r="N12" s="3"/>
    </row>
    <row r="13" spans="1:33" ht="13.5" customHeight="1">
      <c r="A13" s="3"/>
      <c r="B13" s="710"/>
      <c r="C13" s="711"/>
      <c r="D13" s="454"/>
      <c r="E13" s="455"/>
      <c r="F13" s="768"/>
      <c r="G13" s="466"/>
      <c r="H13" s="466"/>
      <c r="I13" s="466"/>
      <c r="J13" s="466"/>
      <c r="K13" s="466"/>
      <c r="L13" s="467"/>
      <c r="M13" s="12"/>
      <c r="N13" s="3"/>
    </row>
    <row r="14" spans="1:33" ht="13.5" customHeight="1">
      <c r="A14" s="3"/>
      <c r="B14" s="712"/>
      <c r="C14" s="713"/>
      <c r="D14" s="456"/>
      <c r="E14" s="457"/>
      <c r="F14" s="769"/>
      <c r="G14" s="468"/>
      <c r="H14" s="468"/>
      <c r="I14" s="468"/>
      <c r="J14" s="468"/>
      <c r="K14" s="468"/>
      <c r="L14" s="469"/>
      <c r="M14" s="3"/>
      <c r="N14" s="3"/>
    </row>
    <row r="15" spans="1:33">
      <c r="A15" s="3"/>
      <c r="B15" s="264"/>
      <c r="C15" s="264"/>
      <c r="D15" s="47" t="str">
        <f>IF(COUNTBLANK(D9:E14)=12,"　↑　該当する方に○",IF(COUNTBLANK(D9:E14)=10,"　↑　どちらか一方に○",""))</f>
        <v>　↑　該当する方に○</v>
      </c>
      <c r="E15" s="61"/>
      <c r="F15" s="61"/>
      <c r="G15" s="61"/>
      <c r="H15" s="61"/>
      <c r="I15" s="61"/>
      <c r="J15" s="61"/>
      <c r="K15" s="61"/>
      <c r="L15" s="61"/>
      <c r="M15" s="3"/>
      <c r="N15" s="3"/>
    </row>
    <row r="16" spans="1:33">
      <c r="A16" s="3"/>
      <c r="B16" s="264"/>
      <c r="C16" s="264"/>
      <c r="D16" s="60"/>
      <c r="E16" s="61"/>
      <c r="F16" s="61"/>
      <c r="G16" s="61"/>
      <c r="H16" s="61"/>
      <c r="I16" s="61"/>
      <c r="J16" s="61"/>
      <c r="K16" s="61"/>
      <c r="L16" s="61"/>
      <c r="M16" s="3"/>
      <c r="N16" s="3"/>
    </row>
    <row r="17" spans="1:41" s="59" customFormat="1">
      <c r="A17" s="58"/>
      <c r="B17" s="3" t="s">
        <v>448</v>
      </c>
      <c r="C17" s="210"/>
      <c r="D17" s="210"/>
      <c r="E17" s="210"/>
      <c r="F17" s="210"/>
      <c r="G17" s="210"/>
      <c r="H17" s="210"/>
      <c r="I17" s="210"/>
      <c r="J17" s="210"/>
      <c r="K17" s="210"/>
      <c r="L17" s="210"/>
      <c r="M17" s="58"/>
      <c r="N17" s="58"/>
    </row>
    <row r="18" spans="1:41" ht="13.5" customHeight="1">
      <c r="A18" s="3"/>
      <c r="B18" s="708" t="s">
        <v>66</v>
      </c>
      <c r="C18" s="709"/>
      <c r="D18" s="452"/>
      <c r="E18" s="453"/>
      <c r="F18" s="764" t="s">
        <v>92</v>
      </c>
      <c r="G18" s="478"/>
      <c r="H18" s="478"/>
      <c r="I18" s="478"/>
      <c r="J18" s="478"/>
      <c r="K18" s="478"/>
      <c r="L18" s="479"/>
      <c r="M18" s="12"/>
      <c r="N18" s="3"/>
    </row>
    <row r="19" spans="1:41" ht="13.5" customHeight="1">
      <c r="A19" s="3"/>
      <c r="B19" s="710"/>
      <c r="C19" s="711"/>
      <c r="D19" s="454"/>
      <c r="E19" s="455"/>
      <c r="F19" s="765"/>
      <c r="G19" s="480"/>
      <c r="H19" s="480"/>
      <c r="I19" s="480"/>
      <c r="J19" s="480"/>
      <c r="K19" s="480"/>
      <c r="L19" s="481"/>
      <c r="M19" s="12"/>
      <c r="N19" s="160"/>
    </row>
    <row r="20" spans="1:41" ht="13.5" customHeight="1">
      <c r="A20" s="3"/>
      <c r="B20" s="710"/>
      <c r="C20" s="711"/>
      <c r="D20" s="456"/>
      <c r="E20" s="457"/>
      <c r="F20" s="766"/>
      <c r="G20" s="482"/>
      <c r="H20" s="482"/>
      <c r="I20" s="482"/>
      <c r="J20" s="482"/>
      <c r="K20" s="482"/>
      <c r="L20" s="483"/>
      <c r="M20" s="12"/>
      <c r="N20" s="3"/>
    </row>
    <row r="21" spans="1:41" ht="13.5" customHeight="1">
      <c r="A21" s="3"/>
      <c r="B21" s="710"/>
      <c r="C21" s="711"/>
      <c r="D21" s="452"/>
      <c r="E21" s="453"/>
      <c r="F21" s="767" t="s">
        <v>8</v>
      </c>
      <c r="G21" s="464"/>
      <c r="H21" s="464"/>
      <c r="I21" s="464"/>
      <c r="J21" s="464"/>
      <c r="K21" s="464"/>
      <c r="L21" s="465"/>
      <c r="M21" s="12"/>
      <c r="N21" s="3"/>
    </row>
    <row r="22" spans="1:41" ht="13.5" customHeight="1">
      <c r="A22" s="3"/>
      <c r="B22" s="710"/>
      <c r="C22" s="711"/>
      <c r="D22" s="454"/>
      <c r="E22" s="455"/>
      <c r="F22" s="768"/>
      <c r="G22" s="466"/>
      <c r="H22" s="466"/>
      <c r="I22" s="466"/>
      <c r="J22" s="466"/>
      <c r="K22" s="466"/>
      <c r="L22" s="467"/>
      <c r="M22" s="12"/>
      <c r="N22" s="3"/>
    </row>
    <row r="23" spans="1:41" ht="13.5" customHeight="1">
      <c r="A23" s="3"/>
      <c r="B23" s="712"/>
      <c r="C23" s="713"/>
      <c r="D23" s="456"/>
      <c r="E23" s="457"/>
      <c r="F23" s="769"/>
      <c r="G23" s="468"/>
      <c r="H23" s="468"/>
      <c r="I23" s="468"/>
      <c r="J23" s="468"/>
      <c r="K23" s="468"/>
      <c r="L23" s="469"/>
      <c r="M23" s="3"/>
      <c r="N23" s="3"/>
    </row>
    <row r="24" spans="1:41">
      <c r="A24" s="3"/>
      <c r="B24" s="210"/>
      <c r="C24" s="210"/>
      <c r="D24" s="47" t="str">
        <f>IF(COUNTBLANK(D18:E23)=12,"　↑　該当する方に○",IF(COUNTBLANK(D18:E23)=10,"　↑　どちらか一方に○",""))</f>
        <v>　↑　該当する方に○</v>
      </c>
      <c r="E24" s="61"/>
      <c r="F24" s="61"/>
      <c r="G24" s="61"/>
      <c r="H24" s="61"/>
      <c r="I24" s="61"/>
      <c r="J24" s="61"/>
      <c r="K24" s="61"/>
      <c r="L24" s="61"/>
      <c r="M24" s="3"/>
      <c r="N24" s="3"/>
      <c r="Y24" s="276"/>
    </row>
    <row r="25" spans="1:41">
      <c r="A25" s="3"/>
      <c r="B25" s="8"/>
      <c r="C25" s="8"/>
      <c r="D25" s="8"/>
      <c r="E25" s="8"/>
      <c r="F25" s="8"/>
      <c r="G25" s="8"/>
      <c r="H25" s="8"/>
      <c r="I25" s="8"/>
      <c r="J25" s="8"/>
      <c r="K25" s="8"/>
      <c r="L25" s="8"/>
      <c r="M25" s="3"/>
      <c r="N25" s="3"/>
      <c r="Y25" s="276"/>
      <c r="AO25" s="3"/>
    </row>
    <row r="26" spans="1:41">
      <c r="A26" s="3"/>
      <c r="B26" s="8"/>
      <c r="C26" s="8"/>
      <c r="D26" s="8"/>
      <c r="E26" s="8"/>
      <c r="F26" s="8"/>
      <c r="G26" s="8"/>
      <c r="H26" s="8"/>
      <c r="I26" s="8"/>
      <c r="J26" s="8"/>
      <c r="K26" s="8"/>
      <c r="L26" s="8"/>
      <c r="M26" s="3"/>
      <c r="N26" s="3"/>
    </row>
    <row r="27" spans="1:41">
      <c r="A27" s="3"/>
      <c r="B27" s="8" t="s">
        <v>7</v>
      </c>
      <c r="C27" s="8"/>
      <c r="D27" s="8"/>
      <c r="E27" s="8"/>
      <c r="F27" s="8"/>
      <c r="G27" s="8"/>
      <c r="H27" s="8"/>
      <c r="I27" s="8"/>
      <c r="J27" s="8"/>
      <c r="K27" s="8"/>
      <c r="L27" s="8"/>
      <c r="M27" s="3"/>
      <c r="N27" s="3"/>
    </row>
    <row r="28" spans="1:41" ht="13.5" customHeight="1">
      <c r="A28" s="3"/>
      <c r="B28" s="755" t="s">
        <v>93</v>
      </c>
      <c r="C28" s="756"/>
      <c r="D28" s="714"/>
      <c r="E28" s="715"/>
      <c r="F28" s="715"/>
      <c r="G28" s="715"/>
      <c r="H28" s="715"/>
      <c r="I28" s="715"/>
      <c r="J28" s="715"/>
      <c r="K28" s="715"/>
      <c r="L28" s="716"/>
      <c r="M28" s="3"/>
      <c r="N28" s="3"/>
    </row>
    <row r="29" spans="1:41" ht="13.5" customHeight="1">
      <c r="A29" s="3"/>
      <c r="B29" s="757"/>
      <c r="C29" s="758"/>
      <c r="D29" s="717"/>
      <c r="E29" s="718"/>
      <c r="F29" s="718"/>
      <c r="G29" s="718"/>
      <c r="H29" s="718"/>
      <c r="I29" s="718"/>
      <c r="J29" s="718"/>
      <c r="K29" s="718"/>
      <c r="L29" s="719"/>
      <c r="M29" s="3"/>
      <c r="N29" s="3"/>
    </row>
    <row r="30" spans="1:41" ht="13.5" customHeight="1">
      <c r="A30" s="3"/>
      <c r="B30" s="759"/>
      <c r="C30" s="760"/>
      <c r="D30" s="720"/>
      <c r="E30" s="721"/>
      <c r="F30" s="721"/>
      <c r="G30" s="721"/>
      <c r="H30" s="721"/>
      <c r="I30" s="721"/>
      <c r="J30" s="721"/>
      <c r="K30" s="721"/>
      <c r="L30" s="722"/>
      <c r="M30" s="3"/>
      <c r="N30" s="3"/>
    </row>
    <row r="31" spans="1:41" ht="13.5" customHeight="1">
      <c r="A31" s="3"/>
      <c r="B31" s="695" t="s">
        <v>94</v>
      </c>
      <c r="C31" s="696"/>
      <c r="D31" s="740" t="s">
        <v>95</v>
      </c>
      <c r="E31" s="701"/>
      <c r="F31" s="676" t="s">
        <v>308</v>
      </c>
      <c r="G31" s="676"/>
      <c r="H31" s="676"/>
      <c r="I31" s="676"/>
      <c r="J31" s="676"/>
      <c r="K31" s="676"/>
      <c r="L31" s="752"/>
      <c r="M31" s="3"/>
      <c r="N31" s="3"/>
    </row>
    <row r="32" spans="1:41" ht="13.5" customHeight="1">
      <c r="A32" s="3"/>
      <c r="B32" s="697"/>
      <c r="C32" s="698"/>
      <c r="D32" s="741"/>
      <c r="E32" s="649"/>
      <c r="F32" s="677"/>
      <c r="G32" s="677"/>
      <c r="H32" s="677"/>
      <c r="I32" s="677"/>
      <c r="J32" s="677"/>
      <c r="K32" s="677"/>
      <c r="L32" s="753"/>
      <c r="M32" s="3"/>
      <c r="N32" s="3"/>
    </row>
    <row r="33" spans="1:14" ht="13.5" customHeight="1">
      <c r="A33" s="3"/>
      <c r="B33" s="697"/>
      <c r="C33" s="698"/>
      <c r="D33" s="742"/>
      <c r="E33" s="650"/>
      <c r="F33" s="678"/>
      <c r="G33" s="678"/>
      <c r="H33" s="678"/>
      <c r="I33" s="678"/>
      <c r="J33" s="678"/>
      <c r="K33" s="678"/>
      <c r="L33" s="754"/>
      <c r="M33" s="3"/>
      <c r="N33" s="3"/>
    </row>
    <row r="34" spans="1:14">
      <c r="A34" s="3"/>
      <c r="B34" s="697"/>
      <c r="C34" s="698"/>
      <c r="D34" s="761" t="s">
        <v>96</v>
      </c>
      <c r="E34" s="714"/>
      <c r="F34" s="715"/>
      <c r="G34" s="715"/>
      <c r="H34" s="715"/>
      <c r="I34" s="715"/>
      <c r="J34" s="715"/>
      <c r="K34" s="715"/>
      <c r="L34" s="716"/>
      <c r="M34" s="3"/>
      <c r="N34" s="3"/>
    </row>
    <row r="35" spans="1:14">
      <c r="A35" s="3"/>
      <c r="B35" s="697"/>
      <c r="C35" s="698"/>
      <c r="D35" s="762"/>
      <c r="E35" s="717"/>
      <c r="F35" s="718"/>
      <c r="G35" s="718"/>
      <c r="H35" s="718"/>
      <c r="I35" s="718"/>
      <c r="J35" s="718"/>
      <c r="K35" s="718"/>
      <c r="L35" s="719"/>
      <c r="M35" s="3"/>
      <c r="N35" s="3"/>
    </row>
    <row r="36" spans="1:14">
      <c r="A36" s="3"/>
      <c r="B36" s="697"/>
      <c r="C36" s="698"/>
      <c r="D36" s="763"/>
      <c r="E36" s="720"/>
      <c r="F36" s="721"/>
      <c r="G36" s="721"/>
      <c r="H36" s="721"/>
      <c r="I36" s="721"/>
      <c r="J36" s="721"/>
      <c r="K36" s="721"/>
      <c r="L36" s="722"/>
      <c r="M36" s="3"/>
      <c r="N36" s="3"/>
    </row>
    <row r="37" spans="1:14">
      <c r="A37" s="3"/>
      <c r="B37" s="697"/>
      <c r="C37" s="698"/>
      <c r="D37" s="761" t="s">
        <v>97</v>
      </c>
      <c r="E37" s="743"/>
      <c r="F37" s="744"/>
      <c r="G37" s="744"/>
      <c r="H37" s="744"/>
      <c r="I37" s="744"/>
      <c r="J37" s="744"/>
      <c r="K37" s="744"/>
      <c r="L37" s="745"/>
      <c r="M37" s="3"/>
      <c r="N37" s="3"/>
    </row>
    <row r="38" spans="1:14">
      <c r="A38" s="3"/>
      <c r="B38" s="697"/>
      <c r="C38" s="698"/>
      <c r="D38" s="762"/>
      <c r="E38" s="746"/>
      <c r="F38" s="747"/>
      <c r="G38" s="747"/>
      <c r="H38" s="747"/>
      <c r="I38" s="747"/>
      <c r="J38" s="747"/>
      <c r="K38" s="747"/>
      <c r="L38" s="748"/>
      <c r="M38" s="3"/>
      <c r="N38" s="3"/>
    </row>
    <row r="39" spans="1:14">
      <c r="A39" s="3"/>
      <c r="B39" s="697"/>
      <c r="C39" s="698"/>
      <c r="D39" s="762"/>
      <c r="E39" s="746"/>
      <c r="F39" s="747"/>
      <c r="G39" s="747"/>
      <c r="H39" s="747"/>
      <c r="I39" s="747"/>
      <c r="J39" s="747"/>
      <c r="K39" s="747"/>
      <c r="L39" s="748"/>
      <c r="M39" s="3"/>
      <c r="N39" s="3"/>
    </row>
    <row r="40" spans="1:14">
      <c r="A40" s="3"/>
      <c r="B40" s="697"/>
      <c r="C40" s="698"/>
      <c r="D40" s="762"/>
      <c r="E40" s="746"/>
      <c r="F40" s="747"/>
      <c r="G40" s="747"/>
      <c r="H40" s="747"/>
      <c r="I40" s="747"/>
      <c r="J40" s="747"/>
      <c r="K40" s="747"/>
      <c r="L40" s="748"/>
      <c r="M40" s="3"/>
      <c r="N40" s="3"/>
    </row>
    <row r="41" spans="1:14">
      <c r="A41" s="3"/>
      <c r="B41" s="699"/>
      <c r="C41" s="700"/>
      <c r="D41" s="763"/>
      <c r="E41" s="749"/>
      <c r="F41" s="750"/>
      <c r="G41" s="750"/>
      <c r="H41" s="750"/>
      <c r="I41" s="750"/>
      <c r="J41" s="750"/>
      <c r="K41" s="750"/>
      <c r="L41" s="751"/>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447</v>
      </c>
      <c r="C44" s="17"/>
      <c r="D44" s="17"/>
      <c r="E44" s="17"/>
      <c r="F44" s="17"/>
      <c r="G44" s="17"/>
      <c r="H44" s="17"/>
      <c r="I44" s="17"/>
      <c r="J44" s="17"/>
      <c r="K44" s="17"/>
      <c r="L44" s="17"/>
      <c r="M44" s="3"/>
      <c r="N44" s="3"/>
    </row>
    <row r="45" spans="1:14">
      <c r="A45" s="3"/>
      <c r="B45" s="428" t="s">
        <v>93</v>
      </c>
      <c r="C45" s="429"/>
      <c r="D45" s="714"/>
      <c r="E45" s="715"/>
      <c r="F45" s="715"/>
      <c r="G45" s="715"/>
      <c r="H45" s="715"/>
      <c r="I45" s="715"/>
      <c r="J45" s="715"/>
      <c r="K45" s="715"/>
      <c r="L45" s="716"/>
      <c r="M45" s="3"/>
      <c r="N45" s="3"/>
    </row>
    <row r="46" spans="1:14">
      <c r="A46" s="3"/>
      <c r="B46" s="430"/>
      <c r="C46" s="431"/>
      <c r="D46" s="717"/>
      <c r="E46" s="718"/>
      <c r="F46" s="718"/>
      <c r="G46" s="718"/>
      <c r="H46" s="718"/>
      <c r="I46" s="718"/>
      <c r="J46" s="718"/>
      <c r="K46" s="718"/>
      <c r="L46" s="719"/>
      <c r="M46" s="3"/>
      <c r="N46" s="3"/>
    </row>
    <row r="47" spans="1:14">
      <c r="A47" s="3"/>
      <c r="B47" s="432"/>
      <c r="C47" s="433"/>
      <c r="D47" s="720"/>
      <c r="E47" s="721"/>
      <c r="F47" s="721"/>
      <c r="G47" s="721"/>
      <c r="H47" s="721"/>
      <c r="I47" s="721"/>
      <c r="J47" s="721"/>
      <c r="K47" s="721"/>
      <c r="L47" s="722"/>
      <c r="M47" s="3"/>
      <c r="N47" s="3"/>
    </row>
    <row r="48" spans="1:14" ht="13.5" customHeight="1">
      <c r="A48" s="3"/>
      <c r="B48" s="734" t="s">
        <v>94</v>
      </c>
      <c r="C48" s="735"/>
      <c r="D48" s="740" t="s">
        <v>95</v>
      </c>
      <c r="E48" s="701"/>
      <c r="F48" s="676" t="s">
        <v>309</v>
      </c>
      <c r="G48" s="676"/>
      <c r="H48" s="676"/>
      <c r="I48" s="676"/>
      <c r="J48" s="676"/>
      <c r="K48" s="676"/>
      <c r="L48" s="752"/>
      <c r="M48" s="3"/>
      <c r="N48" s="3"/>
    </row>
    <row r="49" spans="1:14" ht="13.5" customHeight="1">
      <c r="A49" s="3"/>
      <c r="B49" s="736"/>
      <c r="C49" s="737"/>
      <c r="D49" s="741"/>
      <c r="E49" s="649"/>
      <c r="F49" s="677"/>
      <c r="G49" s="677"/>
      <c r="H49" s="677"/>
      <c r="I49" s="677"/>
      <c r="J49" s="677"/>
      <c r="K49" s="677"/>
      <c r="L49" s="753"/>
      <c r="M49" s="3"/>
      <c r="N49" s="3"/>
    </row>
    <row r="50" spans="1:14" ht="13.5" customHeight="1">
      <c r="A50" s="3"/>
      <c r="B50" s="736"/>
      <c r="C50" s="737"/>
      <c r="D50" s="742"/>
      <c r="E50" s="650"/>
      <c r="F50" s="678"/>
      <c r="G50" s="678"/>
      <c r="H50" s="678"/>
      <c r="I50" s="678"/>
      <c r="J50" s="678"/>
      <c r="K50" s="678"/>
      <c r="L50" s="754"/>
      <c r="M50" s="3"/>
      <c r="N50" s="3"/>
    </row>
    <row r="51" spans="1:14">
      <c r="A51" s="3"/>
      <c r="B51" s="736"/>
      <c r="C51" s="737"/>
      <c r="D51" s="740" t="s">
        <v>96</v>
      </c>
      <c r="E51" s="714"/>
      <c r="F51" s="715"/>
      <c r="G51" s="715"/>
      <c r="H51" s="715"/>
      <c r="I51" s="715"/>
      <c r="J51" s="715"/>
      <c r="K51" s="715"/>
      <c r="L51" s="716"/>
      <c r="M51" s="3"/>
      <c r="N51" s="3"/>
    </row>
    <row r="52" spans="1:14">
      <c r="A52" s="3"/>
      <c r="B52" s="736"/>
      <c r="C52" s="737"/>
      <c r="D52" s="741"/>
      <c r="E52" s="717"/>
      <c r="F52" s="718"/>
      <c r="G52" s="718"/>
      <c r="H52" s="718"/>
      <c r="I52" s="718"/>
      <c r="J52" s="718"/>
      <c r="K52" s="718"/>
      <c r="L52" s="719"/>
      <c r="M52" s="3"/>
      <c r="N52" s="3"/>
    </row>
    <row r="53" spans="1:14">
      <c r="A53" s="3"/>
      <c r="B53" s="736"/>
      <c r="C53" s="737"/>
      <c r="D53" s="742"/>
      <c r="E53" s="720"/>
      <c r="F53" s="721"/>
      <c r="G53" s="721"/>
      <c r="H53" s="721"/>
      <c r="I53" s="721"/>
      <c r="J53" s="721"/>
      <c r="K53" s="721"/>
      <c r="L53" s="722"/>
      <c r="M53" s="3"/>
      <c r="N53" s="3"/>
    </row>
    <row r="54" spans="1:14">
      <c r="A54" s="3"/>
      <c r="B54" s="736"/>
      <c r="C54" s="737"/>
      <c r="D54" s="740" t="s">
        <v>97</v>
      </c>
      <c r="E54" s="743"/>
      <c r="F54" s="744"/>
      <c r="G54" s="744"/>
      <c r="H54" s="744"/>
      <c r="I54" s="744"/>
      <c r="J54" s="744"/>
      <c r="K54" s="744"/>
      <c r="L54" s="745"/>
      <c r="M54" s="3"/>
      <c r="N54" s="3"/>
    </row>
    <row r="55" spans="1:14">
      <c r="A55" s="3"/>
      <c r="B55" s="736"/>
      <c r="C55" s="737"/>
      <c r="D55" s="741"/>
      <c r="E55" s="746"/>
      <c r="F55" s="747"/>
      <c r="G55" s="747"/>
      <c r="H55" s="747"/>
      <c r="I55" s="747"/>
      <c r="J55" s="747"/>
      <c r="K55" s="747"/>
      <c r="L55" s="748"/>
      <c r="M55" s="3"/>
      <c r="N55" s="3"/>
    </row>
    <row r="56" spans="1:14">
      <c r="A56" s="3"/>
      <c r="B56" s="736"/>
      <c r="C56" s="737"/>
      <c r="D56" s="741"/>
      <c r="E56" s="746"/>
      <c r="F56" s="747"/>
      <c r="G56" s="747"/>
      <c r="H56" s="747"/>
      <c r="I56" s="747"/>
      <c r="J56" s="747"/>
      <c r="K56" s="747"/>
      <c r="L56" s="748"/>
      <c r="M56" s="3"/>
      <c r="N56" s="3"/>
    </row>
    <row r="57" spans="1:14">
      <c r="A57" s="3"/>
      <c r="B57" s="736"/>
      <c r="C57" s="737"/>
      <c r="D57" s="741"/>
      <c r="E57" s="746"/>
      <c r="F57" s="747"/>
      <c r="G57" s="747"/>
      <c r="H57" s="747"/>
      <c r="I57" s="747"/>
      <c r="J57" s="747"/>
      <c r="K57" s="747"/>
      <c r="L57" s="748"/>
      <c r="M57" s="3"/>
      <c r="N57" s="3"/>
    </row>
    <row r="58" spans="1:14" s="50" customFormat="1">
      <c r="A58" s="49"/>
      <c r="B58" s="738"/>
      <c r="C58" s="739"/>
      <c r="D58" s="742"/>
      <c r="E58" s="749"/>
      <c r="F58" s="750"/>
      <c r="G58" s="750"/>
      <c r="H58" s="750"/>
      <c r="I58" s="750"/>
      <c r="J58" s="750"/>
      <c r="K58" s="750"/>
      <c r="L58" s="751"/>
      <c r="M58" s="49"/>
      <c r="N58" s="49"/>
    </row>
    <row r="59" spans="1:14" s="50" customFormat="1" ht="14.25">
      <c r="A59" s="49"/>
      <c r="B59" s="6"/>
      <c r="C59" s="49"/>
      <c r="D59" s="49"/>
      <c r="E59" s="49"/>
      <c r="F59" s="49"/>
      <c r="G59" s="49"/>
      <c r="H59" s="49"/>
      <c r="I59" s="49"/>
      <c r="J59" s="49"/>
      <c r="K59" s="49"/>
      <c r="L59" s="49"/>
      <c r="M59" s="49"/>
      <c r="N59" s="49"/>
    </row>
    <row r="60" spans="1:14" s="50" customFormat="1" ht="14.25">
      <c r="A60" s="49"/>
      <c r="B60" s="6"/>
      <c r="C60" s="49"/>
      <c r="D60" s="49"/>
      <c r="E60" s="49"/>
      <c r="F60" s="49"/>
      <c r="G60" s="49"/>
      <c r="H60" s="49"/>
      <c r="I60" s="49"/>
      <c r="J60" s="49"/>
      <c r="K60" s="49"/>
      <c r="L60" s="49"/>
      <c r="M60" s="49"/>
      <c r="N60" s="49"/>
    </row>
    <row r="61" spans="1:14" s="50" customFormat="1" ht="14.25">
      <c r="A61" s="49"/>
      <c r="B61" s="166" t="s">
        <v>98</v>
      </c>
      <c r="C61" s="49"/>
      <c r="D61" s="49"/>
      <c r="E61" s="49"/>
      <c r="F61" s="49"/>
      <c r="G61" s="49"/>
      <c r="H61" s="49"/>
      <c r="I61" s="49"/>
      <c r="J61" s="49"/>
      <c r="K61" s="49"/>
      <c r="L61" s="49"/>
      <c r="M61" s="49"/>
      <c r="N61" s="49"/>
    </row>
    <row r="62" spans="1:14" ht="18.75">
      <c r="A62" s="394" t="s">
        <v>99</v>
      </c>
      <c r="B62" s="394"/>
      <c r="C62" s="394"/>
      <c r="D62" s="394"/>
      <c r="E62" s="394"/>
      <c r="F62" s="394"/>
      <c r="G62" s="394"/>
      <c r="H62" s="394"/>
      <c r="I62" s="394"/>
      <c r="J62" s="394"/>
      <c r="K62" s="394"/>
      <c r="L62" s="394"/>
      <c r="M62" s="394"/>
      <c r="N62" s="394"/>
    </row>
  </sheetData>
  <sheetProtection sheet="1" objects="1" scenarios="1" selectLockedCells="1"/>
  <mergeCells count="34">
    <mergeCell ref="K1:M1"/>
    <mergeCell ref="K2:M4"/>
    <mergeCell ref="A7:M7"/>
    <mergeCell ref="B18:C23"/>
    <mergeCell ref="D18:E20"/>
    <mergeCell ref="F18:L20"/>
    <mergeCell ref="D21:E23"/>
    <mergeCell ref="F21:L23"/>
    <mergeCell ref="B9:C14"/>
    <mergeCell ref="D9:E11"/>
    <mergeCell ref="F9:L11"/>
    <mergeCell ref="D12:E14"/>
    <mergeCell ref="F12:L14"/>
    <mergeCell ref="B28:C30"/>
    <mergeCell ref="D28:L30"/>
    <mergeCell ref="B31:C41"/>
    <mergeCell ref="D31:D33"/>
    <mergeCell ref="E31:E33"/>
    <mergeCell ref="D34:D36"/>
    <mergeCell ref="E34:L36"/>
    <mergeCell ref="D37:D41"/>
    <mergeCell ref="E37:L41"/>
    <mergeCell ref="F31:L33"/>
    <mergeCell ref="A62:N62"/>
    <mergeCell ref="B45:C47"/>
    <mergeCell ref="D45:L47"/>
    <mergeCell ref="B48:C58"/>
    <mergeCell ref="D48:D50"/>
    <mergeCell ref="E48:E50"/>
    <mergeCell ref="D51:D53"/>
    <mergeCell ref="E51:L53"/>
    <mergeCell ref="D54:D58"/>
    <mergeCell ref="E54:L58"/>
    <mergeCell ref="F48:L50"/>
  </mergeCells>
  <phoneticPr fontId="10"/>
  <conditionalFormatting sqref="D45:L47">
    <cfRule type="expression" dxfId="260" priority="16">
      <formula>AND($D$9="○",$D$18="○")</formula>
    </cfRule>
    <cfRule type="expression" dxfId="259" priority="31" stopIfTrue="1">
      <formula>OR($D$12,AND($D$9,$D$21))="○"</formula>
    </cfRule>
  </conditionalFormatting>
  <conditionalFormatting sqref="F18:L20">
    <cfRule type="expression" dxfId="258" priority="30">
      <formula>$D$21="○"</formula>
    </cfRule>
  </conditionalFormatting>
  <conditionalFormatting sqref="F21:L23">
    <cfRule type="expression" dxfId="257" priority="28">
      <formula>$D$18="○"</formula>
    </cfRule>
  </conditionalFormatting>
  <conditionalFormatting sqref="D18:E20">
    <cfRule type="expression" dxfId="256" priority="27">
      <formula>$D$21="○"</formula>
    </cfRule>
  </conditionalFormatting>
  <conditionalFormatting sqref="D21:E23">
    <cfRule type="expression" dxfId="255" priority="26">
      <formula>$D$18="○"</formula>
    </cfRule>
  </conditionalFormatting>
  <conditionalFormatting sqref="F31">
    <cfRule type="expression" dxfId="254" priority="24" stopIfTrue="1">
      <formula>$D$21="○"</formula>
    </cfRule>
    <cfRule type="expression" dxfId="253" priority="25" stopIfTrue="1">
      <formula>OR(AND($D$9="○",$D$18="○"),AND($D$12="○",$D$18="○"))</formula>
    </cfRule>
  </conditionalFormatting>
  <conditionalFormatting sqref="F12:L14">
    <cfRule type="expression" dxfId="252" priority="20">
      <formula>$D$9="○"</formula>
    </cfRule>
  </conditionalFormatting>
  <conditionalFormatting sqref="D12:E14">
    <cfRule type="expression" dxfId="251" priority="18">
      <formula>$D$9="○"</formula>
    </cfRule>
  </conditionalFormatting>
  <conditionalFormatting sqref="D9:E11">
    <cfRule type="expression" dxfId="250" priority="17">
      <formula>$D$12="○"</formula>
    </cfRule>
  </conditionalFormatting>
  <conditionalFormatting sqref="E48:E50">
    <cfRule type="expression" dxfId="249" priority="15">
      <formula>AND($D$9="○",$D$18="○")</formula>
    </cfRule>
  </conditionalFormatting>
  <conditionalFormatting sqref="E51:L53">
    <cfRule type="expression" dxfId="248" priority="14">
      <formula>AND($D$9="○",$D$18="○")</formula>
    </cfRule>
  </conditionalFormatting>
  <conditionalFormatting sqref="E54:L58">
    <cfRule type="expression" dxfId="247" priority="13">
      <formula>AND($D$9="○",$D$18="○")</formula>
    </cfRule>
  </conditionalFormatting>
  <conditionalFormatting sqref="D28:L30">
    <cfRule type="expression" dxfId="246" priority="12">
      <formula>OR(AND($D$9="○",$D$18="○"),AND($D$12="○",$D$18="○"))</formula>
    </cfRule>
  </conditionalFormatting>
  <conditionalFormatting sqref="E31:E33">
    <cfRule type="expression" dxfId="245" priority="11">
      <formula>OR(AND($D$9="○",$D$18="○"),AND($D$12="○",$D$18="○"))</formula>
    </cfRule>
  </conditionalFormatting>
  <conditionalFormatting sqref="E34:L41">
    <cfRule type="expression" dxfId="244" priority="10">
      <formula>OR(AND($D$9="○",$D$18="○"),AND($D$12="○",$D$18="○"))</formula>
    </cfRule>
  </conditionalFormatting>
  <conditionalFormatting sqref="F31:L33">
    <cfRule type="cellIs" dxfId="243" priority="9" operator="between">
      <formula>43586</formula>
      <formula>43830</formula>
    </cfRule>
  </conditionalFormatting>
  <conditionalFormatting sqref="F48:L50">
    <cfRule type="expression" dxfId="242" priority="3">
      <formula>AND($D$9="○",$D$18="○")</formula>
    </cfRule>
    <cfRule type="cellIs" dxfId="241" priority="6" operator="between">
      <formula>43586</formula>
      <formula>43830</formula>
    </cfRule>
  </conditionalFormatting>
  <conditionalFormatting sqref="F9:L11">
    <cfRule type="expression" dxfId="240" priority="1">
      <formula>$D$12="○"</formula>
    </cfRule>
  </conditionalFormatting>
  <dataValidations count="3">
    <dataValidation type="list" allowBlank="1" showInputMessage="1" showErrorMessage="1" sqref="D20:E20 D23:E23 D11:E11 D14:E14" xr:uid="{00000000-0002-0000-0500-000000000000}">
      <formula1>$N$18:$N$19</formula1>
    </dataValidation>
    <dataValidation type="list" allowBlank="1" showInputMessage="1" showErrorMessage="1" sqref="D18:E19 D21:E22 D9:E10 D12:E13" xr:uid="{00000000-0002-0000-0500-000001000000}">
      <formula1>"○"</formula1>
    </dataValidation>
    <dataValidation allowBlank="1" showInputMessage="1" showErrorMessage="1" prompt="入力方法_x000a_【例】_x000a_2018/10/10_x000a_平成30年10月10日_x000a_H30.10.10" sqref="F31:K32" xr:uid="{00000000-0002-0000-05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75"/>
    <col min="43" max="44" width="0" style="175" hidden="1" customWidth="1"/>
    <col min="45" max="45" width="10.625" style="175" hidden="1" customWidth="1"/>
    <col min="46" max="16384" width="3.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69" t="s">
        <v>392</v>
      </c>
      <c r="AC1" s="569"/>
      <c r="AD1" s="569"/>
      <c r="AE1" s="569"/>
      <c r="AF1" s="569"/>
      <c r="AG1" s="569"/>
      <c r="AH1" s="569"/>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595" t="s">
        <v>100</v>
      </c>
      <c r="AC2" s="595"/>
      <c r="AD2" s="595"/>
      <c r="AE2" s="595"/>
      <c r="AF2" s="595"/>
      <c r="AG2" s="595"/>
      <c r="AH2" s="595"/>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595"/>
      <c r="AC3" s="595"/>
      <c r="AD3" s="595"/>
      <c r="AE3" s="595"/>
      <c r="AF3" s="595"/>
      <c r="AG3" s="595"/>
      <c r="AH3" s="595"/>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595"/>
      <c r="AC4" s="595"/>
      <c r="AD4" s="595"/>
      <c r="AE4" s="595"/>
      <c r="AF4" s="595"/>
      <c r="AG4" s="595"/>
      <c r="AH4" s="595"/>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596" t="s">
        <v>101</v>
      </c>
      <c r="C6" s="596"/>
      <c r="D6" s="596"/>
      <c r="E6" s="596"/>
      <c r="F6" s="596"/>
      <c r="G6" s="596"/>
      <c r="H6" s="596"/>
      <c r="I6" s="596"/>
      <c r="J6" s="596"/>
      <c r="K6" s="596"/>
      <c r="L6" s="596"/>
      <c r="M6" s="596"/>
      <c r="N6" s="596"/>
      <c r="O6" s="596"/>
      <c r="P6" s="596"/>
      <c r="Q6" s="596"/>
      <c r="R6" s="596"/>
      <c r="S6" s="596"/>
      <c r="T6" s="596"/>
      <c r="U6" s="596"/>
      <c r="V6" s="596"/>
      <c r="W6" s="596"/>
      <c r="X6" s="596"/>
      <c r="Y6" s="596"/>
      <c r="Z6" s="596"/>
      <c r="AA6" s="596"/>
      <c r="AB6" s="596"/>
      <c r="AC6" s="596"/>
      <c r="AD6" s="596"/>
      <c r="AE6" s="596"/>
      <c r="AF6" s="596"/>
      <c r="AG6" s="596"/>
      <c r="AH6" s="596"/>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863"/>
      <c r="V8" s="863"/>
      <c r="W8" s="863"/>
      <c r="X8" s="864"/>
      <c r="Y8" s="864"/>
      <c r="Z8" s="864"/>
      <c r="AA8" s="864"/>
      <c r="AB8" s="864"/>
      <c r="AC8" s="864"/>
      <c r="AD8" s="864"/>
      <c r="AE8" s="864"/>
      <c r="AF8" s="864"/>
      <c r="AG8" s="46"/>
      <c r="AH8" s="46"/>
      <c r="AI8" s="26"/>
    </row>
    <row r="9" spans="1:36" ht="23.25" customHeight="1">
      <c r="A9" s="154"/>
      <c r="B9" s="28"/>
      <c r="C9" s="28"/>
      <c r="D9" s="273"/>
      <c r="E9" s="273"/>
      <c r="F9" s="273"/>
      <c r="G9" s="273"/>
      <c r="H9" s="273"/>
      <c r="I9" s="865" t="s">
        <v>305</v>
      </c>
      <c r="J9" s="866"/>
      <c r="K9" s="866"/>
      <c r="L9" s="866"/>
      <c r="M9" s="869"/>
      <c r="N9" s="870"/>
      <c r="O9" s="870"/>
      <c r="P9" s="870"/>
      <c r="Q9" s="870"/>
      <c r="R9" s="870"/>
      <c r="S9" s="870"/>
      <c r="T9" s="870"/>
      <c r="U9" s="870"/>
      <c r="V9" s="870"/>
      <c r="W9" s="870"/>
      <c r="X9" s="870"/>
      <c r="Y9" s="870"/>
      <c r="Z9" s="870"/>
      <c r="AA9" s="871"/>
      <c r="AB9" s="274"/>
      <c r="AC9" s="274"/>
      <c r="AD9" s="274"/>
      <c r="AE9" s="274"/>
      <c r="AF9" s="274"/>
      <c r="AG9" s="63"/>
      <c r="AH9" s="63"/>
      <c r="AI9" s="26"/>
    </row>
    <row r="10" spans="1:36" ht="23.25" customHeight="1">
      <c r="A10" s="154"/>
      <c r="B10" s="28"/>
      <c r="C10" s="28"/>
      <c r="D10" s="273"/>
      <c r="E10" s="273"/>
      <c r="F10" s="273"/>
      <c r="G10" s="273"/>
      <c r="H10" s="273"/>
      <c r="I10" s="867"/>
      <c r="J10" s="868"/>
      <c r="K10" s="868"/>
      <c r="L10" s="868"/>
      <c r="M10" s="872"/>
      <c r="N10" s="873"/>
      <c r="O10" s="873"/>
      <c r="P10" s="873"/>
      <c r="Q10" s="873"/>
      <c r="R10" s="873"/>
      <c r="S10" s="873"/>
      <c r="T10" s="873"/>
      <c r="U10" s="873"/>
      <c r="V10" s="873"/>
      <c r="W10" s="873"/>
      <c r="X10" s="873"/>
      <c r="Y10" s="873"/>
      <c r="Z10" s="873"/>
      <c r="AA10" s="874"/>
      <c r="AB10" s="274"/>
      <c r="AC10" s="274"/>
      <c r="AD10" s="274"/>
      <c r="AE10" s="274"/>
      <c r="AF10" s="274"/>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837"/>
      <c r="Y11" s="838"/>
      <c r="Z11" s="838"/>
      <c r="AA11" s="838"/>
      <c r="AB11" s="838"/>
      <c r="AC11" s="838"/>
      <c r="AD11" s="838"/>
      <c r="AE11" s="838"/>
      <c r="AF11" s="838"/>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708" t="s">
        <v>66</v>
      </c>
      <c r="J13" s="839"/>
      <c r="K13" s="839"/>
      <c r="L13" s="709"/>
      <c r="M13" s="842"/>
      <c r="N13" s="843"/>
      <c r="O13" s="843"/>
      <c r="P13" s="844"/>
      <c r="Q13" s="621" t="s">
        <v>73</v>
      </c>
      <c r="R13" s="621"/>
      <c r="S13" s="621"/>
      <c r="T13" s="621"/>
      <c r="U13" s="621"/>
      <c r="V13" s="621"/>
      <c r="W13" s="621"/>
      <c r="X13" s="621"/>
      <c r="Y13" s="621"/>
      <c r="Z13" s="621"/>
      <c r="AA13" s="621"/>
      <c r="AB13" s="12"/>
      <c r="AC13" s="12"/>
      <c r="AD13" s="3"/>
      <c r="AE13" s="3"/>
      <c r="AF13" s="3"/>
      <c r="AG13" s="3"/>
      <c r="AH13" s="3"/>
      <c r="AI13" s="26"/>
    </row>
    <row r="14" spans="1:36" s="176" customFormat="1" ht="23.25" customHeight="1">
      <c r="A14" s="174"/>
      <c r="B14" s="3"/>
      <c r="C14" s="3"/>
      <c r="D14" s="3"/>
      <c r="E14" s="3"/>
      <c r="F14" s="3"/>
      <c r="G14" s="3"/>
      <c r="H14" s="3"/>
      <c r="I14" s="710"/>
      <c r="J14" s="840"/>
      <c r="K14" s="840"/>
      <c r="L14" s="711"/>
      <c r="M14" s="845"/>
      <c r="N14" s="846"/>
      <c r="O14" s="846"/>
      <c r="P14" s="847"/>
      <c r="Q14" s="621"/>
      <c r="R14" s="621"/>
      <c r="S14" s="621"/>
      <c r="T14" s="621"/>
      <c r="U14" s="621"/>
      <c r="V14" s="621"/>
      <c r="W14" s="621"/>
      <c r="X14" s="621"/>
      <c r="Y14" s="621"/>
      <c r="Z14" s="621"/>
      <c r="AA14" s="621"/>
      <c r="AB14" s="3"/>
      <c r="AC14" s="3"/>
      <c r="AD14" s="3"/>
      <c r="AE14" s="3"/>
      <c r="AF14" s="3"/>
      <c r="AG14" s="3"/>
      <c r="AH14" s="3"/>
      <c r="AI14" s="162"/>
      <c r="AJ14" s="25"/>
    </row>
    <row r="15" spans="1:36" ht="23.25" customHeight="1">
      <c r="A15" s="154"/>
      <c r="B15" s="3"/>
      <c r="C15" s="3"/>
      <c r="D15" s="3"/>
      <c r="E15" s="3"/>
      <c r="F15" s="3"/>
      <c r="G15" s="3"/>
      <c r="H15" s="3"/>
      <c r="I15" s="710"/>
      <c r="J15" s="840"/>
      <c r="K15" s="840"/>
      <c r="L15" s="711"/>
      <c r="M15" s="842"/>
      <c r="N15" s="843"/>
      <c r="O15" s="843"/>
      <c r="P15" s="844"/>
      <c r="Q15" s="848" t="s">
        <v>8</v>
      </c>
      <c r="R15" s="848"/>
      <c r="S15" s="848"/>
      <c r="T15" s="848"/>
      <c r="U15" s="848"/>
      <c r="V15" s="848"/>
      <c r="W15" s="848"/>
      <c r="X15" s="848"/>
      <c r="Y15" s="848"/>
      <c r="Z15" s="848"/>
      <c r="AA15" s="848"/>
      <c r="AB15" s="3"/>
      <c r="AC15" s="3"/>
      <c r="AD15" s="3"/>
      <c r="AE15" s="3"/>
      <c r="AF15" s="3"/>
      <c r="AG15" s="3"/>
      <c r="AH15" s="3"/>
      <c r="AI15" s="26"/>
    </row>
    <row r="16" spans="1:36" ht="23.25" customHeight="1">
      <c r="A16" s="154"/>
      <c r="B16" s="3"/>
      <c r="C16" s="3"/>
      <c r="D16" s="3"/>
      <c r="E16" s="3"/>
      <c r="F16" s="3"/>
      <c r="G16" s="3"/>
      <c r="H16" s="3"/>
      <c r="I16" s="712"/>
      <c r="J16" s="841"/>
      <c r="K16" s="841"/>
      <c r="L16" s="713"/>
      <c r="M16" s="845"/>
      <c r="N16" s="846"/>
      <c r="O16" s="846"/>
      <c r="P16" s="847"/>
      <c r="Q16" s="848"/>
      <c r="R16" s="848"/>
      <c r="S16" s="848"/>
      <c r="T16" s="848"/>
      <c r="U16" s="848"/>
      <c r="V16" s="848"/>
      <c r="W16" s="848"/>
      <c r="X16" s="848"/>
      <c r="Y16" s="848"/>
      <c r="Z16" s="848"/>
      <c r="AA16" s="848"/>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7</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827" t="s">
        <v>102</v>
      </c>
      <c r="C22" s="827"/>
      <c r="D22" s="827"/>
      <c r="E22" s="827"/>
      <c r="F22" s="827"/>
      <c r="G22" s="827"/>
      <c r="H22" s="827"/>
      <c r="I22" s="827"/>
      <c r="J22" s="875"/>
      <c r="K22" s="875"/>
      <c r="L22" s="875"/>
      <c r="M22" s="875"/>
      <c r="N22" s="875"/>
      <c r="O22" s="875"/>
      <c r="P22" s="875"/>
      <c r="Q22" s="875"/>
      <c r="R22" s="875"/>
      <c r="S22" s="875"/>
      <c r="T22" s="875"/>
      <c r="U22" s="875"/>
      <c r="V22" s="875"/>
      <c r="W22" s="875"/>
      <c r="X22" s="875"/>
      <c r="Y22" s="875"/>
      <c r="Z22" s="875"/>
      <c r="AA22" s="875"/>
      <c r="AB22" s="875"/>
      <c r="AC22" s="875"/>
      <c r="AD22" s="875"/>
      <c r="AE22" s="875"/>
      <c r="AF22" s="875"/>
      <c r="AG22" s="875"/>
      <c r="AH22" s="875"/>
      <c r="AI22" s="26"/>
    </row>
    <row r="23" spans="1:35" ht="23.25" customHeight="1">
      <c r="A23" s="154"/>
      <c r="B23" s="827"/>
      <c r="C23" s="827"/>
      <c r="D23" s="827"/>
      <c r="E23" s="827"/>
      <c r="F23" s="827"/>
      <c r="G23" s="827"/>
      <c r="H23" s="827"/>
      <c r="I23" s="827"/>
      <c r="J23" s="875"/>
      <c r="K23" s="875"/>
      <c r="L23" s="875"/>
      <c r="M23" s="875"/>
      <c r="N23" s="875"/>
      <c r="O23" s="875"/>
      <c r="P23" s="875"/>
      <c r="Q23" s="875"/>
      <c r="R23" s="875"/>
      <c r="S23" s="875"/>
      <c r="T23" s="875"/>
      <c r="U23" s="875"/>
      <c r="V23" s="875"/>
      <c r="W23" s="875"/>
      <c r="X23" s="875"/>
      <c r="Y23" s="875"/>
      <c r="Z23" s="875"/>
      <c r="AA23" s="875"/>
      <c r="AB23" s="875"/>
      <c r="AC23" s="875"/>
      <c r="AD23" s="875"/>
      <c r="AE23" s="875"/>
      <c r="AF23" s="875"/>
      <c r="AG23" s="875"/>
      <c r="AH23" s="875"/>
      <c r="AI23" s="26"/>
    </row>
    <row r="24" spans="1:35" ht="23.25" customHeight="1">
      <c r="A24" s="154"/>
      <c r="B24" s="827" t="s">
        <v>103</v>
      </c>
      <c r="C24" s="827"/>
      <c r="D24" s="827"/>
      <c r="E24" s="827"/>
      <c r="F24" s="827"/>
      <c r="G24" s="827"/>
      <c r="H24" s="827"/>
      <c r="I24" s="827"/>
      <c r="J24" s="828"/>
      <c r="K24" s="829"/>
      <c r="L24" s="829"/>
      <c r="M24" s="829"/>
      <c r="N24" s="829"/>
      <c r="O24" s="829"/>
      <c r="P24" s="829"/>
      <c r="Q24" s="829"/>
      <c r="R24" s="829"/>
      <c r="S24" s="829"/>
      <c r="T24" s="829"/>
      <c r="U24" s="829"/>
      <c r="V24" s="829"/>
      <c r="W24" s="829"/>
      <c r="X24" s="829"/>
      <c r="Y24" s="829"/>
      <c r="Z24" s="829"/>
      <c r="AA24" s="829"/>
      <c r="AB24" s="829"/>
      <c r="AC24" s="829"/>
      <c r="AD24" s="829"/>
      <c r="AE24" s="829"/>
      <c r="AF24" s="829"/>
      <c r="AG24" s="829"/>
      <c r="AH24" s="830"/>
      <c r="AI24" s="26"/>
    </row>
    <row r="25" spans="1:35" ht="23.25" customHeight="1">
      <c r="A25" s="154"/>
      <c r="B25" s="827"/>
      <c r="C25" s="827"/>
      <c r="D25" s="827"/>
      <c r="E25" s="827"/>
      <c r="F25" s="827"/>
      <c r="G25" s="827"/>
      <c r="H25" s="827"/>
      <c r="I25" s="827"/>
      <c r="J25" s="831"/>
      <c r="K25" s="832"/>
      <c r="L25" s="832"/>
      <c r="M25" s="832"/>
      <c r="N25" s="832"/>
      <c r="O25" s="832"/>
      <c r="P25" s="832"/>
      <c r="Q25" s="832"/>
      <c r="R25" s="832"/>
      <c r="S25" s="832"/>
      <c r="T25" s="832"/>
      <c r="U25" s="832"/>
      <c r="V25" s="832"/>
      <c r="W25" s="832"/>
      <c r="X25" s="832"/>
      <c r="Y25" s="832"/>
      <c r="Z25" s="832"/>
      <c r="AA25" s="832"/>
      <c r="AB25" s="832"/>
      <c r="AC25" s="832"/>
      <c r="AD25" s="832"/>
      <c r="AE25" s="832"/>
      <c r="AF25" s="832"/>
      <c r="AG25" s="832"/>
      <c r="AH25" s="833"/>
      <c r="AI25" s="26"/>
    </row>
    <row r="26" spans="1:35" ht="23.25" customHeight="1">
      <c r="A26" s="154"/>
      <c r="B26" s="827"/>
      <c r="C26" s="827"/>
      <c r="D26" s="827"/>
      <c r="E26" s="827"/>
      <c r="F26" s="827"/>
      <c r="G26" s="827"/>
      <c r="H26" s="827"/>
      <c r="I26" s="827"/>
      <c r="J26" s="831"/>
      <c r="K26" s="832"/>
      <c r="L26" s="832"/>
      <c r="M26" s="832"/>
      <c r="N26" s="832"/>
      <c r="O26" s="832"/>
      <c r="P26" s="832"/>
      <c r="Q26" s="832"/>
      <c r="R26" s="832"/>
      <c r="S26" s="832"/>
      <c r="T26" s="832"/>
      <c r="U26" s="832"/>
      <c r="V26" s="832"/>
      <c r="W26" s="832"/>
      <c r="X26" s="832"/>
      <c r="Y26" s="832"/>
      <c r="Z26" s="832"/>
      <c r="AA26" s="832"/>
      <c r="AB26" s="832"/>
      <c r="AC26" s="832"/>
      <c r="AD26" s="832"/>
      <c r="AE26" s="832"/>
      <c r="AF26" s="832"/>
      <c r="AG26" s="832"/>
      <c r="AH26" s="833"/>
      <c r="AI26" s="26"/>
    </row>
    <row r="27" spans="1:35" ht="23.25" customHeight="1">
      <c r="A27" s="154"/>
      <c r="B27" s="827"/>
      <c r="C27" s="827"/>
      <c r="D27" s="827"/>
      <c r="E27" s="827"/>
      <c r="F27" s="827"/>
      <c r="G27" s="827"/>
      <c r="H27" s="827"/>
      <c r="I27" s="827"/>
      <c r="J27" s="834"/>
      <c r="K27" s="835"/>
      <c r="L27" s="835"/>
      <c r="M27" s="835"/>
      <c r="N27" s="835"/>
      <c r="O27" s="835"/>
      <c r="P27" s="835"/>
      <c r="Q27" s="835"/>
      <c r="R27" s="835"/>
      <c r="S27" s="835"/>
      <c r="T27" s="835"/>
      <c r="U27" s="835"/>
      <c r="V27" s="835"/>
      <c r="W27" s="835"/>
      <c r="X27" s="835"/>
      <c r="Y27" s="835"/>
      <c r="Z27" s="835"/>
      <c r="AA27" s="835"/>
      <c r="AB27" s="835"/>
      <c r="AC27" s="835"/>
      <c r="AD27" s="835"/>
      <c r="AE27" s="835"/>
      <c r="AF27" s="835"/>
      <c r="AG27" s="835"/>
      <c r="AH27" s="836"/>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849" t="s">
        <v>63</v>
      </c>
      <c r="C29" s="850"/>
      <c r="D29" s="853" t="s">
        <v>62</v>
      </c>
      <c r="E29" s="854"/>
      <c r="F29" s="854"/>
      <c r="G29" s="855"/>
      <c r="H29" s="859" t="s">
        <v>61</v>
      </c>
      <c r="I29" s="860"/>
      <c r="J29" s="853" t="s">
        <v>60</v>
      </c>
      <c r="K29" s="854"/>
      <c r="L29" s="854"/>
      <c r="M29" s="855"/>
      <c r="N29" s="854" t="s">
        <v>59</v>
      </c>
      <c r="O29" s="854"/>
      <c r="P29" s="854"/>
      <c r="Q29" s="854"/>
      <c r="R29" s="854"/>
      <c r="S29" s="855"/>
      <c r="T29" s="853" t="s">
        <v>58</v>
      </c>
      <c r="U29" s="854"/>
      <c r="V29" s="854"/>
      <c r="W29" s="854"/>
      <c r="X29" s="854"/>
      <c r="Y29" s="855"/>
      <c r="Z29" s="819" t="s">
        <v>104</v>
      </c>
      <c r="AA29" s="819"/>
      <c r="AB29" s="819"/>
      <c r="AC29" s="819"/>
      <c r="AD29" s="820"/>
      <c r="AE29" s="821" t="s">
        <v>57</v>
      </c>
      <c r="AF29" s="822"/>
      <c r="AG29" s="821" t="s">
        <v>105</v>
      </c>
      <c r="AH29" s="822"/>
      <c r="AI29" s="26"/>
    </row>
    <row r="30" spans="1:35" ht="12.75" customHeight="1">
      <c r="A30" s="154"/>
      <c r="B30" s="851"/>
      <c r="C30" s="852"/>
      <c r="D30" s="856"/>
      <c r="E30" s="857"/>
      <c r="F30" s="857"/>
      <c r="G30" s="858"/>
      <c r="H30" s="861"/>
      <c r="I30" s="862"/>
      <c r="J30" s="856"/>
      <c r="K30" s="857"/>
      <c r="L30" s="857"/>
      <c r="M30" s="858"/>
      <c r="N30" s="857"/>
      <c r="O30" s="857"/>
      <c r="P30" s="857"/>
      <c r="Q30" s="857"/>
      <c r="R30" s="857"/>
      <c r="S30" s="858"/>
      <c r="T30" s="856"/>
      <c r="U30" s="857"/>
      <c r="V30" s="857"/>
      <c r="W30" s="857"/>
      <c r="X30" s="857"/>
      <c r="Y30" s="858"/>
      <c r="Z30" s="825" t="s">
        <v>106</v>
      </c>
      <c r="AA30" s="825"/>
      <c r="AB30" s="825"/>
      <c r="AC30" s="825"/>
      <c r="AD30" s="826"/>
      <c r="AE30" s="823"/>
      <c r="AF30" s="824"/>
      <c r="AG30" s="823"/>
      <c r="AH30" s="824"/>
      <c r="AI30" s="26"/>
    </row>
    <row r="31" spans="1:35" ht="12.75" customHeight="1">
      <c r="A31" s="154"/>
      <c r="B31" s="793"/>
      <c r="C31" s="794"/>
      <c r="D31" s="797"/>
      <c r="E31" s="798"/>
      <c r="F31" s="798"/>
      <c r="G31" s="799"/>
      <c r="H31" s="803"/>
      <c r="I31" s="804"/>
      <c r="J31" s="807"/>
      <c r="K31" s="808"/>
      <c r="L31" s="808"/>
      <c r="M31" s="809"/>
      <c r="N31" s="797"/>
      <c r="O31" s="798"/>
      <c r="P31" s="798"/>
      <c r="Q31" s="798"/>
      <c r="R31" s="798"/>
      <c r="S31" s="799"/>
      <c r="T31" s="813"/>
      <c r="U31" s="814"/>
      <c r="V31" s="814"/>
      <c r="W31" s="814"/>
      <c r="X31" s="814"/>
      <c r="Y31" s="815"/>
      <c r="Z31" s="783"/>
      <c r="AA31" s="783"/>
      <c r="AB31" s="68" t="s">
        <v>107</v>
      </c>
      <c r="AC31" s="783"/>
      <c r="AD31" s="784"/>
      <c r="AE31" s="785"/>
      <c r="AF31" s="786"/>
      <c r="AG31" s="789"/>
      <c r="AH31" s="790"/>
      <c r="AI31" s="26"/>
    </row>
    <row r="32" spans="1:35" ht="12.75" customHeight="1">
      <c r="A32" s="154"/>
      <c r="B32" s="795"/>
      <c r="C32" s="796"/>
      <c r="D32" s="800"/>
      <c r="E32" s="801"/>
      <c r="F32" s="801"/>
      <c r="G32" s="802"/>
      <c r="H32" s="805"/>
      <c r="I32" s="806"/>
      <c r="J32" s="810"/>
      <c r="K32" s="811"/>
      <c r="L32" s="811"/>
      <c r="M32" s="812"/>
      <c r="N32" s="800"/>
      <c r="O32" s="801"/>
      <c r="P32" s="801"/>
      <c r="Q32" s="801"/>
      <c r="R32" s="801"/>
      <c r="S32" s="802"/>
      <c r="T32" s="816"/>
      <c r="U32" s="817"/>
      <c r="V32" s="817"/>
      <c r="W32" s="817"/>
      <c r="X32" s="817"/>
      <c r="Y32" s="818"/>
      <c r="Z32" s="791"/>
      <c r="AA32" s="791"/>
      <c r="AB32" s="69" t="s">
        <v>107</v>
      </c>
      <c r="AC32" s="791"/>
      <c r="AD32" s="788"/>
      <c r="AE32" s="787"/>
      <c r="AF32" s="788"/>
      <c r="AG32" s="787"/>
      <c r="AH32" s="792"/>
      <c r="AI32" s="26"/>
    </row>
    <row r="33" spans="1:35" ht="12.75" customHeight="1">
      <c r="A33" s="154"/>
      <c r="B33" s="793"/>
      <c r="C33" s="794"/>
      <c r="D33" s="797"/>
      <c r="E33" s="798"/>
      <c r="F33" s="798"/>
      <c r="G33" s="799"/>
      <c r="H33" s="803"/>
      <c r="I33" s="804"/>
      <c r="J33" s="807"/>
      <c r="K33" s="808"/>
      <c r="L33" s="808"/>
      <c r="M33" s="809"/>
      <c r="N33" s="797"/>
      <c r="O33" s="798"/>
      <c r="P33" s="798"/>
      <c r="Q33" s="798"/>
      <c r="R33" s="798"/>
      <c r="S33" s="799"/>
      <c r="T33" s="813"/>
      <c r="U33" s="814"/>
      <c r="V33" s="814"/>
      <c r="W33" s="814"/>
      <c r="X33" s="814"/>
      <c r="Y33" s="815"/>
      <c r="Z33" s="783"/>
      <c r="AA33" s="783"/>
      <c r="AB33" s="68" t="s">
        <v>107</v>
      </c>
      <c r="AC33" s="783"/>
      <c r="AD33" s="784"/>
      <c r="AE33" s="785"/>
      <c r="AF33" s="786"/>
      <c r="AG33" s="789"/>
      <c r="AH33" s="790"/>
      <c r="AI33" s="26"/>
    </row>
    <row r="34" spans="1:35" ht="12.75" customHeight="1">
      <c r="A34" s="154"/>
      <c r="B34" s="795"/>
      <c r="C34" s="796"/>
      <c r="D34" s="800"/>
      <c r="E34" s="801"/>
      <c r="F34" s="801"/>
      <c r="G34" s="802"/>
      <c r="H34" s="805"/>
      <c r="I34" s="806"/>
      <c r="J34" s="810"/>
      <c r="K34" s="811"/>
      <c r="L34" s="811"/>
      <c r="M34" s="812"/>
      <c r="N34" s="800"/>
      <c r="O34" s="801"/>
      <c r="P34" s="801"/>
      <c r="Q34" s="801"/>
      <c r="R34" s="801"/>
      <c r="S34" s="802"/>
      <c r="T34" s="816"/>
      <c r="U34" s="817"/>
      <c r="V34" s="817"/>
      <c r="W34" s="817"/>
      <c r="X34" s="817"/>
      <c r="Y34" s="818"/>
      <c r="Z34" s="791"/>
      <c r="AA34" s="791"/>
      <c r="AB34" s="69" t="s">
        <v>107</v>
      </c>
      <c r="AC34" s="791"/>
      <c r="AD34" s="788"/>
      <c r="AE34" s="787"/>
      <c r="AF34" s="788"/>
      <c r="AG34" s="787"/>
      <c r="AH34" s="792"/>
      <c r="AI34" s="26"/>
    </row>
    <row r="35" spans="1:35" ht="12.75" customHeight="1">
      <c r="A35" s="154"/>
      <c r="B35" s="793"/>
      <c r="C35" s="794"/>
      <c r="D35" s="797"/>
      <c r="E35" s="798"/>
      <c r="F35" s="798"/>
      <c r="G35" s="799"/>
      <c r="H35" s="803"/>
      <c r="I35" s="804"/>
      <c r="J35" s="807"/>
      <c r="K35" s="808"/>
      <c r="L35" s="808"/>
      <c r="M35" s="809"/>
      <c r="N35" s="797"/>
      <c r="O35" s="798"/>
      <c r="P35" s="798"/>
      <c r="Q35" s="798"/>
      <c r="R35" s="798"/>
      <c r="S35" s="799"/>
      <c r="T35" s="813"/>
      <c r="U35" s="814"/>
      <c r="V35" s="814"/>
      <c r="W35" s="814"/>
      <c r="X35" s="814"/>
      <c r="Y35" s="815"/>
      <c r="Z35" s="783"/>
      <c r="AA35" s="783"/>
      <c r="AB35" s="68" t="s">
        <v>107</v>
      </c>
      <c r="AC35" s="783"/>
      <c r="AD35" s="784"/>
      <c r="AE35" s="785"/>
      <c r="AF35" s="786"/>
      <c r="AG35" s="789"/>
      <c r="AH35" s="790"/>
      <c r="AI35" s="26"/>
    </row>
    <row r="36" spans="1:35" ht="12.75" customHeight="1">
      <c r="A36" s="154"/>
      <c r="B36" s="795"/>
      <c r="C36" s="796"/>
      <c r="D36" s="800"/>
      <c r="E36" s="801"/>
      <c r="F36" s="801"/>
      <c r="G36" s="802"/>
      <c r="H36" s="805"/>
      <c r="I36" s="806"/>
      <c r="J36" s="810"/>
      <c r="K36" s="811"/>
      <c r="L36" s="811"/>
      <c r="M36" s="812"/>
      <c r="N36" s="800"/>
      <c r="O36" s="801"/>
      <c r="P36" s="801"/>
      <c r="Q36" s="801"/>
      <c r="R36" s="801"/>
      <c r="S36" s="802"/>
      <c r="T36" s="816"/>
      <c r="U36" s="817"/>
      <c r="V36" s="817"/>
      <c r="W36" s="817"/>
      <c r="X36" s="817"/>
      <c r="Y36" s="818"/>
      <c r="Z36" s="791"/>
      <c r="AA36" s="791"/>
      <c r="AB36" s="69" t="s">
        <v>107</v>
      </c>
      <c r="AC36" s="791"/>
      <c r="AD36" s="788"/>
      <c r="AE36" s="787"/>
      <c r="AF36" s="788"/>
      <c r="AG36" s="787"/>
      <c r="AH36" s="792"/>
      <c r="AI36" s="26"/>
    </row>
    <row r="37" spans="1:35" ht="12.75" customHeight="1">
      <c r="A37" s="154"/>
      <c r="B37" s="793"/>
      <c r="C37" s="794"/>
      <c r="D37" s="797"/>
      <c r="E37" s="798"/>
      <c r="F37" s="798"/>
      <c r="G37" s="799"/>
      <c r="H37" s="803"/>
      <c r="I37" s="804"/>
      <c r="J37" s="807"/>
      <c r="K37" s="808"/>
      <c r="L37" s="808"/>
      <c r="M37" s="809"/>
      <c r="N37" s="797"/>
      <c r="O37" s="798"/>
      <c r="P37" s="798"/>
      <c r="Q37" s="798"/>
      <c r="R37" s="798"/>
      <c r="S37" s="799"/>
      <c r="T37" s="813"/>
      <c r="U37" s="814"/>
      <c r="V37" s="814"/>
      <c r="W37" s="814"/>
      <c r="X37" s="814"/>
      <c r="Y37" s="815"/>
      <c r="Z37" s="783"/>
      <c r="AA37" s="783"/>
      <c r="AB37" s="68" t="s">
        <v>107</v>
      </c>
      <c r="AC37" s="783"/>
      <c r="AD37" s="784"/>
      <c r="AE37" s="785"/>
      <c r="AF37" s="786"/>
      <c r="AG37" s="789"/>
      <c r="AH37" s="790"/>
      <c r="AI37" s="26"/>
    </row>
    <row r="38" spans="1:35" ht="12.75" customHeight="1">
      <c r="A38" s="154"/>
      <c r="B38" s="795"/>
      <c r="C38" s="796"/>
      <c r="D38" s="800"/>
      <c r="E38" s="801"/>
      <c r="F38" s="801"/>
      <c r="G38" s="802"/>
      <c r="H38" s="805"/>
      <c r="I38" s="806"/>
      <c r="J38" s="810"/>
      <c r="K38" s="811"/>
      <c r="L38" s="811"/>
      <c r="M38" s="812"/>
      <c r="N38" s="800"/>
      <c r="O38" s="801"/>
      <c r="P38" s="801"/>
      <c r="Q38" s="801"/>
      <c r="R38" s="801"/>
      <c r="S38" s="802"/>
      <c r="T38" s="816"/>
      <c r="U38" s="817"/>
      <c r="V38" s="817"/>
      <c r="W38" s="817"/>
      <c r="X38" s="817"/>
      <c r="Y38" s="818"/>
      <c r="Z38" s="791"/>
      <c r="AA38" s="791"/>
      <c r="AB38" s="69" t="s">
        <v>107</v>
      </c>
      <c r="AC38" s="791"/>
      <c r="AD38" s="788"/>
      <c r="AE38" s="787"/>
      <c r="AF38" s="788"/>
      <c r="AG38" s="787"/>
      <c r="AH38" s="792"/>
      <c r="AI38" s="26"/>
    </row>
    <row r="39" spans="1:35" ht="12.75" customHeight="1">
      <c r="A39" s="154"/>
      <c r="B39" s="793"/>
      <c r="C39" s="794"/>
      <c r="D39" s="797"/>
      <c r="E39" s="798"/>
      <c r="F39" s="798"/>
      <c r="G39" s="799"/>
      <c r="H39" s="803"/>
      <c r="I39" s="804"/>
      <c r="J39" s="807"/>
      <c r="K39" s="808"/>
      <c r="L39" s="808"/>
      <c r="M39" s="809"/>
      <c r="N39" s="797"/>
      <c r="O39" s="798"/>
      <c r="P39" s="798"/>
      <c r="Q39" s="798"/>
      <c r="R39" s="798"/>
      <c r="S39" s="799"/>
      <c r="T39" s="813"/>
      <c r="U39" s="814"/>
      <c r="V39" s="814"/>
      <c r="W39" s="814"/>
      <c r="X39" s="814"/>
      <c r="Y39" s="815"/>
      <c r="Z39" s="783"/>
      <c r="AA39" s="783"/>
      <c r="AB39" s="68" t="s">
        <v>107</v>
      </c>
      <c r="AC39" s="783"/>
      <c r="AD39" s="784"/>
      <c r="AE39" s="785"/>
      <c r="AF39" s="786"/>
      <c r="AG39" s="789"/>
      <c r="AH39" s="790"/>
      <c r="AI39" s="26"/>
    </row>
    <row r="40" spans="1:35" ht="12.75" customHeight="1">
      <c r="A40" s="154"/>
      <c r="B40" s="795"/>
      <c r="C40" s="796"/>
      <c r="D40" s="800"/>
      <c r="E40" s="801"/>
      <c r="F40" s="801"/>
      <c r="G40" s="802"/>
      <c r="H40" s="805"/>
      <c r="I40" s="806"/>
      <c r="J40" s="810"/>
      <c r="K40" s="811"/>
      <c r="L40" s="811"/>
      <c r="M40" s="812"/>
      <c r="N40" s="800"/>
      <c r="O40" s="801"/>
      <c r="P40" s="801"/>
      <c r="Q40" s="801"/>
      <c r="R40" s="801"/>
      <c r="S40" s="802"/>
      <c r="T40" s="816"/>
      <c r="U40" s="817"/>
      <c r="V40" s="817"/>
      <c r="W40" s="817"/>
      <c r="X40" s="817"/>
      <c r="Y40" s="818"/>
      <c r="Z40" s="791"/>
      <c r="AA40" s="791"/>
      <c r="AB40" s="69" t="s">
        <v>107</v>
      </c>
      <c r="AC40" s="791"/>
      <c r="AD40" s="788"/>
      <c r="AE40" s="787"/>
      <c r="AF40" s="788"/>
      <c r="AG40" s="787"/>
      <c r="AH40" s="792"/>
      <c r="AI40" s="26"/>
    </row>
    <row r="41" spans="1:35" ht="12.75" customHeight="1">
      <c r="A41" s="154"/>
      <c r="B41" s="793"/>
      <c r="C41" s="794"/>
      <c r="D41" s="797"/>
      <c r="E41" s="798"/>
      <c r="F41" s="798"/>
      <c r="G41" s="799"/>
      <c r="H41" s="803"/>
      <c r="I41" s="804"/>
      <c r="J41" s="807"/>
      <c r="K41" s="808"/>
      <c r="L41" s="808"/>
      <c r="M41" s="809"/>
      <c r="N41" s="797"/>
      <c r="O41" s="798"/>
      <c r="P41" s="798"/>
      <c r="Q41" s="798"/>
      <c r="R41" s="798"/>
      <c r="S41" s="799"/>
      <c r="T41" s="813"/>
      <c r="U41" s="814"/>
      <c r="V41" s="814"/>
      <c r="W41" s="814"/>
      <c r="X41" s="814"/>
      <c r="Y41" s="815"/>
      <c r="Z41" s="783"/>
      <c r="AA41" s="783"/>
      <c r="AB41" s="68" t="s">
        <v>107</v>
      </c>
      <c r="AC41" s="783"/>
      <c r="AD41" s="784"/>
      <c r="AE41" s="785"/>
      <c r="AF41" s="786"/>
      <c r="AG41" s="789"/>
      <c r="AH41" s="790"/>
      <c r="AI41" s="26"/>
    </row>
    <row r="42" spans="1:35" ht="12.75" customHeight="1">
      <c r="A42" s="154"/>
      <c r="B42" s="795"/>
      <c r="C42" s="796"/>
      <c r="D42" s="800"/>
      <c r="E42" s="801"/>
      <c r="F42" s="801"/>
      <c r="G42" s="802"/>
      <c r="H42" s="805"/>
      <c r="I42" s="806"/>
      <c r="J42" s="810"/>
      <c r="K42" s="811"/>
      <c r="L42" s="811"/>
      <c r="M42" s="812"/>
      <c r="N42" s="800"/>
      <c r="O42" s="801"/>
      <c r="P42" s="801"/>
      <c r="Q42" s="801"/>
      <c r="R42" s="801"/>
      <c r="S42" s="802"/>
      <c r="T42" s="816"/>
      <c r="U42" s="817"/>
      <c r="V42" s="817"/>
      <c r="W42" s="817"/>
      <c r="X42" s="817"/>
      <c r="Y42" s="818"/>
      <c r="Z42" s="791"/>
      <c r="AA42" s="791"/>
      <c r="AB42" s="69" t="s">
        <v>107</v>
      </c>
      <c r="AC42" s="791"/>
      <c r="AD42" s="788"/>
      <c r="AE42" s="787"/>
      <c r="AF42" s="788"/>
      <c r="AG42" s="787"/>
      <c r="AH42" s="792"/>
      <c r="AI42" s="26"/>
    </row>
    <row r="43" spans="1:35" ht="12.75" customHeight="1">
      <c r="A43" s="154"/>
      <c r="B43" s="793"/>
      <c r="C43" s="794"/>
      <c r="D43" s="797"/>
      <c r="E43" s="798"/>
      <c r="F43" s="798"/>
      <c r="G43" s="799"/>
      <c r="H43" s="803"/>
      <c r="I43" s="804"/>
      <c r="J43" s="807"/>
      <c r="K43" s="808"/>
      <c r="L43" s="808"/>
      <c r="M43" s="809"/>
      <c r="N43" s="797"/>
      <c r="O43" s="798"/>
      <c r="P43" s="798"/>
      <c r="Q43" s="798"/>
      <c r="R43" s="798"/>
      <c r="S43" s="799"/>
      <c r="T43" s="813"/>
      <c r="U43" s="814"/>
      <c r="V43" s="814"/>
      <c r="W43" s="814"/>
      <c r="X43" s="814"/>
      <c r="Y43" s="815"/>
      <c r="Z43" s="783"/>
      <c r="AA43" s="783"/>
      <c r="AB43" s="68" t="s">
        <v>107</v>
      </c>
      <c r="AC43" s="783"/>
      <c r="AD43" s="784"/>
      <c r="AE43" s="785"/>
      <c r="AF43" s="786"/>
      <c r="AG43" s="789"/>
      <c r="AH43" s="790"/>
      <c r="AI43" s="26"/>
    </row>
    <row r="44" spans="1:35" ht="12.75" customHeight="1">
      <c r="A44" s="154"/>
      <c r="B44" s="795"/>
      <c r="C44" s="796"/>
      <c r="D44" s="800"/>
      <c r="E44" s="801"/>
      <c r="F44" s="801"/>
      <c r="G44" s="802"/>
      <c r="H44" s="805"/>
      <c r="I44" s="806"/>
      <c r="J44" s="810"/>
      <c r="K44" s="811"/>
      <c r="L44" s="811"/>
      <c r="M44" s="812"/>
      <c r="N44" s="800"/>
      <c r="O44" s="801"/>
      <c r="P44" s="801"/>
      <c r="Q44" s="801"/>
      <c r="R44" s="801"/>
      <c r="S44" s="802"/>
      <c r="T44" s="816"/>
      <c r="U44" s="817"/>
      <c r="V44" s="817"/>
      <c r="W44" s="817"/>
      <c r="X44" s="817"/>
      <c r="Y44" s="818"/>
      <c r="Z44" s="791"/>
      <c r="AA44" s="791"/>
      <c r="AB44" s="69" t="s">
        <v>107</v>
      </c>
      <c r="AC44" s="791"/>
      <c r="AD44" s="788"/>
      <c r="AE44" s="787"/>
      <c r="AF44" s="788"/>
      <c r="AG44" s="787"/>
      <c r="AH44" s="792"/>
      <c r="AI44" s="26"/>
    </row>
    <row r="45" spans="1:35" ht="12.75" customHeight="1">
      <c r="A45" s="154"/>
      <c r="B45" s="793"/>
      <c r="C45" s="794"/>
      <c r="D45" s="797"/>
      <c r="E45" s="798"/>
      <c r="F45" s="798"/>
      <c r="G45" s="799"/>
      <c r="H45" s="803"/>
      <c r="I45" s="804"/>
      <c r="J45" s="807"/>
      <c r="K45" s="808"/>
      <c r="L45" s="808"/>
      <c r="M45" s="809"/>
      <c r="N45" s="797"/>
      <c r="O45" s="798"/>
      <c r="P45" s="798"/>
      <c r="Q45" s="798"/>
      <c r="R45" s="798"/>
      <c r="S45" s="799"/>
      <c r="T45" s="813"/>
      <c r="U45" s="814"/>
      <c r="V45" s="814"/>
      <c r="W45" s="814"/>
      <c r="X45" s="814"/>
      <c r="Y45" s="815"/>
      <c r="Z45" s="783"/>
      <c r="AA45" s="783"/>
      <c r="AB45" s="68" t="s">
        <v>107</v>
      </c>
      <c r="AC45" s="783"/>
      <c r="AD45" s="784"/>
      <c r="AE45" s="785"/>
      <c r="AF45" s="786"/>
      <c r="AG45" s="789"/>
      <c r="AH45" s="790"/>
      <c r="AI45" s="26"/>
    </row>
    <row r="46" spans="1:35" ht="12.75" customHeight="1">
      <c r="A46" s="154"/>
      <c r="B46" s="795"/>
      <c r="C46" s="796"/>
      <c r="D46" s="800"/>
      <c r="E46" s="801"/>
      <c r="F46" s="801"/>
      <c r="G46" s="802"/>
      <c r="H46" s="805"/>
      <c r="I46" s="806"/>
      <c r="J46" s="810"/>
      <c r="K46" s="811"/>
      <c r="L46" s="811"/>
      <c r="M46" s="812"/>
      <c r="N46" s="800"/>
      <c r="O46" s="801"/>
      <c r="P46" s="801"/>
      <c r="Q46" s="801"/>
      <c r="R46" s="801"/>
      <c r="S46" s="802"/>
      <c r="T46" s="816"/>
      <c r="U46" s="817"/>
      <c r="V46" s="817"/>
      <c r="W46" s="817"/>
      <c r="X46" s="817"/>
      <c r="Y46" s="818"/>
      <c r="Z46" s="791"/>
      <c r="AA46" s="791"/>
      <c r="AB46" s="69" t="s">
        <v>107</v>
      </c>
      <c r="AC46" s="791"/>
      <c r="AD46" s="788"/>
      <c r="AE46" s="787"/>
      <c r="AF46" s="788"/>
      <c r="AG46" s="787"/>
      <c r="AH46" s="792"/>
      <c r="AI46" s="26"/>
    </row>
    <row r="47" spans="1:35" ht="12.75" customHeight="1">
      <c r="A47" s="154"/>
      <c r="B47" s="793"/>
      <c r="C47" s="794"/>
      <c r="D47" s="797"/>
      <c r="E47" s="798"/>
      <c r="F47" s="798"/>
      <c r="G47" s="799"/>
      <c r="H47" s="803"/>
      <c r="I47" s="804"/>
      <c r="J47" s="807"/>
      <c r="K47" s="808"/>
      <c r="L47" s="808"/>
      <c r="M47" s="809"/>
      <c r="N47" s="797"/>
      <c r="O47" s="798"/>
      <c r="P47" s="798"/>
      <c r="Q47" s="798"/>
      <c r="R47" s="798"/>
      <c r="S47" s="799"/>
      <c r="T47" s="813"/>
      <c r="U47" s="814"/>
      <c r="V47" s="814"/>
      <c r="W47" s="814"/>
      <c r="X47" s="814"/>
      <c r="Y47" s="815"/>
      <c r="Z47" s="783"/>
      <c r="AA47" s="783"/>
      <c r="AB47" s="68" t="s">
        <v>107</v>
      </c>
      <c r="AC47" s="783"/>
      <c r="AD47" s="784"/>
      <c r="AE47" s="785"/>
      <c r="AF47" s="786"/>
      <c r="AG47" s="789"/>
      <c r="AH47" s="790"/>
      <c r="AI47" s="26"/>
    </row>
    <row r="48" spans="1:35" ht="12.75" customHeight="1">
      <c r="A48" s="154"/>
      <c r="B48" s="795"/>
      <c r="C48" s="796"/>
      <c r="D48" s="800"/>
      <c r="E48" s="801"/>
      <c r="F48" s="801"/>
      <c r="G48" s="802"/>
      <c r="H48" s="805"/>
      <c r="I48" s="806"/>
      <c r="J48" s="810"/>
      <c r="K48" s="811"/>
      <c r="L48" s="811"/>
      <c r="M48" s="812"/>
      <c r="N48" s="800"/>
      <c r="O48" s="801"/>
      <c r="P48" s="801"/>
      <c r="Q48" s="801"/>
      <c r="R48" s="801"/>
      <c r="S48" s="802"/>
      <c r="T48" s="816"/>
      <c r="U48" s="817"/>
      <c r="V48" s="817"/>
      <c r="W48" s="817"/>
      <c r="X48" s="817"/>
      <c r="Y48" s="818"/>
      <c r="Z48" s="791"/>
      <c r="AA48" s="791"/>
      <c r="AB48" s="69" t="s">
        <v>107</v>
      </c>
      <c r="AC48" s="791"/>
      <c r="AD48" s="788"/>
      <c r="AE48" s="787"/>
      <c r="AF48" s="788"/>
      <c r="AG48" s="787"/>
      <c r="AH48" s="792"/>
      <c r="AI48" s="26"/>
    </row>
    <row r="49" spans="1:67" ht="26.25" customHeight="1">
      <c r="A49" s="154"/>
      <c r="B49" s="771" t="s">
        <v>56</v>
      </c>
      <c r="C49" s="772"/>
      <c r="D49" s="772"/>
      <c r="E49" s="772"/>
      <c r="F49" s="772"/>
      <c r="G49" s="773"/>
      <c r="H49" s="573">
        <f>SUM(H31:H48)</f>
        <v>0</v>
      </c>
      <c r="I49" s="774"/>
      <c r="J49" s="775"/>
      <c r="K49" s="776"/>
      <c r="L49" s="776"/>
      <c r="M49" s="776"/>
      <c r="N49" s="776"/>
      <c r="O49" s="776"/>
      <c r="P49" s="776"/>
      <c r="Q49" s="776"/>
      <c r="R49" s="776"/>
      <c r="S49" s="776"/>
      <c r="T49" s="776"/>
      <c r="U49" s="776"/>
      <c r="V49" s="776"/>
      <c r="W49" s="776"/>
      <c r="X49" s="776"/>
      <c r="Y49" s="776"/>
      <c r="Z49" s="776"/>
      <c r="AA49" s="776"/>
      <c r="AB49" s="776"/>
      <c r="AC49" s="776"/>
      <c r="AD49" s="776"/>
      <c r="AE49" s="776"/>
      <c r="AF49" s="776"/>
      <c r="AG49" s="776"/>
      <c r="AH49" s="777"/>
      <c r="AI49" s="26"/>
    </row>
    <row r="50" spans="1:67" s="177" customFormat="1" ht="23.25" customHeight="1">
      <c r="A50" s="153"/>
      <c r="B50" s="578" t="s">
        <v>55</v>
      </c>
      <c r="C50" s="579"/>
      <c r="D50" s="579"/>
      <c r="E50" s="579"/>
      <c r="F50" s="579"/>
      <c r="G50" s="580"/>
      <c r="H50" s="778" t="str">
        <f>IF(COUNT(H31:H48)=0,"",ROUNDDOWN(AVERAGE(H31:H48),1))</f>
        <v/>
      </c>
      <c r="I50" s="779"/>
      <c r="J50" s="780" t="s">
        <v>376</v>
      </c>
      <c r="K50" s="781"/>
      <c r="L50" s="781"/>
      <c r="M50" s="781"/>
      <c r="N50" s="781"/>
      <c r="O50" s="781"/>
      <c r="P50" s="781"/>
      <c r="Q50" s="781"/>
      <c r="R50" s="781"/>
      <c r="S50" s="781"/>
      <c r="T50" s="781"/>
      <c r="U50" s="781"/>
      <c r="V50" s="781"/>
      <c r="W50" s="781"/>
      <c r="X50" s="781"/>
      <c r="Y50" s="781"/>
      <c r="Z50" s="781"/>
      <c r="AA50" s="781"/>
      <c r="AB50" s="781"/>
      <c r="AC50" s="781"/>
      <c r="AD50" s="781"/>
      <c r="AE50" s="781"/>
      <c r="AF50" s="781"/>
      <c r="AG50" s="781"/>
      <c r="AH50" s="782"/>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2</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108</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109</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110</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8.75">
      <c r="A58" s="394" t="s">
        <v>111</v>
      </c>
      <c r="B58" s="394"/>
      <c r="C58" s="394"/>
      <c r="D58" s="394"/>
      <c r="E58" s="394"/>
      <c r="F58" s="394"/>
      <c r="G58" s="394"/>
      <c r="H58" s="394"/>
      <c r="I58" s="394"/>
      <c r="J58" s="394"/>
      <c r="K58" s="394"/>
      <c r="L58" s="394"/>
      <c r="M58" s="394"/>
      <c r="N58" s="394"/>
      <c r="O58" s="394"/>
      <c r="P58" s="394"/>
      <c r="Q58" s="394"/>
      <c r="R58" s="394"/>
      <c r="S58" s="394"/>
      <c r="T58" s="394"/>
      <c r="U58" s="394"/>
      <c r="V58" s="394"/>
      <c r="W58" s="394"/>
      <c r="X58" s="394"/>
      <c r="Y58" s="394"/>
      <c r="Z58" s="394"/>
      <c r="AA58" s="394"/>
      <c r="AB58" s="394"/>
      <c r="AC58" s="394"/>
      <c r="AD58" s="394"/>
      <c r="AE58" s="394"/>
      <c r="AF58" s="394"/>
      <c r="AG58" s="394"/>
      <c r="AH58" s="394"/>
      <c r="AI58" s="394"/>
      <c r="AJ58" s="22"/>
    </row>
    <row r="63" spans="1:67" ht="17.25" customHeight="1">
      <c r="AQ63" s="175" t="s">
        <v>112</v>
      </c>
      <c r="AS63" s="175" t="s">
        <v>113</v>
      </c>
    </row>
    <row r="64" spans="1:67" ht="17.25" customHeight="1">
      <c r="AQ64" s="175" t="s">
        <v>114</v>
      </c>
      <c r="AS64" s="175" t="s">
        <v>115</v>
      </c>
    </row>
    <row r="65" spans="43:45" ht="17.25" customHeight="1">
      <c r="AQ65" s="175" t="s">
        <v>116</v>
      </c>
      <c r="AS65" s="175" t="s">
        <v>117</v>
      </c>
    </row>
    <row r="66" spans="43:45" ht="10.5">
      <c r="AQ66" s="175" t="s">
        <v>118</v>
      </c>
    </row>
  </sheetData>
  <sheetProtection sheet="1" objects="1" scenarios="1" selectLockedCells="1"/>
  <mergeCells count="151">
    <mergeCell ref="AB1:AH1"/>
    <mergeCell ref="AB2:AH4"/>
    <mergeCell ref="B6:AH6"/>
    <mergeCell ref="U8:W8"/>
    <mergeCell ref="X8:AF8"/>
    <mergeCell ref="I9:L10"/>
    <mergeCell ref="M9:AA10"/>
    <mergeCell ref="B22:I23"/>
    <mergeCell ref="J22:AH23"/>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239" priority="9">
      <formula>$M$15="○"</formula>
    </cfRule>
    <cfRule type="expression" dxfId="238" priority="15" stopIfTrue="1">
      <formula>$M$13="○"</formula>
    </cfRule>
  </conditionalFormatting>
  <conditionalFormatting sqref="Q15:AA16">
    <cfRule type="expression" dxfId="237" priority="13">
      <formula>$M$9=""</formula>
    </cfRule>
  </conditionalFormatting>
  <conditionalFormatting sqref="J22:AH27">
    <cfRule type="expression" dxfId="236" priority="10">
      <formula>$M$15="○"</formula>
    </cfRule>
    <cfRule type="expression" dxfId="235" priority="11">
      <formula>$M$13="○"</formula>
    </cfRule>
  </conditionalFormatting>
  <conditionalFormatting sqref="Q13:AA14">
    <cfRule type="expression" dxfId="234" priority="6">
      <formula>$M$9=""</formula>
    </cfRule>
  </conditionalFormatting>
  <conditionalFormatting sqref="M13:P14">
    <cfRule type="expression" dxfId="233" priority="4">
      <formula>$M$9=""</formula>
    </cfRule>
  </conditionalFormatting>
  <conditionalFormatting sqref="M13:AA14">
    <cfRule type="expression" dxfId="232" priority="3">
      <formula>$M$15="○"</formula>
    </cfRule>
  </conditionalFormatting>
  <conditionalFormatting sqref="M15:P16">
    <cfRule type="expression" dxfId="231" priority="2">
      <formula>$M$9=""</formula>
    </cfRule>
  </conditionalFormatting>
  <conditionalFormatting sqref="M15:AA16">
    <cfRule type="expression" dxfId="230" priority="1">
      <formula>$M$13="○"</formula>
    </cfRule>
  </conditionalFormatting>
  <dataValidations count="3">
    <dataValidation type="decimal" imeMode="off" operator="greaterThan" allowBlank="1" showInputMessage="1" showErrorMessage="1" sqref="H49" xr:uid="{00000000-0002-0000-0600-000000000000}">
      <formula1>0</formula1>
    </dataValidation>
    <dataValidation type="list" allowBlank="1" showInputMessage="1" showErrorMessage="1" sqref="M13:P16" xr:uid="{00000000-0002-0000-0600-000001000000}">
      <formula1>"○"</formula1>
    </dataValidation>
    <dataValidation type="list" allowBlank="1" showInputMessage="1" showErrorMessage="1" sqref="AG31:AH48" xr:uid="{00000000-0002-0000-06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58"/>
    <col min="22" max="22" width="6.5" style="158" customWidth="1"/>
    <col min="23" max="16384" width="6.5" style="158"/>
  </cols>
  <sheetData>
    <row r="1" spans="1:33" ht="25.5">
      <c r="A1" s="3"/>
      <c r="B1" s="3"/>
      <c r="C1" s="3"/>
      <c r="D1" s="3"/>
      <c r="E1" s="3"/>
      <c r="F1" s="3"/>
      <c r="G1" s="3"/>
      <c r="H1" s="3"/>
      <c r="I1" s="3"/>
      <c r="J1" s="14"/>
      <c r="K1" s="569" t="s">
        <v>421</v>
      </c>
      <c r="L1" s="569"/>
      <c r="M1" s="569"/>
      <c r="N1" s="3"/>
      <c r="AA1" s="183"/>
      <c r="AB1" s="183"/>
      <c r="AC1" s="183"/>
      <c r="AD1" s="183"/>
      <c r="AE1" s="183"/>
      <c r="AF1" s="183"/>
      <c r="AG1" s="183"/>
    </row>
    <row r="2" spans="1:33" ht="13.5" customHeight="1">
      <c r="A2" s="3"/>
      <c r="B2" s="3"/>
      <c r="C2" s="3"/>
      <c r="D2" s="3"/>
      <c r="E2" s="3"/>
      <c r="F2" s="3"/>
      <c r="G2" s="3"/>
      <c r="H2" s="3"/>
      <c r="I2" s="3"/>
      <c r="J2" s="3"/>
      <c r="K2" s="706" t="s">
        <v>119</v>
      </c>
      <c r="L2" s="706"/>
      <c r="M2" s="706"/>
      <c r="N2" s="3"/>
    </row>
    <row r="3" spans="1:33" ht="13.5" customHeight="1">
      <c r="A3" s="3"/>
      <c r="B3" s="3"/>
      <c r="C3" s="3"/>
      <c r="D3" s="3"/>
      <c r="E3" s="3"/>
      <c r="F3" s="3"/>
      <c r="G3" s="3"/>
      <c r="H3" s="3"/>
      <c r="I3" s="3"/>
      <c r="J3" s="3"/>
      <c r="K3" s="706"/>
      <c r="L3" s="706"/>
      <c r="M3" s="706"/>
      <c r="N3" s="3"/>
    </row>
    <row r="4" spans="1:33">
      <c r="A4" s="3"/>
      <c r="B4" s="3"/>
      <c r="C4" s="3"/>
      <c r="D4" s="3"/>
      <c r="E4" s="3"/>
      <c r="F4" s="3"/>
      <c r="G4" s="3"/>
      <c r="H4" s="3"/>
      <c r="I4" s="3"/>
      <c r="J4" s="3"/>
      <c r="K4" s="706"/>
      <c r="L4" s="706"/>
      <c r="M4" s="706"/>
      <c r="N4" s="3"/>
    </row>
    <row r="5" spans="1:33">
      <c r="A5" s="3"/>
      <c r="B5" s="3"/>
      <c r="C5" s="3"/>
      <c r="D5" s="3"/>
      <c r="E5" s="3"/>
      <c r="F5" s="3"/>
      <c r="G5" s="3"/>
      <c r="H5" s="3"/>
      <c r="I5" s="3"/>
      <c r="J5" s="3"/>
      <c r="K5" s="3"/>
      <c r="L5" s="3"/>
      <c r="M5" s="3"/>
      <c r="N5" s="3"/>
    </row>
    <row r="6" spans="1:33" ht="17.25">
      <c r="A6" s="707" t="s">
        <v>120</v>
      </c>
      <c r="B6" s="707"/>
      <c r="C6" s="707"/>
      <c r="D6" s="707"/>
      <c r="E6" s="707"/>
      <c r="F6" s="707"/>
      <c r="G6" s="707"/>
      <c r="H6" s="707"/>
      <c r="I6" s="707"/>
      <c r="J6" s="707"/>
      <c r="K6" s="707"/>
      <c r="L6" s="707"/>
      <c r="M6" s="707"/>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899" t="s">
        <v>121</v>
      </c>
      <c r="C9" s="899"/>
      <c r="D9" s="900"/>
      <c r="E9" s="901"/>
      <c r="F9" s="901"/>
      <c r="G9" s="901"/>
      <c r="H9" s="901"/>
      <c r="I9" s="901"/>
      <c r="J9" s="901"/>
      <c r="K9" s="901"/>
      <c r="L9" s="902"/>
      <c r="M9" s="3"/>
      <c r="N9" s="3"/>
    </row>
    <row r="10" spans="1:33" ht="13.5" customHeight="1">
      <c r="A10" s="3"/>
      <c r="B10" s="899"/>
      <c r="C10" s="899"/>
      <c r="D10" s="903"/>
      <c r="E10" s="904"/>
      <c r="F10" s="904"/>
      <c r="G10" s="904"/>
      <c r="H10" s="904"/>
      <c r="I10" s="904"/>
      <c r="J10" s="904"/>
      <c r="K10" s="904"/>
      <c r="L10" s="905"/>
      <c r="M10" s="3"/>
      <c r="N10" s="3"/>
    </row>
    <row r="11" spans="1:33" ht="13.5" customHeight="1">
      <c r="A11" s="3"/>
      <c r="B11" s="899"/>
      <c r="C11" s="899"/>
      <c r="D11" s="906"/>
      <c r="E11" s="907"/>
      <c r="F11" s="907"/>
      <c r="G11" s="907"/>
      <c r="H11" s="907"/>
      <c r="I11" s="907"/>
      <c r="J11" s="907"/>
      <c r="K11" s="907"/>
      <c r="L11" s="908"/>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895" t="s">
        <v>122</v>
      </c>
      <c r="C14" s="895"/>
      <c r="D14" s="896"/>
      <c r="E14" s="896"/>
      <c r="F14" s="897" t="s">
        <v>123</v>
      </c>
      <c r="G14" s="897"/>
      <c r="H14" s="897"/>
      <c r="I14" s="897"/>
      <c r="J14" s="897"/>
      <c r="K14" s="897"/>
      <c r="L14" s="897"/>
      <c r="M14" s="12"/>
      <c r="N14" s="3"/>
    </row>
    <row r="15" spans="1:33" ht="13.5" customHeight="1">
      <c r="A15" s="3"/>
      <c r="B15" s="895"/>
      <c r="C15" s="895"/>
      <c r="D15" s="896"/>
      <c r="E15" s="896"/>
      <c r="F15" s="897"/>
      <c r="G15" s="897"/>
      <c r="H15" s="897"/>
      <c r="I15" s="897"/>
      <c r="J15" s="897"/>
      <c r="K15" s="897"/>
      <c r="L15" s="897"/>
      <c r="M15" s="12"/>
      <c r="N15" s="160"/>
    </row>
    <row r="16" spans="1:33" ht="13.5" customHeight="1">
      <c r="A16" s="3"/>
      <c r="B16" s="895"/>
      <c r="C16" s="895"/>
      <c r="D16" s="896"/>
      <c r="E16" s="896"/>
      <c r="F16" s="897"/>
      <c r="G16" s="897"/>
      <c r="H16" s="897"/>
      <c r="I16" s="897"/>
      <c r="J16" s="897"/>
      <c r="K16" s="897"/>
      <c r="L16" s="897"/>
      <c r="M16" s="12"/>
      <c r="N16" s="3"/>
    </row>
    <row r="17" spans="1:14" ht="13.5" customHeight="1">
      <c r="A17" s="3"/>
      <c r="B17" s="895"/>
      <c r="C17" s="895"/>
      <c r="D17" s="896"/>
      <c r="E17" s="896"/>
      <c r="F17" s="898" t="s">
        <v>8</v>
      </c>
      <c r="G17" s="898"/>
      <c r="H17" s="898"/>
      <c r="I17" s="898"/>
      <c r="J17" s="898"/>
      <c r="K17" s="898"/>
      <c r="L17" s="898"/>
      <c r="M17" s="12"/>
      <c r="N17" s="3"/>
    </row>
    <row r="18" spans="1:14" ht="13.5" customHeight="1">
      <c r="A18" s="3"/>
      <c r="B18" s="895"/>
      <c r="C18" s="895"/>
      <c r="D18" s="896"/>
      <c r="E18" s="896"/>
      <c r="F18" s="898"/>
      <c r="G18" s="898"/>
      <c r="H18" s="898"/>
      <c r="I18" s="898"/>
      <c r="J18" s="898"/>
      <c r="K18" s="898"/>
      <c r="L18" s="898"/>
      <c r="M18" s="12"/>
      <c r="N18" s="3"/>
    </row>
    <row r="19" spans="1:14" ht="13.5" customHeight="1">
      <c r="A19" s="3"/>
      <c r="B19" s="895"/>
      <c r="C19" s="895"/>
      <c r="D19" s="896"/>
      <c r="E19" s="896"/>
      <c r="F19" s="898"/>
      <c r="G19" s="898"/>
      <c r="H19" s="898"/>
      <c r="I19" s="898"/>
      <c r="J19" s="898"/>
      <c r="K19" s="898"/>
      <c r="L19" s="898"/>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7</v>
      </c>
      <c r="C25" s="8"/>
      <c r="D25" s="8"/>
      <c r="E25" s="8"/>
      <c r="F25" s="8"/>
      <c r="G25" s="8"/>
      <c r="H25" s="8"/>
      <c r="I25" s="8"/>
      <c r="J25" s="8"/>
      <c r="K25" s="8"/>
      <c r="L25" s="8"/>
      <c r="M25" s="3"/>
      <c r="N25" s="3"/>
    </row>
    <row r="26" spans="1:14">
      <c r="A26" s="3"/>
      <c r="B26" s="891" t="s">
        <v>74</v>
      </c>
      <c r="C26" s="891"/>
      <c r="D26" s="714"/>
      <c r="E26" s="715"/>
      <c r="F26" s="715"/>
      <c r="G26" s="715"/>
      <c r="H26" s="715"/>
      <c r="I26" s="715"/>
      <c r="J26" s="715"/>
      <c r="K26" s="715"/>
      <c r="L26" s="716"/>
      <c r="M26" s="3"/>
      <c r="N26" s="3"/>
    </row>
    <row r="27" spans="1:14">
      <c r="A27" s="3"/>
      <c r="B27" s="891"/>
      <c r="C27" s="891"/>
      <c r="D27" s="720"/>
      <c r="E27" s="721"/>
      <c r="F27" s="721"/>
      <c r="G27" s="721"/>
      <c r="H27" s="721"/>
      <c r="I27" s="721"/>
      <c r="J27" s="721"/>
      <c r="K27" s="721"/>
      <c r="L27" s="722"/>
      <c r="M27" s="3"/>
      <c r="N27" s="3"/>
    </row>
    <row r="28" spans="1:14">
      <c r="A28" s="3"/>
      <c r="B28" s="891" t="s">
        <v>60</v>
      </c>
      <c r="C28" s="891"/>
      <c r="D28" s="714"/>
      <c r="E28" s="715"/>
      <c r="F28" s="715"/>
      <c r="G28" s="715"/>
      <c r="H28" s="715"/>
      <c r="I28" s="715"/>
      <c r="J28" s="715"/>
      <c r="K28" s="715"/>
      <c r="L28" s="716"/>
      <c r="M28" s="3"/>
      <c r="N28" s="3"/>
    </row>
    <row r="29" spans="1:14">
      <c r="A29" s="3"/>
      <c r="B29" s="891"/>
      <c r="C29" s="891"/>
      <c r="D29" s="720"/>
      <c r="E29" s="721"/>
      <c r="F29" s="721"/>
      <c r="G29" s="721"/>
      <c r="H29" s="721"/>
      <c r="I29" s="721"/>
      <c r="J29" s="721"/>
      <c r="K29" s="721"/>
      <c r="L29" s="722"/>
      <c r="M29" s="3"/>
      <c r="N29" s="3"/>
    </row>
    <row r="30" spans="1:14" ht="13.5" customHeight="1">
      <c r="A30" s="3"/>
      <c r="B30" s="891" t="s">
        <v>77</v>
      </c>
      <c r="C30" s="891"/>
      <c r="D30" s="82"/>
      <c r="E30" s="676" t="s">
        <v>311</v>
      </c>
      <c r="F30" s="676"/>
      <c r="G30" s="676"/>
      <c r="H30" s="676"/>
      <c r="I30" s="676"/>
      <c r="J30" s="676"/>
      <c r="K30" s="877" t="s">
        <v>292</v>
      </c>
      <c r="L30" s="878"/>
      <c r="M30" s="3"/>
      <c r="N30" s="3"/>
    </row>
    <row r="31" spans="1:14" ht="13.5" customHeight="1">
      <c r="A31" s="3"/>
      <c r="B31" s="891"/>
      <c r="C31" s="891"/>
      <c r="D31" s="83"/>
      <c r="E31" s="677"/>
      <c r="F31" s="677"/>
      <c r="G31" s="677"/>
      <c r="H31" s="677"/>
      <c r="I31" s="677"/>
      <c r="J31" s="677"/>
      <c r="K31" s="679"/>
      <c r="L31" s="680"/>
      <c r="M31" s="3"/>
      <c r="N31" s="3"/>
    </row>
    <row r="32" spans="1:14" ht="13.5" customHeight="1">
      <c r="A32" s="3"/>
      <c r="B32" s="891"/>
      <c r="C32" s="891"/>
      <c r="D32" s="83"/>
      <c r="E32" s="677" t="s">
        <v>310</v>
      </c>
      <c r="F32" s="677"/>
      <c r="G32" s="677"/>
      <c r="H32" s="677"/>
      <c r="I32" s="677"/>
      <c r="J32" s="677"/>
      <c r="K32" s="679" t="s">
        <v>293</v>
      </c>
      <c r="L32" s="680"/>
      <c r="M32" s="3"/>
      <c r="N32" s="3"/>
    </row>
    <row r="33" spans="1:14" ht="13.5" customHeight="1">
      <c r="A33" s="3"/>
      <c r="B33" s="891"/>
      <c r="C33" s="891"/>
      <c r="D33" s="84"/>
      <c r="E33" s="678"/>
      <c r="F33" s="678"/>
      <c r="G33" s="678"/>
      <c r="H33" s="678"/>
      <c r="I33" s="678"/>
      <c r="J33" s="678"/>
      <c r="K33" s="681"/>
      <c r="L33" s="682"/>
      <c r="M33" s="3"/>
      <c r="N33" s="3"/>
    </row>
    <row r="34" spans="1:14" ht="13.5" customHeight="1">
      <c r="A34" s="3"/>
      <c r="B34" s="918" t="s">
        <v>242</v>
      </c>
      <c r="C34" s="919"/>
      <c r="D34" s="649"/>
      <c r="E34" s="676"/>
      <c r="F34" s="676"/>
      <c r="G34" s="676"/>
      <c r="H34" s="676"/>
      <c r="I34" s="676"/>
      <c r="J34" s="676"/>
      <c r="K34" s="259"/>
      <c r="L34" s="260"/>
      <c r="M34" s="3"/>
      <c r="N34" s="3"/>
    </row>
    <row r="35" spans="1:14" ht="13.5" customHeight="1">
      <c r="A35" s="3"/>
      <c r="B35" s="919"/>
      <c r="C35" s="919"/>
      <c r="D35" s="650"/>
      <c r="E35" s="678"/>
      <c r="F35" s="678"/>
      <c r="G35" s="678"/>
      <c r="H35" s="678"/>
      <c r="I35" s="678"/>
      <c r="J35" s="678"/>
      <c r="K35" s="261"/>
      <c r="L35" s="262"/>
      <c r="M35" s="3"/>
      <c r="N35" s="3"/>
    </row>
    <row r="36" spans="1:14" ht="13.5" customHeight="1">
      <c r="A36" s="3"/>
      <c r="B36" s="893" t="s">
        <v>80</v>
      </c>
      <c r="C36" s="891"/>
      <c r="D36" s="714"/>
      <c r="E36" s="715"/>
      <c r="F36" s="715"/>
      <c r="G36" s="715"/>
      <c r="H36" s="715"/>
      <c r="I36" s="715"/>
      <c r="J36" s="715"/>
      <c r="K36" s="715"/>
      <c r="L36" s="716"/>
      <c r="M36" s="3"/>
      <c r="N36" s="3"/>
    </row>
    <row r="37" spans="1:14">
      <c r="A37" s="3"/>
      <c r="B37" s="891"/>
      <c r="C37" s="891"/>
      <c r="D37" s="720"/>
      <c r="E37" s="721"/>
      <c r="F37" s="721"/>
      <c r="G37" s="721"/>
      <c r="H37" s="721"/>
      <c r="I37" s="721"/>
      <c r="J37" s="721"/>
      <c r="K37" s="721"/>
      <c r="L37" s="722"/>
      <c r="M37" s="3"/>
      <c r="N37" s="3"/>
    </row>
    <row r="38" spans="1:14" ht="13.5" customHeight="1">
      <c r="A38" s="3"/>
      <c r="B38" s="629" t="s">
        <v>82</v>
      </c>
      <c r="C38" s="630"/>
      <c r="D38" s="894"/>
      <c r="E38" s="744"/>
      <c r="F38" s="744"/>
      <c r="G38" s="744"/>
      <c r="H38" s="744"/>
      <c r="I38" s="744"/>
      <c r="J38" s="744"/>
      <c r="K38" s="744"/>
      <c r="L38" s="745"/>
      <c r="M38" s="3"/>
      <c r="N38" s="3"/>
    </row>
    <row r="39" spans="1:14" ht="13.5" customHeight="1">
      <c r="A39" s="3"/>
      <c r="B39" s="631"/>
      <c r="C39" s="632"/>
      <c r="D39" s="746"/>
      <c r="E39" s="747"/>
      <c r="F39" s="747"/>
      <c r="G39" s="747"/>
      <c r="H39" s="747"/>
      <c r="I39" s="747"/>
      <c r="J39" s="747"/>
      <c r="K39" s="747"/>
      <c r="L39" s="748"/>
      <c r="M39" s="3"/>
      <c r="N39" s="3"/>
    </row>
    <row r="40" spans="1:14">
      <c r="A40" s="3"/>
      <c r="B40" s="642" t="s">
        <v>83</v>
      </c>
      <c r="C40" s="643"/>
      <c r="D40" s="746"/>
      <c r="E40" s="747"/>
      <c r="F40" s="747"/>
      <c r="G40" s="747"/>
      <c r="H40" s="747"/>
      <c r="I40" s="747"/>
      <c r="J40" s="747"/>
      <c r="K40" s="747"/>
      <c r="L40" s="748"/>
      <c r="M40" s="3"/>
      <c r="N40" s="3"/>
    </row>
    <row r="41" spans="1:14">
      <c r="A41" s="3"/>
      <c r="B41" s="644"/>
      <c r="C41" s="643"/>
      <c r="D41" s="746"/>
      <c r="E41" s="747"/>
      <c r="F41" s="747"/>
      <c r="G41" s="747"/>
      <c r="H41" s="747"/>
      <c r="I41" s="747"/>
      <c r="J41" s="747"/>
      <c r="K41" s="747"/>
      <c r="L41" s="748"/>
      <c r="M41" s="3"/>
      <c r="N41" s="3"/>
    </row>
    <row r="42" spans="1:14">
      <c r="A42" s="3"/>
      <c r="B42" s="645"/>
      <c r="C42" s="646"/>
      <c r="D42" s="749"/>
      <c r="E42" s="750"/>
      <c r="F42" s="750"/>
      <c r="G42" s="750"/>
      <c r="H42" s="750"/>
      <c r="I42" s="750"/>
      <c r="J42" s="750"/>
      <c r="K42" s="750"/>
      <c r="L42" s="751"/>
      <c r="M42" s="3"/>
      <c r="N42" s="3"/>
    </row>
    <row r="43" spans="1:14" ht="13.5" customHeight="1">
      <c r="A43" s="3"/>
      <c r="B43" s="891" t="s">
        <v>105</v>
      </c>
      <c r="C43" s="891"/>
      <c r="D43" s="883"/>
      <c r="E43" s="892" t="s">
        <v>113</v>
      </c>
      <c r="F43" s="892"/>
      <c r="G43" s="892"/>
      <c r="H43" s="909" t="s">
        <v>124</v>
      </c>
      <c r="I43" s="910"/>
      <c r="J43" s="910"/>
      <c r="K43" s="910"/>
      <c r="L43" s="911"/>
      <c r="M43" s="3"/>
      <c r="N43" s="3"/>
    </row>
    <row r="44" spans="1:14" ht="13.5" customHeight="1">
      <c r="A44" s="3"/>
      <c r="B44" s="891"/>
      <c r="C44" s="891"/>
      <c r="D44" s="884"/>
      <c r="E44" s="892"/>
      <c r="F44" s="892"/>
      <c r="G44" s="892"/>
      <c r="H44" s="912"/>
      <c r="I44" s="913"/>
      <c r="J44" s="913"/>
      <c r="K44" s="913"/>
      <c r="L44" s="914"/>
      <c r="M44" s="3"/>
      <c r="N44" s="3"/>
    </row>
    <row r="45" spans="1:14" ht="13.5" customHeight="1">
      <c r="A45" s="3"/>
      <c r="B45" s="891"/>
      <c r="C45" s="891"/>
      <c r="D45" s="883"/>
      <c r="E45" s="879" t="s">
        <v>115</v>
      </c>
      <c r="F45" s="703"/>
      <c r="G45" s="880"/>
      <c r="H45" s="912"/>
      <c r="I45" s="913"/>
      <c r="J45" s="913"/>
      <c r="K45" s="913"/>
      <c r="L45" s="914"/>
      <c r="M45" s="3"/>
      <c r="N45" s="3"/>
    </row>
    <row r="46" spans="1:14" ht="13.5" customHeight="1">
      <c r="A46" s="3"/>
      <c r="B46" s="891"/>
      <c r="C46" s="891"/>
      <c r="D46" s="884"/>
      <c r="E46" s="881"/>
      <c r="F46" s="705"/>
      <c r="G46" s="882"/>
      <c r="H46" s="912"/>
      <c r="I46" s="913"/>
      <c r="J46" s="913"/>
      <c r="K46" s="913"/>
      <c r="L46" s="914"/>
      <c r="M46" s="3"/>
      <c r="N46" s="3"/>
    </row>
    <row r="47" spans="1:14" ht="13.5" customHeight="1">
      <c r="A47" s="3"/>
      <c r="B47" s="891"/>
      <c r="C47" s="891"/>
      <c r="D47" s="883"/>
      <c r="E47" s="879" t="s">
        <v>117</v>
      </c>
      <c r="F47" s="703"/>
      <c r="G47" s="880"/>
      <c r="H47" s="912"/>
      <c r="I47" s="913"/>
      <c r="J47" s="913"/>
      <c r="K47" s="913"/>
      <c r="L47" s="914"/>
      <c r="M47" s="3"/>
      <c r="N47" s="3"/>
    </row>
    <row r="48" spans="1:14" ht="13.5" customHeight="1">
      <c r="A48" s="3"/>
      <c r="B48" s="891"/>
      <c r="C48" s="891"/>
      <c r="D48" s="884"/>
      <c r="E48" s="881"/>
      <c r="F48" s="705"/>
      <c r="G48" s="882"/>
      <c r="H48" s="915"/>
      <c r="I48" s="916"/>
      <c r="J48" s="916"/>
      <c r="K48" s="916"/>
      <c r="L48" s="917"/>
      <c r="M48" s="3"/>
      <c r="N48" s="3"/>
    </row>
    <row r="49" spans="1:27" ht="13.5" customHeight="1">
      <c r="A49" s="3"/>
      <c r="B49" s="885" t="s">
        <v>125</v>
      </c>
      <c r="C49" s="886"/>
      <c r="D49" s="82"/>
      <c r="E49" s="676" t="s">
        <v>310</v>
      </c>
      <c r="F49" s="676"/>
      <c r="G49" s="676"/>
      <c r="H49" s="676"/>
      <c r="I49" s="676"/>
      <c r="J49" s="676"/>
      <c r="K49" s="877" t="s">
        <v>294</v>
      </c>
      <c r="L49" s="878"/>
      <c r="M49" s="3"/>
      <c r="N49" s="3"/>
    </row>
    <row r="50" spans="1:27" ht="13.5" customHeight="1">
      <c r="A50" s="3"/>
      <c r="B50" s="887"/>
      <c r="C50" s="888"/>
      <c r="D50" s="83"/>
      <c r="E50" s="677"/>
      <c r="F50" s="677"/>
      <c r="G50" s="677"/>
      <c r="H50" s="677"/>
      <c r="I50" s="677"/>
      <c r="J50" s="677"/>
      <c r="K50" s="679"/>
      <c r="L50" s="680"/>
      <c r="M50" s="3"/>
      <c r="N50" s="3"/>
    </row>
    <row r="51" spans="1:27" ht="13.5" customHeight="1">
      <c r="A51" s="3"/>
      <c r="B51" s="887"/>
      <c r="C51" s="888"/>
      <c r="D51" s="83"/>
      <c r="E51" s="677" t="s">
        <v>310</v>
      </c>
      <c r="F51" s="677"/>
      <c r="G51" s="677"/>
      <c r="H51" s="677"/>
      <c r="I51" s="677"/>
      <c r="J51" s="677"/>
      <c r="K51" s="679" t="s">
        <v>295</v>
      </c>
      <c r="L51" s="680"/>
      <c r="M51" s="3"/>
      <c r="N51" s="3"/>
    </row>
    <row r="52" spans="1:27" ht="13.5" customHeight="1">
      <c r="A52" s="3"/>
      <c r="B52" s="889"/>
      <c r="C52" s="890"/>
      <c r="D52" s="84"/>
      <c r="E52" s="678"/>
      <c r="F52" s="678"/>
      <c r="G52" s="678"/>
      <c r="H52" s="678"/>
      <c r="I52" s="678"/>
      <c r="J52" s="678"/>
      <c r="K52" s="681"/>
      <c r="L52" s="682"/>
      <c r="M52" s="3"/>
      <c r="N52" s="3"/>
    </row>
    <row r="53" spans="1:27">
      <c r="A53" s="3"/>
      <c r="B53" s="3"/>
      <c r="C53" s="3"/>
      <c r="D53" s="3"/>
      <c r="E53" s="3"/>
      <c r="F53" s="3"/>
      <c r="G53" s="3"/>
      <c r="H53" s="3"/>
      <c r="I53" s="3"/>
      <c r="J53" s="3"/>
      <c r="K53" s="3"/>
      <c r="L53" s="3"/>
      <c r="M53" s="3"/>
      <c r="N53" s="3"/>
    </row>
    <row r="54" spans="1:27" s="184" customFormat="1" ht="14.25">
      <c r="A54" s="33"/>
      <c r="B54" s="166" t="s">
        <v>2</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108</v>
      </c>
      <c r="C56" s="73"/>
      <c r="D56" s="6"/>
      <c r="E56" s="6"/>
      <c r="F56" s="6"/>
      <c r="G56" s="6"/>
      <c r="H56" s="6"/>
      <c r="I56" s="6"/>
      <c r="J56" s="6"/>
      <c r="K56" s="6"/>
      <c r="L56" s="6"/>
      <c r="M56" s="6"/>
      <c r="N56" s="49"/>
      <c r="O56" s="50"/>
      <c r="P56" s="876"/>
      <c r="Q56" s="876"/>
      <c r="R56" s="876"/>
      <c r="S56" s="876"/>
      <c r="T56" s="876"/>
      <c r="U56" s="876"/>
      <c r="V56" s="876"/>
      <c r="W56" s="876"/>
      <c r="X56" s="876"/>
      <c r="Y56" s="876"/>
      <c r="Z56" s="876"/>
      <c r="AA56" s="876"/>
    </row>
    <row r="57" spans="1:27" s="184" customFormat="1" ht="14.25" customHeight="1">
      <c r="A57" s="35"/>
      <c r="B57" s="6" t="s">
        <v>126</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25">
      <c r="A58" s="6"/>
      <c r="B58" s="6" t="s">
        <v>127</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25">
      <c r="A60" s="51"/>
      <c r="B60" s="87"/>
      <c r="C60" s="87"/>
      <c r="D60" s="87"/>
      <c r="E60" s="87"/>
      <c r="F60" s="87"/>
      <c r="G60" s="87"/>
      <c r="H60" s="87"/>
      <c r="I60" s="87"/>
      <c r="J60" s="87"/>
      <c r="K60" s="87"/>
      <c r="L60" s="87"/>
      <c r="M60" s="87"/>
      <c r="N60" s="49"/>
      <c r="O60" s="50"/>
    </row>
    <row r="61" spans="1:27" ht="18.75">
      <c r="A61" s="394" t="s">
        <v>128</v>
      </c>
      <c r="B61" s="394"/>
      <c r="C61" s="394"/>
      <c r="D61" s="394"/>
      <c r="E61" s="394"/>
      <c r="F61" s="394"/>
      <c r="G61" s="394"/>
      <c r="H61" s="394"/>
      <c r="I61" s="394"/>
      <c r="J61" s="394"/>
      <c r="K61" s="394"/>
      <c r="L61" s="394"/>
      <c r="M61" s="394"/>
      <c r="N61" s="394"/>
    </row>
  </sheetData>
  <sheetProtection sheet="1" selectLockedCells="1"/>
  <mergeCells count="42">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 ref="K1:M1"/>
    <mergeCell ref="K2:M4"/>
    <mergeCell ref="A6:M6"/>
    <mergeCell ref="B9:C11"/>
    <mergeCell ref="D9:L11"/>
    <mergeCell ref="B14:C19"/>
    <mergeCell ref="D14:E16"/>
    <mergeCell ref="F14:L16"/>
    <mergeCell ref="D17:E19"/>
    <mergeCell ref="F17:L19"/>
    <mergeCell ref="B36:C37"/>
    <mergeCell ref="D36:L37"/>
    <mergeCell ref="B38:C39"/>
    <mergeCell ref="D38:L42"/>
    <mergeCell ref="B40:C42"/>
    <mergeCell ref="A61:N61"/>
    <mergeCell ref="K51:L52"/>
    <mergeCell ref="P56:AA56"/>
    <mergeCell ref="K49:L50"/>
    <mergeCell ref="E45:G46"/>
    <mergeCell ref="D47:D48"/>
    <mergeCell ref="E47:G48"/>
    <mergeCell ref="B49:C52"/>
    <mergeCell ref="B43:C48"/>
    <mergeCell ref="D43:D44"/>
    <mergeCell ref="E43:G44"/>
  </mergeCells>
  <phoneticPr fontId="5"/>
  <conditionalFormatting sqref="F14:L16">
    <cfRule type="expression" dxfId="229" priority="33">
      <formula>OR($D$9="",$D$17="○")</formula>
    </cfRule>
  </conditionalFormatting>
  <conditionalFormatting sqref="F17:L19">
    <cfRule type="expression" dxfId="228" priority="32">
      <formula>OR($D$9="",$D$14="○")</formula>
    </cfRule>
  </conditionalFormatting>
  <conditionalFormatting sqref="D26:L29 D36:L48">
    <cfRule type="expression" dxfId="227" priority="31">
      <formula>$D$14="○"</formula>
    </cfRule>
  </conditionalFormatting>
  <conditionalFormatting sqref="D26:L29 D36:L48">
    <cfRule type="expression" dxfId="226" priority="30">
      <formula>OR($D$9="",$D$17="○")</formula>
    </cfRule>
  </conditionalFormatting>
  <conditionalFormatting sqref="D17:E19">
    <cfRule type="expression" dxfId="225" priority="27">
      <formula>OR($D$9="",$D$14="○")</formula>
    </cfRule>
  </conditionalFormatting>
  <conditionalFormatting sqref="D14:E16">
    <cfRule type="expression" dxfId="224" priority="26">
      <formula>OR($D$9="",$D$17="○")</formula>
    </cfRule>
  </conditionalFormatting>
  <conditionalFormatting sqref="D30:D33 K30:L33">
    <cfRule type="expression" dxfId="223" priority="21">
      <formula>$D$14="○"</formula>
    </cfRule>
  </conditionalFormatting>
  <conditionalFormatting sqref="D30:D33 K30:L33">
    <cfRule type="expression" dxfId="222" priority="20">
      <formula>$D$17="○"</formula>
    </cfRule>
  </conditionalFormatting>
  <conditionalFormatting sqref="E30">
    <cfRule type="expression" dxfId="221" priority="18">
      <formula>$D$17="○"</formula>
    </cfRule>
    <cfRule type="expression" dxfId="220" priority="19">
      <formula>$D$14="○"</formula>
    </cfRule>
  </conditionalFormatting>
  <conditionalFormatting sqref="D34:E34 D35 K34:L35">
    <cfRule type="expression" dxfId="219" priority="17">
      <formula>$D$14="○"</formula>
    </cfRule>
  </conditionalFormatting>
  <conditionalFormatting sqref="D34:E34 D35 K34:L35">
    <cfRule type="expression" dxfId="218" priority="16">
      <formula>$D$17="○"</formula>
    </cfRule>
  </conditionalFormatting>
  <conditionalFormatting sqref="D49:D52 K49:L52">
    <cfRule type="expression" dxfId="217" priority="12">
      <formula>$D$14="○"</formula>
    </cfRule>
    <cfRule type="expression" dxfId="216" priority="13">
      <formula>$D$45="○"</formula>
    </cfRule>
    <cfRule type="expression" dxfId="215" priority="15" stopIfTrue="1">
      <formula>$D$43="○"</formula>
    </cfRule>
  </conditionalFormatting>
  <conditionalFormatting sqref="D49:D52 K49:L52">
    <cfRule type="expression" dxfId="214" priority="14">
      <formula>$D$17="○"</formula>
    </cfRule>
  </conditionalFormatting>
  <conditionalFormatting sqref="E30:J31">
    <cfRule type="cellIs" dxfId="213" priority="10" operator="between">
      <formula>43586</formula>
      <formula>43830</formula>
    </cfRule>
  </conditionalFormatting>
  <conditionalFormatting sqref="E32">
    <cfRule type="expression" dxfId="212" priority="8">
      <formula>$D$17="○"</formula>
    </cfRule>
    <cfRule type="expression" dxfId="211" priority="9">
      <formula>$D$14="○"</formula>
    </cfRule>
  </conditionalFormatting>
  <conditionalFormatting sqref="E32:J33">
    <cfRule type="cellIs" dxfId="210" priority="7" operator="between">
      <formula>43586</formula>
      <formula>43830</formula>
    </cfRule>
  </conditionalFormatting>
  <conditionalFormatting sqref="E49">
    <cfRule type="expression" dxfId="209" priority="5">
      <formula>$D$17="○"</formula>
    </cfRule>
    <cfRule type="expression" dxfId="208" priority="6">
      <formula>$D$14="○"</formula>
    </cfRule>
  </conditionalFormatting>
  <conditionalFormatting sqref="E49:J50">
    <cfRule type="cellIs" dxfId="207" priority="4" operator="between">
      <formula>43586</formula>
      <formula>43830</formula>
    </cfRule>
  </conditionalFormatting>
  <conditionalFormatting sqref="E51">
    <cfRule type="expression" dxfId="206" priority="2">
      <formula>$D$17="○"</formula>
    </cfRule>
    <cfRule type="expression" dxfId="205" priority="3">
      <formula>$D$14="○"</formula>
    </cfRule>
  </conditionalFormatting>
  <conditionalFormatting sqref="E51:J52">
    <cfRule type="cellIs" dxfId="204" priority="1" operator="between">
      <formula>43586</formula>
      <formula>43830</formula>
    </cfRule>
  </conditionalFormatting>
  <dataValidations count="4">
    <dataValidation type="list" allowBlank="1" showInputMessage="1" showErrorMessage="1" sqref="D43:D48 D14:E15 D17:E18" xr:uid="{00000000-0002-0000-0700-000000000000}">
      <formula1>"○"</formula1>
    </dataValidation>
    <dataValidation type="list" allowBlank="1" showInputMessage="1" showErrorMessage="1" sqref="D16:E16 D19:E19" xr:uid="{00000000-0002-0000-0700-000001000000}">
      <formula1>$N$10:$N$11</formula1>
    </dataValidation>
    <dataValidation allowBlank="1" showInputMessage="1" showErrorMessage="1" prompt="入力方法_x000a_【例】_x000a_2018/10/10_x000a_平成30年10月10日_x000a_H30.10.10" sqref="E30:J33 E49:J52" xr:uid="{00000000-0002-0000-0700-000002000000}"/>
    <dataValidation allowBlank="1" showInputMessage="1" showErrorMessage="1" prompt="入力方法_x000a_【例】_x000a_2019/9/9_x000a_令和元年9月9日_x000a_R1.9.9" sqref="E34:J35" xr:uid="{00000000-0002-0000-07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6C295C-CF9B-4F4F-8C05-E17371529BEF}">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79" customWidth="1"/>
    <col min="2" max="2" width="7.5" style="279" customWidth="1"/>
    <col min="3" max="3" width="68.75" style="279" customWidth="1"/>
    <col min="4" max="5" width="3.625" style="279" customWidth="1"/>
    <col min="6" max="7" width="7.625" style="279" customWidth="1"/>
    <col min="8" max="10" width="6.625" style="279" customWidth="1"/>
    <col min="11" max="11" width="3.625" style="279" customWidth="1"/>
    <col min="12" max="12" width="5" style="279" customWidth="1"/>
    <col min="13" max="13" width="6.5" style="279" customWidth="1"/>
    <col min="14" max="14" width="2.5" style="279" customWidth="1"/>
    <col min="15" max="15" width="9" style="279"/>
    <col min="16" max="16" width="12.75" style="279" bestFit="1" customWidth="1"/>
    <col min="17" max="16384" width="9" style="279"/>
  </cols>
  <sheetData>
    <row r="1" spans="1:33" ht="25.5">
      <c r="A1" s="92"/>
      <c r="B1" s="92"/>
      <c r="C1" s="92"/>
      <c r="D1" s="92"/>
      <c r="E1" s="92"/>
      <c r="F1" s="92"/>
      <c r="G1" s="92"/>
      <c r="H1" s="92"/>
      <c r="I1" s="92"/>
      <c r="J1" s="569" t="s">
        <v>392</v>
      </c>
      <c r="K1" s="569"/>
      <c r="L1" s="569"/>
      <c r="M1" s="569"/>
      <c r="N1" s="277"/>
      <c r="AA1" s="280"/>
      <c r="AB1" s="280"/>
      <c r="AC1" s="280"/>
      <c r="AD1" s="280"/>
      <c r="AE1" s="280"/>
      <c r="AF1" s="280"/>
      <c r="AG1" s="280"/>
    </row>
    <row r="2" spans="1:33" ht="13.5" customHeight="1">
      <c r="A2" s="92"/>
      <c r="B2" s="92"/>
      <c r="C2" s="92"/>
      <c r="D2" s="92"/>
      <c r="E2" s="92"/>
      <c r="F2" s="92"/>
      <c r="G2" s="92"/>
      <c r="H2" s="920" t="s">
        <v>393</v>
      </c>
      <c r="I2" s="920"/>
      <c r="J2" s="920"/>
      <c r="K2" s="920"/>
      <c r="L2" s="920"/>
      <c r="M2" s="920"/>
      <c r="N2" s="277"/>
    </row>
    <row r="3" spans="1:33" ht="13.5" customHeight="1">
      <c r="A3" s="92"/>
      <c r="B3" s="92"/>
      <c r="C3" s="92"/>
      <c r="D3" s="92"/>
      <c r="E3" s="92"/>
      <c r="F3" s="92"/>
      <c r="G3" s="92"/>
      <c r="H3" s="920"/>
      <c r="I3" s="920"/>
      <c r="J3" s="920"/>
      <c r="K3" s="920"/>
      <c r="L3" s="920"/>
      <c r="M3" s="920"/>
      <c r="N3" s="277"/>
    </row>
    <row r="4" spans="1:33" ht="13.5" customHeight="1">
      <c r="A4" s="92"/>
      <c r="B4" s="92"/>
      <c r="C4" s="92"/>
      <c r="D4" s="92"/>
      <c r="E4" s="92"/>
      <c r="F4" s="92"/>
      <c r="G4" s="92"/>
      <c r="H4" s="920"/>
      <c r="I4" s="920"/>
      <c r="J4" s="920"/>
      <c r="K4" s="920"/>
      <c r="L4" s="920"/>
      <c r="M4" s="920"/>
      <c r="N4" s="277"/>
    </row>
    <row r="5" spans="1:33">
      <c r="A5" s="92"/>
      <c r="B5" s="92"/>
      <c r="C5" s="92"/>
      <c r="D5" s="92"/>
      <c r="E5" s="92"/>
      <c r="F5" s="92"/>
      <c r="G5" s="92"/>
      <c r="H5" s="92"/>
      <c r="I5" s="92"/>
      <c r="J5" s="92"/>
      <c r="K5" s="92"/>
      <c r="L5" s="92"/>
      <c r="M5" s="92"/>
      <c r="N5" s="277"/>
    </row>
    <row r="6" spans="1:33">
      <c r="A6" s="92"/>
      <c r="B6" s="92"/>
      <c r="C6" s="92"/>
      <c r="D6" s="92"/>
      <c r="E6" s="92"/>
      <c r="F6" s="92"/>
      <c r="G6" s="92"/>
      <c r="H6" s="92"/>
      <c r="I6" s="92"/>
      <c r="J6" s="92"/>
      <c r="K6" s="92"/>
      <c r="L6" s="92"/>
      <c r="M6" s="92"/>
      <c r="N6" s="277"/>
    </row>
    <row r="7" spans="1:33">
      <c r="A7" s="92"/>
      <c r="B7" s="92"/>
      <c r="C7" s="92"/>
      <c r="D7" s="299"/>
      <c r="E7" s="92"/>
      <c r="F7" s="92"/>
      <c r="G7" s="92"/>
      <c r="H7" s="92"/>
      <c r="I7" s="92"/>
      <c r="J7" s="92"/>
      <c r="K7" s="92"/>
      <c r="L7" s="92"/>
      <c r="M7" s="92"/>
      <c r="N7" s="277"/>
    </row>
    <row r="8" spans="1:33" ht="17.25">
      <c r="A8" s="921" t="s">
        <v>394</v>
      </c>
      <c r="B8" s="921"/>
      <c r="C8" s="921"/>
      <c r="D8" s="921"/>
      <c r="E8" s="921"/>
      <c r="F8" s="921"/>
      <c r="G8" s="921"/>
      <c r="H8" s="921"/>
      <c r="I8" s="921"/>
      <c r="J8" s="921"/>
      <c r="K8" s="921"/>
      <c r="L8" s="921"/>
      <c r="M8" s="921"/>
      <c r="N8" s="277"/>
    </row>
    <row r="9" spans="1:33">
      <c r="A9" s="94"/>
      <c r="B9" s="94"/>
      <c r="C9" s="94"/>
      <c r="D9" s="94"/>
      <c r="E9" s="94"/>
      <c r="F9" s="94"/>
      <c r="G9" s="94"/>
      <c r="H9" s="94"/>
      <c r="I9" s="94"/>
      <c r="J9" s="94"/>
      <c r="K9" s="94"/>
      <c r="L9" s="94"/>
      <c r="M9" s="94"/>
      <c r="N9" s="277"/>
    </row>
    <row r="10" spans="1:33" ht="30" customHeight="1">
      <c r="A10" s="92"/>
      <c r="B10" s="922" t="s">
        <v>358</v>
      </c>
      <c r="C10" s="923"/>
      <c r="D10" s="926"/>
      <c r="E10" s="926"/>
      <c r="F10" s="927" t="s">
        <v>359</v>
      </c>
      <c r="G10" s="928"/>
      <c r="H10" s="928"/>
      <c r="I10" s="928"/>
      <c r="J10" s="928"/>
      <c r="K10" s="928"/>
      <c r="L10" s="929"/>
      <c r="M10" s="95"/>
      <c r="N10" s="277"/>
    </row>
    <row r="11" spans="1:33" ht="30" customHeight="1">
      <c r="A11" s="92"/>
      <c r="B11" s="924"/>
      <c r="C11" s="925"/>
      <c r="D11" s="926"/>
      <c r="E11" s="926"/>
      <c r="F11" s="927" t="s">
        <v>360</v>
      </c>
      <c r="G11" s="928"/>
      <c r="H11" s="928"/>
      <c r="I11" s="928"/>
      <c r="J11" s="928"/>
      <c r="K11" s="928"/>
      <c r="L11" s="929"/>
      <c r="M11" s="95"/>
      <c r="N11" s="277"/>
    </row>
    <row r="12" spans="1:33" ht="13.5" customHeight="1">
      <c r="A12" s="300"/>
      <c r="B12" s="301"/>
      <c r="C12" s="96"/>
      <c r="D12" s="302" t="str">
        <f>IF(COUNTBLANK(D10:E11)=4,"　↑　該当する方に○",IF(COUNTBLANK(D10:E11)=2,"　↑　どちらか一方に○",""))</f>
        <v>　↑　該当する方に○</v>
      </c>
      <c r="E12" s="96"/>
      <c r="F12" s="92"/>
      <c r="G12" s="92"/>
      <c r="H12" s="92"/>
      <c r="I12" s="92"/>
      <c r="J12" s="92"/>
      <c r="K12" s="92"/>
      <c r="L12" s="92"/>
      <c r="M12" s="95"/>
      <c r="N12" s="277"/>
    </row>
    <row r="13" spans="1:33" ht="13.5" customHeight="1">
      <c r="A13" s="300"/>
      <c r="B13" s="303"/>
      <c r="C13" s="310"/>
      <c r="D13" s="96"/>
      <c r="E13" s="8"/>
      <c r="F13" s="92"/>
      <c r="G13" s="92"/>
      <c r="H13" s="92"/>
      <c r="I13" s="92"/>
      <c r="J13" s="92"/>
      <c r="K13" s="92"/>
      <c r="L13" s="92"/>
      <c r="M13" s="95"/>
      <c r="N13" s="277"/>
    </row>
    <row r="14" spans="1:33" ht="45" customHeight="1">
      <c r="A14" s="300"/>
      <c r="B14" s="356" t="s">
        <v>456</v>
      </c>
      <c r="C14" s="357" t="s">
        <v>395</v>
      </c>
      <c r="D14" s="930"/>
      <c r="E14" s="930"/>
      <c r="F14" s="931" t="s">
        <v>396</v>
      </c>
      <c r="G14" s="931"/>
      <c r="H14" s="931"/>
      <c r="I14" s="931"/>
      <c r="J14" s="931"/>
      <c r="K14" s="931"/>
      <c r="L14" s="931"/>
      <c r="M14" s="95"/>
      <c r="N14" s="277"/>
    </row>
    <row r="15" spans="1:33" ht="30" customHeight="1">
      <c r="A15" s="92"/>
      <c r="B15" s="311"/>
      <c r="C15" s="316" t="s">
        <v>400</v>
      </c>
      <c r="D15" s="932"/>
      <c r="E15" s="933"/>
      <c r="F15" s="934" t="s">
        <v>398</v>
      </c>
      <c r="G15" s="935"/>
      <c r="H15" s="935"/>
      <c r="I15" s="935"/>
      <c r="J15" s="935"/>
      <c r="K15" s="935"/>
      <c r="L15" s="936"/>
      <c r="M15" s="95"/>
      <c r="N15" s="277"/>
    </row>
    <row r="16" spans="1:33" ht="30" customHeight="1">
      <c r="A16" s="92"/>
      <c r="B16" s="311"/>
      <c r="C16" s="315" t="s">
        <v>401</v>
      </c>
      <c r="D16" s="937"/>
      <c r="E16" s="938"/>
      <c r="F16" s="939" t="s">
        <v>399</v>
      </c>
      <c r="G16" s="940"/>
      <c r="H16" s="940"/>
      <c r="I16" s="940"/>
      <c r="J16" s="940"/>
      <c r="K16" s="940"/>
      <c r="L16" s="941"/>
      <c r="M16" s="95"/>
      <c r="N16" s="277"/>
    </row>
    <row r="17" spans="1:14" ht="30" customHeight="1">
      <c r="A17" s="92"/>
      <c r="B17" s="311"/>
      <c r="C17" s="315" t="s">
        <v>402</v>
      </c>
      <c r="D17" s="937"/>
      <c r="E17" s="938"/>
      <c r="F17" s="939" t="s">
        <v>399</v>
      </c>
      <c r="G17" s="940"/>
      <c r="H17" s="940"/>
      <c r="I17" s="940"/>
      <c r="J17" s="940"/>
      <c r="K17" s="940"/>
      <c r="L17" s="941"/>
      <c r="M17" s="95"/>
      <c r="N17" s="277"/>
    </row>
    <row r="18" spans="1:14" ht="30" customHeight="1">
      <c r="A18" s="304"/>
      <c r="B18" s="311"/>
      <c r="C18" s="317" t="s">
        <v>403</v>
      </c>
      <c r="D18" s="937"/>
      <c r="E18" s="938"/>
      <c r="F18" s="942" t="s">
        <v>399</v>
      </c>
      <c r="G18" s="942"/>
      <c r="H18" s="942"/>
      <c r="I18" s="942"/>
      <c r="J18" s="942"/>
      <c r="K18" s="942"/>
      <c r="L18" s="943"/>
      <c r="M18" s="95"/>
      <c r="N18" s="277"/>
    </row>
    <row r="19" spans="1:14" ht="30" customHeight="1">
      <c r="A19" s="304"/>
      <c r="B19" s="311"/>
      <c r="C19" s="315" t="s">
        <v>404</v>
      </c>
      <c r="D19" s="937"/>
      <c r="E19" s="938"/>
      <c r="F19" s="940" t="s">
        <v>399</v>
      </c>
      <c r="G19" s="940"/>
      <c r="H19" s="940"/>
      <c r="I19" s="940"/>
      <c r="J19" s="940"/>
      <c r="K19" s="940"/>
      <c r="L19" s="941"/>
      <c r="M19" s="95"/>
      <c r="N19" s="277"/>
    </row>
    <row r="20" spans="1:14" ht="30" customHeight="1">
      <c r="A20" s="304"/>
      <c r="B20" s="312"/>
      <c r="C20" s="318" t="s">
        <v>397</v>
      </c>
      <c r="D20" s="944"/>
      <c r="E20" s="945"/>
      <c r="F20" s="946" t="s">
        <v>399</v>
      </c>
      <c r="G20" s="947"/>
      <c r="H20" s="947"/>
      <c r="I20" s="947"/>
      <c r="J20" s="947"/>
      <c r="K20" s="947"/>
      <c r="L20" s="948"/>
      <c r="M20" s="95"/>
      <c r="N20" s="277"/>
    </row>
    <row r="21" spans="1:14" ht="45" customHeight="1">
      <c r="A21" s="304"/>
      <c r="B21" s="358" t="s">
        <v>457</v>
      </c>
      <c r="C21" s="359" t="s">
        <v>362</v>
      </c>
      <c r="D21" s="949"/>
      <c r="E21" s="950"/>
      <c r="F21" s="951" t="s">
        <v>363</v>
      </c>
      <c r="G21" s="951"/>
      <c r="H21" s="951"/>
      <c r="I21" s="951"/>
      <c r="J21" s="951"/>
      <c r="K21" s="951"/>
      <c r="L21" s="952"/>
      <c r="M21" s="95"/>
      <c r="N21" s="277"/>
    </row>
    <row r="22" spans="1:14" ht="45" customHeight="1">
      <c r="A22" s="304"/>
      <c r="B22" s="313"/>
      <c r="C22" s="316" t="s">
        <v>415</v>
      </c>
      <c r="D22" s="932"/>
      <c r="E22" s="933"/>
      <c r="F22" s="934" t="s">
        <v>398</v>
      </c>
      <c r="G22" s="935"/>
      <c r="H22" s="935"/>
      <c r="I22" s="935"/>
      <c r="J22" s="935"/>
      <c r="K22" s="935"/>
      <c r="L22" s="936"/>
      <c r="M22" s="95"/>
      <c r="N22" s="277"/>
    </row>
    <row r="23" spans="1:14" ht="71.25" customHeight="1">
      <c r="A23" s="304"/>
      <c r="B23" s="314"/>
      <c r="C23" s="318" t="s">
        <v>416</v>
      </c>
      <c r="D23" s="944"/>
      <c r="E23" s="945"/>
      <c r="F23" s="946" t="s">
        <v>398</v>
      </c>
      <c r="G23" s="947"/>
      <c r="H23" s="947"/>
      <c r="I23" s="947"/>
      <c r="J23" s="947"/>
      <c r="K23" s="947"/>
      <c r="L23" s="948"/>
      <c r="M23" s="95"/>
      <c r="N23" s="277"/>
    </row>
    <row r="24" spans="1:14" ht="33.75" customHeight="1">
      <c r="A24" s="304"/>
      <c r="B24" s="360" t="s">
        <v>458</v>
      </c>
      <c r="C24" s="359" t="s">
        <v>459</v>
      </c>
      <c r="D24" s="949"/>
      <c r="E24" s="950"/>
      <c r="F24" s="951" t="s">
        <v>361</v>
      </c>
      <c r="G24" s="951"/>
      <c r="H24" s="951"/>
      <c r="I24" s="951"/>
      <c r="J24" s="951"/>
      <c r="K24" s="951"/>
      <c r="L24" s="952"/>
      <c r="M24" s="95"/>
      <c r="N24" s="277"/>
    </row>
    <row r="25" spans="1:14">
      <c r="A25" s="92"/>
      <c r="B25" s="96"/>
      <c r="C25" s="96"/>
      <c r="D25" s="302" t="str">
        <f>IF(D11="","",IF(COUNTBLANK(D14:E24)=16,"　↑　該当するものに○",IF(D10="○","","該当する項目が複数ある場合は全てに○")))</f>
        <v/>
      </c>
      <c r="E25" s="96"/>
      <c r="F25" s="96"/>
      <c r="G25" s="96"/>
      <c r="H25" s="96"/>
      <c r="I25" s="96"/>
      <c r="J25" s="96"/>
      <c r="K25" s="96"/>
      <c r="L25" s="96"/>
      <c r="M25" s="92"/>
      <c r="N25" s="277"/>
    </row>
    <row r="26" spans="1:14">
      <c r="A26" s="92"/>
      <c r="B26" s="96"/>
      <c r="C26" s="96"/>
      <c r="D26" s="96"/>
      <c r="E26" s="96"/>
      <c r="F26" s="96"/>
      <c r="G26" s="96"/>
      <c r="H26" s="96"/>
      <c r="I26" s="96"/>
      <c r="J26" s="96"/>
      <c r="K26" s="96"/>
      <c r="L26" s="96"/>
      <c r="M26" s="92"/>
      <c r="N26" s="277"/>
    </row>
    <row r="27" spans="1:14">
      <c r="A27" s="92"/>
      <c r="B27" s="96"/>
      <c r="C27" s="96"/>
      <c r="D27" s="96"/>
      <c r="E27" s="96"/>
      <c r="F27" s="96"/>
      <c r="G27" s="96"/>
      <c r="H27" s="96"/>
      <c r="I27" s="96"/>
      <c r="J27" s="96"/>
      <c r="K27" s="96"/>
      <c r="L27" s="96"/>
      <c r="M27" s="92"/>
      <c r="N27" s="277"/>
    </row>
    <row r="28" spans="1:14">
      <c r="A28" s="92"/>
      <c r="B28" s="96"/>
      <c r="C28" s="96"/>
      <c r="D28" s="96"/>
      <c r="E28" s="96"/>
      <c r="F28" s="96"/>
      <c r="G28" s="96"/>
      <c r="H28" s="96"/>
      <c r="I28" s="96"/>
      <c r="J28" s="96"/>
      <c r="K28" s="96"/>
      <c r="L28" s="96"/>
      <c r="M28" s="92"/>
      <c r="N28" s="277"/>
    </row>
    <row r="29" spans="1:14">
      <c r="A29" s="92"/>
      <c r="B29" s="96"/>
      <c r="C29" s="96"/>
      <c r="D29" s="96"/>
      <c r="E29" s="96"/>
      <c r="F29" s="96"/>
      <c r="G29" s="96"/>
      <c r="H29" s="96"/>
      <c r="I29" s="96"/>
      <c r="J29" s="96"/>
      <c r="K29" s="96"/>
      <c r="L29" s="96"/>
      <c r="M29" s="92"/>
      <c r="N29" s="277"/>
    </row>
    <row r="30" spans="1:14" ht="14.25">
      <c r="A30" s="92"/>
      <c r="B30" s="953" t="s">
        <v>405</v>
      </c>
      <c r="C30" s="953"/>
      <c r="D30" s="953"/>
      <c r="E30" s="953"/>
      <c r="F30" s="953"/>
      <c r="G30" s="953"/>
      <c r="H30" s="953"/>
      <c r="I30" s="953"/>
      <c r="J30" s="953"/>
      <c r="K30" s="953"/>
      <c r="L30" s="953"/>
      <c r="M30" s="92"/>
      <c r="N30" s="277"/>
    </row>
    <row r="31" spans="1:14">
      <c r="A31" s="92"/>
      <c r="B31" s="305"/>
      <c r="C31" s="96"/>
      <c r="D31" s="96"/>
      <c r="E31" s="96"/>
      <c r="F31" s="96"/>
      <c r="G31" s="96"/>
      <c r="H31" s="96"/>
      <c r="I31" s="96"/>
      <c r="J31" s="96"/>
      <c r="K31" s="96"/>
      <c r="L31" s="96"/>
      <c r="M31" s="92"/>
      <c r="N31" s="277"/>
    </row>
    <row r="32" spans="1:14">
      <c r="A32" s="92"/>
      <c r="B32" s="305" t="s">
        <v>406</v>
      </c>
      <c r="C32" s="96"/>
      <c r="D32" s="96"/>
      <c r="E32" s="96"/>
      <c r="F32" s="96"/>
      <c r="G32" s="96"/>
      <c r="H32" s="96"/>
      <c r="I32" s="96"/>
      <c r="J32" s="96"/>
      <c r="K32" s="96"/>
      <c r="L32" s="96"/>
      <c r="M32" s="92"/>
      <c r="N32" s="277"/>
    </row>
    <row r="33" spans="1:14" ht="13.5" customHeight="1">
      <c r="A33" s="92"/>
      <c r="B33" s="428" t="s">
        <v>364</v>
      </c>
      <c r="C33" s="535"/>
      <c r="D33" s="955"/>
      <c r="E33" s="958" t="s">
        <v>418</v>
      </c>
      <c r="F33" s="958"/>
      <c r="G33" s="958"/>
      <c r="H33" s="958"/>
      <c r="I33" s="958"/>
      <c r="J33" s="958"/>
      <c r="K33" s="958"/>
      <c r="L33" s="961"/>
      <c r="M33" s="95"/>
      <c r="N33" s="277"/>
    </row>
    <row r="34" spans="1:14" ht="13.5" customHeight="1">
      <c r="A34" s="92"/>
      <c r="B34" s="430"/>
      <c r="C34" s="954"/>
      <c r="D34" s="956"/>
      <c r="E34" s="959"/>
      <c r="F34" s="959"/>
      <c r="G34" s="959"/>
      <c r="H34" s="959"/>
      <c r="I34" s="959"/>
      <c r="J34" s="959"/>
      <c r="K34" s="959"/>
      <c r="L34" s="962"/>
      <c r="M34" s="95"/>
      <c r="N34" s="277"/>
    </row>
    <row r="35" spans="1:14" ht="13.5" customHeight="1">
      <c r="A35" s="92"/>
      <c r="B35" s="536"/>
      <c r="C35" s="538"/>
      <c r="D35" s="957"/>
      <c r="E35" s="960"/>
      <c r="F35" s="960"/>
      <c r="G35" s="960"/>
      <c r="H35" s="960"/>
      <c r="I35" s="960"/>
      <c r="J35" s="960"/>
      <c r="K35" s="960"/>
      <c r="L35" s="963"/>
      <c r="M35" s="95"/>
      <c r="N35" s="277"/>
    </row>
    <row r="36" spans="1:14" ht="13.5" customHeight="1">
      <c r="A36" s="92"/>
      <c r="B36" s="96"/>
      <c r="C36" s="96"/>
      <c r="D36" s="96"/>
      <c r="E36" s="96"/>
      <c r="F36" s="96"/>
      <c r="G36" s="96"/>
      <c r="H36" s="96"/>
      <c r="I36" s="96"/>
      <c r="J36" s="96"/>
      <c r="K36" s="96"/>
      <c r="L36" s="96"/>
      <c r="M36" s="95"/>
      <c r="N36" s="277"/>
    </row>
    <row r="37" spans="1:14">
      <c r="A37" s="92"/>
      <c r="B37" s="305" t="s">
        <v>407</v>
      </c>
      <c r="C37" s="96"/>
      <c r="D37" s="96"/>
      <c r="E37" s="96"/>
      <c r="F37" s="96"/>
      <c r="G37" s="96"/>
      <c r="H37" s="96"/>
      <c r="I37" s="96"/>
      <c r="J37" s="96"/>
      <c r="K37" s="96"/>
      <c r="L37" s="96"/>
      <c r="M37" s="92"/>
      <c r="N37" s="277"/>
    </row>
    <row r="38" spans="1:14" ht="13.5" customHeight="1">
      <c r="A38" s="92"/>
      <c r="B38" s="428" t="s">
        <v>364</v>
      </c>
      <c r="C38" s="535"/>
      <c r="D38" s="955"/>
      <c r="E38" s="958" t="s">
        <v>365</v>
      </c>
      <c r="F38" s="958"/>
      <c r="G38" s="958"/>
      <c r="H38" s="958"/>
      <c r="I38" s="958"/>
      <c r="J38" s="958"/>
      <c r="K38" s="958"/>
      <c r="L38" s="961"/>
      <c r="M38" s="95"/>
      <c r="N38" s="277"/>
    </row>
    <row r="39" spans="1:14" ht="13.5" customHeight="1">
      <c r="A39" s="92"/>
      <c r="B39" s="430"/>
      <c r="C39" s="954"/>
      <c r="D39" s="956"/>
      <c r="E39" s="959"/>
      <c r="F39" s="959"/>
      <c r="G39" s="959"/>
      <c r="H39" s="959"/>
      <c r="I39" s="959"/>
      <c r="J39" s="959"/>
      <c r="K39" s="959"/>
      <c r="L39" s="962"/>
      <c r="M39" s="95"/>
      <c r="N39" s="277"/>
    </row>
    <row r="40" spans="1:14" ht="13.5" customHeight="1">
      <c r="A40" s="92"/>
      <c r="B40" s="536"/>
      <c r="C40" s="538"/>
      <c r="D40" s="957"/>
      <c r="E40" s="960"/>
      <c r="F40" s="960"/>
      <c r="G40" s="960"/>
      <c r="H40" s="960"/>
      <c r="I40" s="960"/>
      <c r="J40" s="960"/>
      <c r="K40" s="960"/>
      <c r="L40" s="963"/>
      <c r="M40" s="95"/>
      <c r="N40" s="277"/>
    </row>
    <row r="41" spans="1:14" ht="13.5" customHeight="1">
      <c r="A41" s="92"/>
      <c r="B41" s="96"/>
      <c r="C41" s="96"/>
      <c r="D41" s="96"/>
      <c r="E41" s="96"/>
      <c r="F41" s="96"/>
      <c r="G41" s="96"/>
      <c r="H41" s="96"/>
      <c r="I41" s="96"/>
      <c r="J41" s="96"/>
      <c r="K41" s="96"/>
      <c r="L41" s="96"/>
      <c r="M41" s="95"/>
      <c r="N41" s="277"/>
    </row>
    <row r="42" spans="1:14">
      <c r="A42" s="92"/>
      <c r="B42" s="305" t="s">
        <v>408</v>
      </c>
      <c r="C42" s="96"/>
      <c r="D42" s="96"/>
      <c r="E42" s="96"/>
      <c r="F42" s="96"/>
      <c r="G42" s="96"/>
      <c r="H42" s="96"/>
      <c r="I42" s="96"/>
      <c r="J42" s="96"/>
      <c r="K42" s="96"/>
      <c r="L42" s="96"/>
      <c r="M42" s="92"/>
      <c r="N42" s="277"/>
    </row>
    <row r="43" spans="1:14" ht="13.5" customHeight="1">
      <c r="A43" s="92"/>
      <c r="B43" s="428" t="s">
        <v>364</v>
      </c>
      <c r="C43" s="535"/>
      <c r="D43" s="955"/>
      <c r="E43" s="958" t="s">
        <v>365</v>
      </c>
      <c r="F43" s="958"/>
      <c r="G43" s="958"/>
      <c r="H43" s="958"/>
      <c r="I43" s="958"/>
      <c r="J43" s="958"/>
      <c r="K43" s="958"/>
      <c r="L43" s="961"/>
      <c r="M43" s="95"/>
      <c r="N43" s="277"/>
    </row>
    <row r="44" spans="1:14" ht="13.5" customHeight="1">
      <c r="A44" s="92"/>
      <c r="B44" s="430"/>
      <c r="C44" s="954"/>
      <c r="D44" s="956"/>
      <c r="E44" s="959"/>
      <c r="F44" s="959"/>
      <c r="G44" s="959"/>
      <c r="H44" s="959"/>
      <c r="I44" s="959"/>
      <c r="J44" s="959"/>
      <c r="K44" s="959"/>
      <c r="L44" s="962"/>
      <c r="M44" s="95"/>
      <c r="N44" s="277"/>
    </row>
    <row r="45" spans="1:14" ht="13.5" customHeight="1">
      <c r="A45" s="92"/>
      <c r="B45" s="536"/>
      <c r="C45" s="538"/>
      <c r="D45" s="957"/>
      <c r="E45" s="960"/>
      <c r="F45" s="960"/>
      <c r="G45" s="960"/>
      <c r="H45" s="960"/>
      <c r="I45" s="960"/>
      <c r="J45" s="960"/>
      <c r="K45" s="960"/>
      <c r="L45" s="963"/>
      <c r="M45" s="95"/>
      <c r="N45" s="277"/>
    </row>
    <row r="46" spans="1:14" ht="13.5" customHeight="1">
      <c r="A46" s="92"/>
      <c r="B46" s="96"/>
      <c r="C46" s="96"/>
      <c r="D46" s="96"/>
      <c r="E46" s="96"/>
      <c r="F46" s="96"/>
      <c r="G46" s="96"/>
      <c r="H46" s="96"/>
      <c r="I46" s="96"/>
      <c r="J46" s="96"/>
      <c r="K46" s="96"/>
      <c r="L46" s="96"/>
      <c r="M46" s="95"/>
      <c r="N46" s="277"/>
    </row>
    <row r="47" spans="1:14">
      <c r="A47" s="92"/>
      <c r="B47" s="305" t="s">
        <v>409</v>
      </c>
      <c r="C47" s="96"/>
      <c r="D47" s="96"/>
      <c r="E47" s="96"/>
      <c r="F47" s="96"/>
      <c r="G47" s="96"/>
      <c r="H47" s="96"/>
      <c r="I47" s="96"/>
      <c r="J47" s="96"/>
      <c r="K47" s="96"/>
      <c r="L47" s="96"/>
      <c r="M47" s="92"/>
      <c r="N47" s="277"/>
    </row>
    <row r="48" spans="1:14" ht="13.5" customHeight="1">
      <c r="A48" s="92"/>
      <c r="B48" s="428" t="s">
        <v>364</v>
      </c>
      <c r="C48" s="535"/>
      <c r="D48" s="955"/>
      <c r="E48" s="958" t="s">
        <v>365</v>
      </c>
      <c r="F48" s="958"/>
      <c r="G48" s="958"/>
      <c r="H48" s="958"/>
      <c r="I48" s="958"/>
      <c r="J48" s="958"/>
      <c r="K48" s="958"/>
      <c r="L48" s="961"/>
      <c r="M48" s="95"/>
      <c r="N48" s="277"/>
    </row>
    <row r="49" spans="1:14" ht="13.5" customHeight="1">
      <c r="A49" s="92"/>
      <c r="B49" s="430"/>
      <c r="C49" s="954"/>
      <c r="D49" s="956"/>
      <c r="E49" s="959"/>
      <c r="F49" s="959"/>
      <c r="G49" s="959"/>
      <c r="H49" s="959"/>
      <c r="I49" s="959"/>
      <c r="J49" s="959"/>
      <c r="K49" s="959"/>
      <c r="L49" s="962"/>
      <c r="M49" s="95"/>
      <c r="N49" s="277"/>
    </row>
    <row r="50" spans="1:14" ht="13.5" customHeight="1">
      <c r="A50" s="92"/>
      <c r="B50" s="536"/>
      <c r="C50" s="538"/>
      <c r="D50" s="957"/>
      <c r="E50" s="960"/>
      <c r="F50" s="960"/>
      <c r="G50" s="960"/>
      <c r="H50" s="960"/>
      <c r="I50" s="960"/>
      <c r="J50" s="960"/>
      <c r="K50" s="960"/>
      <c r="L50" s="963"/>
      <c r="M50" s="95"/>
      <c r="N50" s="277"/>
    </row>
    <row r="51" spans="1:14" ht="13.5" customHeight="1">
      <c r="A51" s="92"/>
      <c r="B51" s="96"/>
      <c r="C51" s="96"/>
      <c r="D51" s="96"/>
      <c r="E51" s="96"/>
      <c r="F51" s="96"/>
      <c r="G51" s="96"/>
      <c r="H51" s="96"/>
      <c r="I51" s="96"/>
      <c r="J51" s="96"/>
      <c r="K51" s="96"/>
      <c r="L51" s="96"/>
      <c r="M51" s="95"/>
      <c r="N51" s="277"/>
    </row>
    <row r="52" spans="1:14">
      <c r="A52" s="92"/>
      <c r="B52" s="305" t="s">
        <v>410</v>
      </c>
      <c r="C52" s="96"/>
      <c r="D52" s="96"/>
      <c r="E52" s="96"/>
      <c r="F52" s="96"/>
      <c r="G52" s="96"/>
      <c r="H52" s="96"/>
      <c r="I52" s="96"/>
      <c r="J52" s="96"/>
      <c r="K52" s="96"/>
      <c r="L52" s="96"/>
      <c r="M52" s="92"/>
      <c r="N52" s="277"/>
    </row>
    <row r="53" spans="1:14" ht="13.5" customHeight="1">
      <c r="A53" s="92"/>
      <c r="B53" s="428" t="s">
        <v>364</v>
      </c>
      <c r="C53" s="535"/>
      <c r="D53" s="955"/>
      <c r="E53" s="958" t="s">
        <v>365</v>
      </c>
      <c r="F53" s="958"/>
      <c r="G53" s="958"/>
      <c r="H53" s="958"/>
      <c r="I53" s="958"/>
      <c r="J53" s="958"/>
      <c r="K53" s="958"/>
      <c r="L53" s="961"/>
      <c r="M53" s="95"/>
      <c r="N53" s="277"/>
    </row>
    <row r="54" spans="1:14" ht="13.5" customHeight="1">
      <c r="A54" s="92"/>
      <c r="B54" s="430"/>
      <c r="C54" s="954"/>
      <c r="D54" s="956"/>
      <c r="E54" s="959"/>
      <c r="F54" s="959"/>
      <c r="G54" s="959"/>
      <c r="H54" s="959"/>
      <c r="I54" s="959"/>
      <c r="J54" s="959"/>
      <c r="K54" s="959"/>
      <c r="L54" s="962"/>
      <c r="M54" s="95"/>
      <c r="N54" s="277"/>
    </row>
    <row r="55" spans="1:14" ht="13.5" customHeight="1">
      <c r="A55" s="92"/>
      <c r="B55" s="536"/>
      <c r="C55" s="538"/>
      <c r="D55" s="957"/>
      <c r="E55" s="960"/>
      <c r="F55" s="960"/>
      <c r="G55" s="960"/>
      <c r="H55" s="960"/>
      <c r="I55" s="960"/>
      <c r="J55" s="960"/>
      <c r="K55" s="960"/>
      <c r="L55" s="963"/>
      <c r="M55" s="95"/>
      <c r="N55" s="277"/>
    </row>
    <row r="56" spans="1:14" ht="13.5" customHeight="1">
      <c r="A56" s="92"/>
      <c r="B56" s="319"/>
      <c r="C56" s="319"/>
      <c r="D56" s="320"/>
      <c r="E56" s="321"/>
      <c r="F56" s="321"/>
      <c r="G56" s="321"/>
      <c r="H56" s="321"/>
      <c r="I56" s="321"/>
      <c r="J56" s="321"/>
      <c r="K56" s="321"/>
      <c r="L56" s="321"/>
      <c r="M56" s="95"/>
      <c r="N56" s="277"/>
    </row>
    <row r="57" spans="1:14" ht="13.5" customHeight="1">
      <c r="A57" s="92"/>
      <c r="B57" s="305" t="s">
        <v>411</v>
      </c>
      <c r="C57" s="96"/>
      <c r="D57" s="96"/>
      <c r="E57" s="96"/>
      <c r="F57" s="96"/>
      <c r="G57" s="96"/>
      <c r="H57" s="96"/>
      <c r="I57" s="96"/>
      <c r="J57" s="96"/>
      <c r="K57" s="96"/>
      <c r="L57" s="96"/>
      <c r="M57" s="95"/>
      <c r="N57" s="277"/>
    </row>
    <row r="58" spans="1:14" ht="13.5" customHeight="1">
      <c r="A58" s="92"/>
      <c r="B58" s="428" t="s">
        <v>367</v>
      </c>
      <c r="C58" s="535"/>
      <c r="D58" s="955"/>
      <c r="E58" s="964" t="s">
        <v>365</v>
      </c>
      <c r="F58" s="958"/>
      <c r="G58" s="958"/>
      <c r="H58" s="958"/>
      <c r="I58" s="958"/>
      <c r="J58" s="958"/>
      <c r="K58" s="958"/>
      <c r="L58" s="961"/>
      <c r="M58" s="95"/>
      <c r="N58" s="277"/>
    </row>
    <row r="59" spans="1:14" ht="13.5" customHeight="1">
      <c r="A59" s="92"/>
      <c r="B59" s="430"/>
      <c r="C59" s="954"/>
      <c r="D59" s="956"/>
      <c r="E59" s="959"/>
      <c r="F59" s="959"/>
      <c r="G59" s="959"/>
      <c r="H59" s="959"/>
      <c r="I59" s="959"/>
      <c r="J59" s="959"/>
      <c r="K59" s="959"/>
      <c r="L59" s="962"/>
      <c r="M59" s="95"/>
      <c r="N59" s="277"/>
    </row>
    <row r="60" spans="1:14" ht="13.5" customHeight="1">
      <c r="A60" s="92"/>
      <c r="B60" s="536"/>
      <c r="C60" s="538"/>
      <c r="D60" s="957"/>
      <c r="E60" s="960"/>
      <c r="F60" s="960"/>
      <c r="G60" s="960"/>
      <c r="H60" s="960"/>
      <c r="I60" s="960"/>
      <c r="J60" s="960"/>
      <c r="K60" s="960"/>
      <c r="L60" s="963"/>
      <c r="M60" s="95"/>
      <c r="N60" s="277"/>
    </row>
    <row r="61" spans="1:14" ht="13.5" customHeight="1">
      <c r="A61" s="92"/>
      <c r="B61" s="322"/>
      <c r="C61" s="322"/>
      <c r="D61" s="323"/>
      <c r="E61" s="323"/>
      <c r="F61" s="323"/>
      <c r="G61" s="323"/>
      <c r="H61" s="323"/>
      <c r="I61" s="323"/>
      <c r="J61" s="323"/>
      <c r="K61" s="323"/>
      <c r="L61" s="323"/>
      <c r="M61" s="95"/>
      <c r="N61" s="277"/>
    </row>
    <row r="62" spans="1:14" ht="13.5" customHeight="1">
      <c r="A62" s="92"/>
      <c r="B62" s="96"/>
      <c r="C62" s="96"/>
      <c r="D62" s="96"/>
      <c r="E62" s="96"/>
      <c r="F62" s="96"/>
      <c r="G62" s="96"/>
      <c r="H62" s="96"/>
      <c r="I62" s="96"/>
      <c r="J62" s="96"/>
      <c r="K62" s="96"/>
      <c r="L62" s="96"/>
      <c r="M62" s="95"/>
      <c r="N62" s="277"/>
    </row>
    <row r="63" spans="1:14" ht="13.5" customHeight="1">
      <c r="A63" s="92"/>
      <c r="B63" s="953" t="s">
        <v>417</v>
      </c>
      <c r="C63" s="953"/>
      <c r="D63" s="953"/>
      <c r="E63" s="953"/>
      <c r="F63" s="953"/>
      <c r="G63" s="953"/>
      <c r="H63" s="953"/>
      <c r="I63" s="953"/>
      <c r="J63" s="953"/>
      <c r="K63" s="953"/>
      <c r="L63" s="953"/>
      <c r="M63" s="95"/>
      <c r="N63" s="277"/>
    </row>
    <row r="64" spans="1:14" ht="13.5" customHeight="1">
      <c r="A64" s="92"/>
      <c r="B64" s="324"/>
      <c r="C64" s="96"/>
      <c r="D64" s="96"/>
      <c r="E64" s="96"/>
      <c r="F64" s="96"/>
      <c r="G64" s="96"/>
      <c r="H64" s="96"/>
      <c r="I64" s="96"/>
      <c r="J64" s="96"/>
      <c r="K64" s="96"/>
      <c r="L64" s="96"/>
      <c r="M64" s="95"/>
      <c r="N64" s="277"/>
    </row>
    <row r="65" spans="1:14" ht="13.5" customHeight="1">
      <c r="A65" s="92"/>
      <c r="B65" s="305" t="s">
        <v>413</v>
      </c>
      <c r="C65" s="96"/>
      <c r="D65" s="96"/>
      <c r="E65" s="96"/>
      <c r="F65" s="96"/>
      <c r="G65" s="96"/>
      <c r="H65" s="96"/>
      <c r="I65" s="96"/>
      <c r="J65" s="96"/>
      <c r="K65" s="96"/>
      <c r="L65" s="96"/>
      <c r="M65" s="95"/>
      <c r="N65" s="277"/>
    </row>
    <row r="66" spans="1:14" ht="13.5" customHeight="1">
      <c r="A66" s="92"/>
      <c r="B66" s="965" t="s">
        <v>366</v>
      </c>
      <c r="C66" s="966"/>
      <c r="D66" s="955"/>
      <c r="E66" s="958" t="s">
        <v>365</v>
      </c>
      <c r="F66" s="958"/>
      <c r="G66" s="958"/>
      <c r="H66" s="958"/>
      <c r="I66" s="958"/>
      <c r="J66" s="958"/>
      <c r="K66" s="958"/>
      <c r="L66" s="961"/>
      <c r="M66" s="99"/>
      <c r="N66" s="277"/>
    </row>
    <row r="67" spans="1:14" ht="13.5" customHeight="1">
      <c r="A67" s="92"/>
      <c r="B67" s="967"/>
      <c r="C67" s="968"/>
      <c r="D67" s="956"/>
      <c r="E67" s="959"/>
      <c r="F67" s="959"/>
      <c r="G67" s="959"/>
      <c r="H67" s="959"/>
      <c r="I67" s="959"/>
      <c r="J67" s="959"/>
      <c r="K67" s="959"/>
      <c r="L67" s="962"/>
      <c r="M67" s="99"/>
      <c r="N67" s="277"/>
    </row>
    <row r="68" spans="1:14" ht="13.5" customHeight="1">
      <c r="A68" s="92"/>
      <c r="B68" s="969"/>
      <c r="C68" s="970"/>
      <c r="D68" s="957"/>
      <c r="E68" s="960"/>
      <c r="F68" s="960"/>
      <c r="G68" s="960"/>
      <c r="H68" s="960"/>
      <c r="I68" s="960"/>
      <c r="J68" s="960"/>
      <c r="K68" s="960"/>
      <c r="L68" s="963"/>
      <c r="M68" s="92"/>
      <c r="N68" s="277"/>
    </row>
    <row r="69" spans="1:14" ht="14.25">
      <c r="A69" s="99"/>
      <c r="B69" s="100"/>
      <c r="C69" s="101"/>
      <c r="D69" s="99"/>
      <c r="E69" s="92"/>
      <c r="F69" s="92"/>
      <c r="G69" s="92"/>
      <c r="H69" s="92"/>
      <c r="I69" s="92"/>
      <c r="J69" s="92"/>
      <c r="K69" s="92"/>
      <c r="L69" s="92"/>
      <c r="M69" s="92"/>
      <c r="N69" s="277"/>
    </row>
    <row r="70" spans="1:14" ht="14.25">
      <c r="A70" s="99"/>
      <c r="B70" s="305" t="s">
        <v>412</v>
      </c>
      <c r="C70" s="101"/>
      <c r="D70" s="99"/>
      <c r="E70" s="92"/>
      <c r="F70" s="92"/>
      <c r="G70" s="92"/>
      <c r="H70" s="92"/>
      <c r="I70" s="92"/>
      <c r="J70" s="92"/>
      <c r="K70" s="92"/>
      <c r="L70" s="92"/>
      <c r="M70" s="92"/>
      <c r="N70" s="277"/>
    </row>
    <row r="71" spans="1:14" ht="14.25">
      <c r="A71" s="99"/>
      <c r="B71" s="305" t="s">
        <v>414</v>
      </c>
      <c r="C71" s="101"/>
      <c r="D71" s="99"/>
      <c r="E71" s="92"/>
      <c r="F71" s="92"/>
      <c r="G71" s="92"/>
      <c r="H71" s="92"/>
      <c r="I71" s="92"/>
      <c r="J71" s="92"/>
      <c r="K71" s="92"/>
      <c r="L71" s="92"/>
      <c r="M71" s="92"/>
      <c r="N71" s="277"/>
    </row>
    <row r="72" spans="1:14">
      <c r="A72" s="99"/>
      <c r="B72" s="965" t="s">
        <v>366</v>
      </c>
      <c r="C72" s="966"/>
      <c r="D72" s="955"/>
      <c r="E72" s="958" t="s">
        <v>365</v>
      </c>
      <c r="F72" s="958"/>
      <c r="G72" s="958"/>
      <c r="H72" s="958"/>
      <c r="I72" s="958"/>
      <c r="J72" s="958"/>
      <c r="K72" s="958"/>
      <c r="L72" s="961"/>
      <c r="M72" s="92"/>
      <c r="N72" s="277"/>
    </row>
    <row r="73" spans="1:14">
      <c r="A73" s="99"/>
      <c r="B73" s="967"/>
      <c r="C73" s="968"/>
      <c r="D73" s="956"/>
      <c r="E73" s="959"/>
      <c r="F73" s="959"/>
      <c r="G73" s="959"/>
      <c r="H73" s="959"/>
      <c r="I73" s="959"/>
      <c r="J73" s="959"/>
      <c r="K73" s="959"/>
      <c r="L73" s="962"/>
      <c r="M73" s="92"/>
      <c r="N73" s="277"/>
    </row>
    <row r="74" spans="1:14">
      <c r="A74" s="99"/>
      <c r="B74" s="969"/>
      <c r="C74" s="970"/>
      <c r="D74" s="957"/>
      <c r="E74" s="960"/>
      <c r="F74" s="960"/>
      <c r="G74" s="960"/>
      <c r="H74" s="960"/>
      <c r="I74" s="960"/>
      <c r="J74" s="960"/>
      <c r="K74" s="960"/>
      <c r="L74" s="963"/>
      <c r="M74" s="92"/>
      <c r="N74" s="277"/>
    </row>
    <row r="75" spans="1:14">
      <c r="A75" s="99"/>
      <c r="B75" s="325"/>
      <c r="C75" s="325"/>
      <c r="D75" s="323"/>
      <c r="E75" s="323"/>
      <c r="F75" s="323"/>
      <c r="G75" s="323"/>
      <c r="H75" s="323"/>
      <c r="I75" s="323"/>
      <c r="J75" s="323"/>
      <c r="K75" s="323"/>
      <c r="L75" s="323"/>
      <c r="M75" s="92"/>
      <c r="N75" s="277"/>
    </row>
    <row r="76" spans="1:14">
      <c r="A76" s="99"/>
      <c r="B76" s="325"/>
      <c r="C76" s="325"/>
      <c r="D76" s="323"/>
      <c r="E76" s="323"/>
      <c r="F76" s="323"/>
      <c r="G76" s="323"/>
      <c r="H76" s="323"/>
      <c r="I76" s="323"/>
      <c r="J76" s="323"/>
      <c r="K76" s="323"/>
      <c r="L76" s="323"/>
      <c r="M76" s="92"/>
      <c r="N76" s="277"/>
    </row>
    <row r="77" spans="1:14" ht="14.25">
      <c r="A77" s="99"/>
      <c r="B77" s="953" t="s">
        <v>460</v>
      </c>
      <c r="C77" s="953"/>
      <c r="D77" s="953"/>
      <c r="E77" s="953"/>
      <c r="F77" s="953"/>
      <c r="G77" s="953"/>
      <c r="H77" s="953"/>
      <c r="I77" s="953"/>
      <c r="J77" s="953"/>
      <c r="K77" s="953"/>
      <c r="L77" s="953"/>
      <c r="M77" s="92"/>
      <c r="N77" s="277"/>
    </row>
    <row r="78" spans="1:14">
      <c r="A78" s="92"/>
      <c r="B78" s="326"/>
      <c r="C78" s="96"/>
      <c r="D78" s="96"/>
      <c r="E78" s="96"/>
      <c r="F78" s="96"/>
      <c r="G78" s="96"/>
      <c r="H78" s="96"/>
      <c r="I78" s="96"/>
      <c r="J78" s="96"/>
      <c r="K78" s="96"/>
      <c r="L78" s="96"/>
      <c r="M78" s="92"/>
      <c r="N78" s="277"/>
    </row>
    <row r="79" spans="1:14" ht="13.5" customHeight="1">
      <c r="A79" s="92"/>
      <c r="B79" s="428" t="s">
        <v>364</v>
      </c>
      <c r="C79" s="535"/>
      <c r="D79" s="955"/>
      <c r="E79" s="958" t="s">
        <v>365</v>
      </c>
      <c r="F79" s="958"/>
      <c r="G79" s="958"/>
      <c r="H79" s="958"/>
      <c r="I79" s="958"/>
      <c r="J79" s="958"/>
      <c r="K79" s="958"/>
      <c r="L79" s="961"/>
      <c r="M79" s="95"/>
      <c r="N79" s="277"/>
    </row>
    <row r="80" spans="1:14" ht="13.5" customHeight="1">
      <c r="A80" s="92"/>
      <c r="B80" s="430"/>
      <c r="C80" s="954"/>
      <c r="D80" s="956"/>
      <c r="E80" s="959"/>
      <c r="F80" s="959"/>
      <c r="G80" s="959"/>
      <c r="H80" s="959"/>
      <c r="I80" s="959"/>
      <c r="J80" s="959"/>
      <c r="K80" s="959"/>
      <c r="L80" s="962"/>
      <c r="M80" s="95"/>
      <c r="N80" s="277"/>
    </row>
    <row r="81" spans="1:14" ht="13.5" customHeight="1">
      <c r="A81" s="92"/>
      <c r="B81" s="536"/>
      <c r="C81" s="538"/>
      <c r="D81" s="957"/>
      <c r="E81" s="960"/>
      <c r="F81" s="960"/>
      <c r="G81" s="960"/>
      <c r="H81" s="960"/>
      <c r="I81" s="960"/>
      <c r="J81" s="960"/>
      <c r="K81" s="960"/>
      <c r="L81" s="963"/>
      <c r="M81" s="95"/>
      <c r="N81" s="277"/>
    </row>
    <row r="82" spans="1:14" ht="13.5" customHeight="1">
      <c r="A82" s="92"/>
      <c r="B82" s="96"/>
      <c r="C82" s="96"/>
      <c r="D82" s="96"/>
      <c r="E82" s="96"/>
      <c r="F82" s="96"/>
      <c r="G82" s="96"/>
      <c r="H82" s="96"/>
      <c r="I82" s="96"/>
      <c r="J82" s="96"/>
      <c r="K82" s="96"/>
      <c r="L82" s="96"/>
      <c r="M82" s="95"/>
      <c r="N82" s="277"/>
    </row>
    <row r="83" spans="1:14" ht="14.25">
      <c r="A83" s="99"/>
      <c r="B83" s="167" t="s">
        <v>2</v>
      </c>
      <c r="C83" s="99"/>
      <c r="D83" s="99"/>
      <c r="E83" s="99"/>
      <c r="F83" s="99"/>
      <c r="G83" s="99"/>
      <c r="H83" s="99"/>
      <c r="I83" s="99"/>
      <c r="J83" s="99"/>
      <c r="K83" s="99"/>
      <c r="L83" s="99"/>
      <c r="M83" s="99"/>
      <c r="N83" s="277"/>
    </row>
    <row r="84" spans="1:14">
      <c r="A84" s="92"/>
      <c r="B84" s="92"/>
      <c r="C84" s="92"/>
      <c r="D84" s="92"/>
      <c r="E84" s="92"/>
      <c r="F84" s="92"/>
      <c r="G84" s="92"/>
      <c r="H84" s="92"/>
      <c r="I84" s="92"/>
      <c r="J84" s="92"/>
      <c r="K84" s="92"/>
      <c r="L84" s="92"/>
      <c r="M84" s="92"/>
      <c r="N84" s="277"/>
    </row>
    <row r="85" spans="1:14">
      <c r="A85" s="92"/>
      <c r="B85" s="92"/>
      <c r="C85" s="92"/>
      <c r="D85" s="92"/>
      <c r="E85" s="92"/>
      <c r="F85" s="92"/>
      <c r="G85" s="92"/>
      <c r="H85" s="92"/>
      <c r="I85" s="92"/>
      <c r="J85" s="92"/>
      <c r="K85" s="92"/>
      <c r="L85" s="92"/>
      <c r="M85" s="92"/>
      <c r="N85" s="277"/>
    </row>
    <row r="86" spans="1:14" ht="18.75">
      <c r="A86" s="971" t="s">
        <v>1</v>
      </c>
      <c r="B86" s="971"/>
      <c r="C86" s="971"/>
      <c r="D86" s="971"/>
      <c r="E86" s="971"/>
      <c r="F86" s="971"/>
      <c r="G86" s="971"/>
      <c r="H86" s="971"/>
      <c r="I86" s="971"/>
      <c r="J86" s="971"/>
      <c r="K86" s="971"/>
      <c r="L86" s="971"/>
      <c r="M86" s="971"/>
      <c r="N86" s="971"/>
    </row>
  </sheetData>
  <sheetProtection sheet="1" selectLockedCells="1"/>
  <mergeCells count="7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 ref="B53:C55"/>
    <mergeCell ref="D53:D55"/>
    <mergeCell ref="E53:K55"/>
    <mergeCell ref="L53:L55"/>
    <mergeCell ref="B63:L63"/>
    <mergeCell ref="B58:C60"/>
    <mergeCell ref="D58:D60"/>
    <mergeCell ref="E58:K60"/>
    <mergeCell ref="L58:L60"/>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D20:E20"/>
    <mergeCell ref="F20:L20"/>
    <mergeCell ref="D21:E21"/>
    <mergeCell ref="F21:L21"/>
    <mergeCell ref="D22:E22"/>
    <mergeCell ref="F22:L22"/>
    <mergeCell ref="D23:E23"/>
    <mergeCell ref="F23:L23"/>
    <mergeCell ref="D24:E24"/>
    <mergeCell ref="F24:L24"/>
    <mergeCell ref="B30:L30"/>
    <mergeCell ref="D17:E17"/>
    <mergeCell ref="F17:L17"/>
    <mergeCell ref="D18:E18"/>
    <mergeCell ref="F18:L18"/>
    <mergeCell ref="D19:E19"/>
    <mergeCell ref="F19:L19"/>
    <mergeCell ref="D14:E14"/>
    <mergeCell ref="F14:L14"/>
    <mergeCell ref="D15:E15"/>
    <mergeCell ref="F15:L15"/>
    <mergeCell ref="D16:E16"/>
    <mergeCell ref="F16:L16"/>
    <mergeCell ref="J1:M1"/>
    <mergeCell ref="H2:M4"/>
    <mergeCell ref="A8:M8"/>
    <mergeCell ref="B10:C11"/>
    <mergeCell ref="D10:E10"/>
    <mergeCell ref="F10:L10"/>
    <mergeCell ref="D11:E11"/>
    <mergeCell ref="F11:L11"/>
  </mergeCells>
  <phoneticPr fontId="10"/>
  <conditionalFormatting sqref="D11:L11">
    <cfRule type="expression" dxfId="203" priority="16">
      <formula>$D$10="○"</formula>
    </cfRule>
  </conditionalFormatting>
  <conditionalFormatting sqref="D10:L10">
    <cfRule type="expression" dxfId="202" priority="15">
      <formula>$D$11="○"</formula>
    </cfRule>
  </conditionalFormatting>
  <conditionalFormatting sqref="E61:K61">
    <cfRule type="cellIs" dxfId="201" priority="14" operator="between">
      <formula>43586</formula>
      <formula>43830</formula>
    </cfRule>
  </conditionalFormatting>
  <conditionalFormatting sqref="D61:L61">
    <cfRule type="expression" dxfId="200" priority="13">
      <formula>#REF!="○"</formula>
    </cfRule>
  </conditionalFormatting>
  <conditionalFormatting sqref="D14:L14 D21:L21 D24:L24">
    <cfRule type="expression" dxfId="199" priority="12">
      <formula>$D$11="○"</formula>
    </cfRule>
  </conditionalFormatting>
  <conditionalFormatting sqref="D15:L20">
    <cfRule type="expression" dxfId="198" priority="11">
      <formula>$D$14="○"</formula>
    </cfRule>
  </conditionalFormatting>
  <conditionalFormatting sqref="D22:L23">
    <cfRule type="expression" dxfId="197" priority="10">
      <formula>$D$21="○"</formula>
    </cfRule>
  </conditionalFormatting>
  <conditionalFormatting sqref="D33:L35">
    <cfRule type="expression" dxfId="196" priority="9">
      <formula>$D$15="○"</formula>
    </cfRule>
  </conditionalFormatting>
  <conditionalFormatting sqref="D38:L40">
    <cfRule type="expression" dxfId="195" priority="8">
      <formula>$D$16="○"</formula>
    </cfRule>
  </conditionalFormatting>
  <conditionalFormatting sqref="D43:L45">
    <cfRule type="expression" dxfId="194" priority="7">
      <formula>$D$17="○"</formula>
    </cfRule>
  </conditionalFormatting>
  <conditionalFormatting sqref="D48:L50">
    <cfRule type="expression" dxfId="193" priority="6">
      <formula>$D$18="○"</formula>
    </cfRule>
  </conditionalFormatting>
  <conditionalFormatting sqref="D53:L55">
    <cfRule type="expression" dxfId="192" priority="5">
      <formula>$D$19="○"</formula>
    </cfRule>
  </conditionalFormatting>
  <conditionalFormatting sqref="D58:L60">
    <cfRule type="expression" dxfId="191" priority="4">
      <formula>$D$20="○"</formula>
    </cfRule>
  </conditionalFormatting>
  <conditionalFormatting sqref="D66:L68">
    <cfRule type="expression" dxfId="190" priority="3">
      <formula>$D$22="○"</formula>
    </cfRule>
  </conditionalFormatting>
  <conditionalFormatting sqref="D72:L74">
    <cfRule type="expression" dxfId="189" priority="2">
      <formula>$D$23="○"</formula>
    </cfRule>
  </conditionalFormatting>
  <conditionalFormatting sqref="D79:L81">
    <cfRule type="expression" dxfId="188" priority="1">
      <formula>$D$24="○"</formula>
    </cfRule>
  </conditionalFormatting>
  <dataValidations count="1">
    <dataValidation type="list" allowBlank="1" showInputMessage="1" showErrorMessage="1" sqref="E21 D15:D24 E24 E15:E19 D10:E11 D14:E14" xr:uid="{98D3AEA2-D457-4321-8F3A-525DF84B2F43}">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 width="6.5" style="218" customWidth="1"/>
    <col min="2" max="3" width="7.125" style="218" customWidth="1"/>
    <col min="4" max="13" width="6.5" style="218" customWidth="1"/>
    <col min="14" max="14" width="2.5" style="218" customWidth="1"/>
    <col min="15" max="16384" width="9" style="218"/>
  </cols>
  <sheetData>
    <row r="1" spans="1:33" ht="25.5">
      <c r="A1" s="92"/>
      <c r="B1" s="92"/>
      <c r="C1" s="92"/>
      <c r="D1" s="92"/>
      <c r="E1" s="92"/>
      <c r="F1" s="92"/>
      <c r="G1" s="92"/>
      <c r="H1" s="92"/>
      <c r="I1" s="92"/>
      <c r="J1" s="93"/>
      <c r="K1" s="569" t="s">
        <v>392</v>
      </c>
      <c r="L1" s="569"/>
      <c r="M1" s="569"/>
      <c r="N1" s="121"/>
      <c r="AA1" s="219"/>
      <c r="AB1" s="219"/>
      <c r="AC1" s="219"/>
      <c r="AD1" s="219"/>
      <c r="AE1" s="219"/>
      <c r="AF1" s="219"/>
      <c r="AG1" s="219"/>
    </row>
    <row r="2" spans="1:33">
      <c r="A2" s="92"/>
      <c r="B2" s="92"/>
      <c r="C2" s="92"/>
      <c r="D2" s="92"/>
      <c r="E2" s="92"/>
      <c r="F2" s="92"/>
      <c r="G2" s="92"/>
      <c r="H2" s="92"/>
      <c r="I2" s="92"/>
      <c r="J2" s="92"/>
      <c r="K2" s="996" t="s">
        <v>133</v>
      </c>
      <c r="L2" s="996"/>
      <c r="M2" s="996"/>
      <c r="N2" s="121"/>
    </row>
    <row r="3" spans="1:33">
      <c r="A3" s="92"/>
      <c r="B3" s="92"/>
      <c r="C3" s="92"/>
      <c r="D3" s="92"/>
      <c r="E3" s="92"/>
      <c r="F3" s="92"/>
      <c r="G3" s="92"/>
      <c r="H3" s="92"/>
      <c r="I3" s="92"/>
      <c r="J3" s="92"/>
      <c r="K3" s="996"/>
      <c r="L3" s="996"/>
      <c r="M3" s="996"/>
      <c r="N3" s="121"/>
    </row>
    <row r="4" spans="1:33">
      <c r="A4" s="92"/>
      <c r="B4" s="92"/>
      <c r="C4" s="92"/>
      <c r="D4" s="92"/>
      <c r="E4" s="92"/>
      <c r="F4" s="92"/>
      <c r="G4" s="92"/>
      <c r="H4" s="92"/>
      <c r="I4" s="92"/>
      <c r="J4" s="92"/>
      <c r="K4" s="996"/>
      <c r="L4" s="996"/>
      <c r="M4" s="996"/>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7.25">
      <c r="A8" s="921" t="s">
        <v>134</v>
      </c>
      <c r="B8" s="921"/>
      <c r="C8" s="921"/>
      <c r="D8" s="921"/>
      <c r="E8" s="921"/>
      <c r="F8" s="921"/>
      <c r="G8" s="921"/>
      <c r="H8" s="921"/>
      <c r="I8" s="921"/>
      <c r="J8" s="921"/>
      <c r="K8" s="921"/>
      <c r="L8" s="921"/>
      <c r="M8" s="921"/>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997" t="s">
        <v>277</v>
      </c>
      <c r="C11" s="998"/>
      <c r="D11" s="984"/>
      <c r="E11" s="985"/>
      <c r="F11" s="1003" t="s">
        <v>240</v>
      </c>
      <c r="G11" s="1004"/>
      <c r="H11" s="1004"/>
      <c r="I11" s="1004"/>
      <c r="J11" s="1004"/>
      <c r="K11" s="1004"/>
      <c r="L11" s="1005"/>
      <c r="M11" s="95"/>
      <c r="N11" s="121"/>
    </row>
    <row r="12" spans="1:33" ht="13.5" customHeight="1">
      <c r="A12" s="92"/>
      <c r="B12" s="999"/>
      <c r="C12" s="1000"/>
      <c r="D12" s="986"/>
      <c r="E12" s="987"/>
      <c r="F12" s="1006"/>
      <c r="G12" s="1007"/>
      <c r="H12" s="1007"/>
      <c r="I12" s="1007"/>
      <c r="J12" s="1007"/>
      <c r="K12" s="1007"/>
      <c r="L12" s="1008"/>
      <c r="M12" s="95"/>
      <c r="N12" s="220"/>
    </row>
    <row r="13" spans="1:33" ht="13.5" customHeight="1">
      <c r="A13" s="92"/>
      <c r="B13" s="999"/>
      <c r="C13" s="1000"/>
      <c r="D13" s="988"/>
      <c r="E13" s="989"/>
      <c r="F13" s="1009"/>
      <c r="G13" s="1010"/>
      <c r="H13" s="1010"/>
      <c r="I13" s="1010"/>
      <c r="J13" s="1010"/>
      <c r="K13" s="1010"/>
      <c r="L13" s="1011"/>
      <c r="M13" s="95"/>
      <c r="N13" s="121"/>
    </row>
    <row r="14" spans="1:33">
      <c r="A14" s="92"/>
      <c r="B14" s="999"/>
      <c r="C14" s="1000"/>
      <c r="D14" s="984"/>
      <c r="E14" s="985"/>
      <c r="F14" s="990" t="s">
        <v>135</v>
      </c>
      <c r="G14" s="990"/>
      <c r="H14" s="990"/>
      <c r="I14" s="990"/>
      <c r="J14" s="990"/>
      <c r="K14" s="990"/>
      <c r="L14" s="991"/>
      <c r="M14" s="95"/>
      <c r="N14" s="121"/>
    </row>
    <row r="15" spans="1:33">
      <c r="A15" s="92"/>
      <c r="B15" s="999"/>
      <c r="C15" s="1000"/>
      <c r="D15" s="986"/>
      <c r="E15" s="987"/>
      <c r="F15" s="992"/>
      <c r="G15" s="992"/>
      <c r="H15" s="992"/>
      <c r="I15" s="992"/>
      <c r="J15" s="992"/>
      <c r="K15" s="992"/>
      <c r="L15" s="993"/>
      <c r="M15" s="95"/>
      <c r="N15" s="121"/>
    </row>
    <row r="16" spans="1:33">
      <c r="A16" s="92"/>
      <c r="B16" s="999"/>
      <c r="C16" s="1000"/>
      <c r="D16" s="988"/>
      <c r="E16" s="989"/>
      <c r="F16" s="994"/>
      <c r="G16" s="994"/>
      <c r="H16" s="994"/>
      <c r="I16" s="994"/>
      <c r="J16" s="994"/>
      <c r="K16" s="994"/>
      <c r="L16" s="995"/>
      <c r="M16" s="95"/>
      <c r="N16" s="121"/>
    </row>
    <row r="17" spans="1:14">
      <c r="A17" s="92"/>
      <c r="B17" s="999"/>
      <c r="C17" s="1000"/>
      <c r="D17" s="984"/>
      <c r="E17" s="985"/>
      <c r="F17" s="990" t="s">
        <v>136</v>
      </c>
      <c r="G17" s="990"/>
      <c r="H17" s="990"/>
      <c r="I17" s="990"/>
      <c r="J17" s="990"/>
      <c r="K17" s="990"/>
      <c r="L17" s="991"/>
      <c r="M17" s="95"/>
      <c r="N17" s="121"/>
    </row>
    <row r="18" spans="1:14">
      <c r="A18" s="92"/>
      <c r="B18" s="999"/>
      <c r="C18" s="1000"/>
      <c r="D18" s="986"/>
      <c r="E18" s="987"/>
      <c r="F18" s="992"/>
      <c r="G18" s="992"/>
      <c r="H18" s="992"/>
      <c r="I18" s="992"/>
      <c r="J18" s="992"/>
      <c r="K18" s="992"/>
      <c r="L18" s="993"/>
      <c r="M18" s="95"/>
      <c r="N18" s="121"/>
    </row>
    <row r="19" spans="1:14">
      <c r="A19" s="92"/>
      <c r="B19" s="999"/>
      <c r="C19" s="1000"/>
      <c r="D19" s="988"/>
      <c r="E19" s="989"/>
      <c r="F19" s="994"/>
      <c r="G19" s="994"/>
      <c r="H19" s="994"/>
      <c r="I19" s="994"/>
      <c r="J19" s="994"/>
      <c r="K19" s="994"/>
      <c r="L19" s="995"/>
      <c r="M19" s="95"/>
      <c r="N19" s="121"/>
    </row>
    <row r="20" spans="1:14">
      <c r="A20" s="92"/>
      <c r="B20" s="999"/>
      <c r="C20" s="1000"/>
      <c r="D20" s="984"/>
      <c r="E20" s="985"/>
      <c r="F20" s="990" t="s">
        <v>139</v>
      </c>
      <c r="G20" s="990"/>
      <c r="H20" s="990"/>
      <c r="I20" s="990"/>
      <c r="J20" s="990"/>
      <c r="K20" s="990"/>
      <c r="L20" s="991"/>
      <c r="M20" s="95"/>
      <c r="N20" s="121"/>
    </row>
    <row r="21" spans="1:14">
      <c r="A21" s="92"/>
      <c r="B21" s="999"/>
      <c r="C21" s="1000"/>
      <c r="D21" s="986"/>
      <c r="E21" s="987"/>
      <c r="F21" s="992"/>
      <c r="G21" s="992"/>
      <c r="H21" s="992"/>
      <c r="I21" s="992"/>
      <c r="J21" s="992"/>
      <c r="K21" s="992"/>
      <c r="L21" s="993"/>
      <c r="M21" s="95"/>
      <c r="N21" s="121"/>
    </row>
    <row r="22" spans="1:14">
      <c r="A22" s="92"/>
      <c r="B22" s="1001"/>
      <c r="C22" s="1002"/>
      <c r="D22" s="988"/>
      <c r="E22" s="989"/>
      <c r="F22" s="994"/>
      <c r="G22" s="994"/>
      <c r="H22" s="994"/>
      <c r="I22" s="994"/>
      <c r="J22" s="994"/>
      <c r="K22" s="994"/>
      <c r="L22" s="995"/>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7</v>
      </c>
      <c r="C28" s="96"/>
      <c r="D28" s="96"/>
      <c r="E28" s="96"/>
      <c r="F28" s="96"/>
      <c r="G28" s="96"/>
      <c r="H28" s="96"/>
      <c r="I28" s="96"/>
      <c r="J28" s="96"/>
      <c r="K28" s="96"/>
      <c r="L28" s="96"/>
      <c r="M28" s="92"/>
      <c r="N28" s="121"/>
    </row>
    <row r="29" spans="1:14">
      <c r="A29" s="92"/>
      <c r="B29" s="973" t="s">
        <v>131</v>
      </c>
      <c r="C29" s="974"/>
      <c r="D29" s="975"/>
      <c r="E29" s="976"/>
      <c r="F29" s="976"/>
      <c r="G29" s="976"/>
      <c r="H29" s="976"/>
      <c r="I29" s="976"/>
      <c r="J29" s="976"/>
      <c r="K29" s="976"/>
      <c r="L29" s="977"/>
      <c r="M29" s="92"/>
      <c r="N29" s="121"/>
    </row>
    <row r="30" spans="1:14">
      <c r="A30" s="92"/>
      <c r="B30" s="974"/>
      <c r="C30" s="974"/>
      <c r="D30" s="978"/>
      <c r="E30" s="979"/>
      <c r="F30" s="979"/>
      <c r="G30" s="979"/>
      <c r="H30" s="979"/>
      <c r="I30" s="979"/>
      <c r="J30" s="979"/>
      <c r="K30" s="979"/>
      <c r="L30" s="980"/>
      <c r="M30" s="92"/>
      <c r="N30" s="121"/>
    </row>
    <row r="31" spans="1:14">
      <c r="A31" s="92"/>
      <c r="B31" s="974"/>
      <c r="C31" s="974"/>
      <c r="D31" s="981"/>
      <c r="E31" s="982"/>
      <c r="F31" s="982"/>
      <c r="G31" s="982"/>
      <c r="H31" s="982"/>
      <c r="I31" s="982"/>
      <c r="J31" s="982"/>
      <c r="K31" s="982"/>
      <c r="L31" s="983"/>
      <c r="M31" s="92"/>
      <c r="N31" s="121"/>
    </row>
    <row r="32" spans="1:14">
      <c r="A32" s="92"/>
      <c r="B32" s="973" t="s">
        <v>131</v>
      </c>
      <c r="C32" s="974"/>
      <c r="D32" s="975"/>
      <c r="E32" s="976"/>
      <c r="F32" s="976"/>
      <c r="G32" s="976"/>
      <c r="H32" s="976"/>
      <c r="I32" s="976"/>
      <c r="J32" s="976"/>
      <c r="K32" s="976"/>
      <c r="L32" s="977"/>
      <c r="M32" s="92"/>
      <c r="N32" s="121"/>
    </row>
    <row r="33" spans="1:14">
      <c r="A33" s="92"/>
      <c r="B33" s="974"/>
      <c r="C33" s="974"/>
      <c r="D33" s="978"/>
      <c r="E33" s="979"/>
      <c r="F33" s="979"/>
      <c r="G33" s="979"/>
      <c r="H33" s="979"/>
      <c r="I33" s="979"/>
      <c r="J33" s="979"/>
      <c r="K33" s="979"/>
      <c r="L33" s="980"/>
      <c r="M33" s="92"/>
      <c r="N33" s="121"/>
    </row>
    <row r="34" spans="1:14">
      <c r="A34" s="92"/>
      <c r="B34" s="974"/>
      <c r="C34" s="974"/>
      <c r="D34" s="981"/>
      <c r="E34" s="982"/>
      <c r="F34" s="982"/>
      <c r="G34" s="982"/>
      <c r="H34" s="982"/>
      <c r="I34" s="982"/>
      <c r="J34" s="982"/>
      <c r="K34" s="982"/>
      <c r="L34" s="983"/>
      <c r="M34" s="92"/>
      <c r="N34" s="121"/>
    </row>
    <row r="35" spans="1:14">
      <c r="A35" s="92"/>
      <c r="B35" s="973" t="s">
        <v>131</v>
      </c>
      <c r="C35" s="974"/>
      <c r="D35" s="975"/>
      <c r="E35" s="976"/>
      <c r="F35" s="976"/>
      <c r="G35" s="976"/>
      <c r="H35" s="976"/>
      <c r="I35" s="976"/>
      <c r="J35" s="976"/>
      <c r="K35" s="976"/>
      <c r="L35" s="977"/>
      <c r="M35" s="92"/>
      <c r="N35" s="121"/>
    </row>
    <row r="36" spans="1:14">
      <c r="A36" s="92"/>
      <c r="B36" s="974"/>
      <c r="C36" s="974"/>
      <c r="D36" s="978"/>
      <c r="E36" s="979"/>
      <c r="F36" s="979"/>
      <c r="G36" s="979"/>
      <c r="H36" s="979"/>
      <c r="I36" s="979"/>
      <c r="J36" s="979"/>
      <c r="K36" s="979"/>
      <c r="L36" s="980"/>
      <c r="M36" s="92"/>
      <c r="N36" s="121"/>
    </row>
    <row r="37" spans="1:14">
      <c r="A37" s="92"/>
      <c r="B37" s="974"/>
      <c r="C37" s="974"/>
      <c r="D37" s="981"/>
      <c r="E37" s="982"/>
      <c r="F37" s="982"/>
      <c r="G37" s="982"/>
      <c r="H37" s="982"/>
      <c r="I37" s="982"/>
      <c r="J37" s="982"/>
      <c r="K37" s="982"/>
      <c r="L37" s="983"/>
      <c r="M37" s="92"/>
      <c r="N37" s="121"/>
    </row>
    <row r="38" spans="1:14">
      <c r="A38" s="92"/>
      <c r="B38" s="92"/>
      <c r="C38" s="92"/>
      <c r="D38" s="92"/>
      <c r="E38" s="92"/>
      <c r="F38" s="92"/>
      <c r="G38" s="92"/>
      <c r="H38" s="92"/>
      <c r="I38" s="92"/>
      <c r="J38" s="92"/>
      <c r="K38" s="92"/>
      <c r="L38" s="92"/>
      <c r="M38" s="92"/>
      <c r="N38" s="121"/>
    </row>
    <row r="39" spans="1:14" ht="14.25">
      <c r="A39" s="99"/>
      <c r="B39" s="167" t="s">
        <v>2</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72" t="s">
        <v>137</v>
      </c>
      <c r="B62" s="972"/>
      <c r="C62" s="972"/>
      <c r="D62" s="972"/>
      <c r="E62" s="972"/>
      <c r="F62" s="972"/>
      <c r="G62" s="972"/>
      <c r="H62" s="972"/>
      <c r="I62" s="972"/>
      <c r="J62" s="972"/>
      <c r="K62" s="972"/>
      <c r="L62" s="972"/>
      <c r="M62" s="972"/>
      <c r="N62" s="972"/>
    </row>
  </sheetData>
  <sheetProtection sheet="1" objects="1" scenarios="1" selectLockedCells="1"/>
  <mergeCells count="19">
    <mergeCell ref="K1:M1"/>
    <mergeCell ref="K2:M4"/>
    <mergeCell ref="A8:M8"/>
    <mergeCell ref="B11:C22"/>
    <mergeCell ref="D11:E13"/>
    <mergeCell ref="F11:L13"/>
    <mergeCell ref="D14:E16"/>
    <mergeCell ref="F14:L16"/>
    <mergeCell ref="D17:E19"/>
    <mergeCell ref="F17:L19"/>
    <mergeCell ref="A62:N62"/>
    <mergeCell ref="B35:C37"/>
    <mergeCell ref="D35:L37"/>
    <mergeCell ref="D20:E22"/>
    <mergeCell ref="F20:L22"/>
    <mergeCell ref="B29:C31"/>
    <mergeCell ref="D29:L31"/>
    <mergeCell ref="B32:C34"/>
    <mergeCell ref="D32:L34"/>
  </mergeCells>
  <phoneticPr fontId="10"/>
  <conditionalFormatting sqref="D29:L31">
    <cfRule type="expression" dxfId="187" priority="13" stopIfTrue="1">
      <formula>$D$17="○"</formula>
    </cfRule>
  </conditionalFormatting>
  <conditionalFormatting sqref="D11:L19">
    <cfRule type="expression" dxfId="186" priority="4">
      <formula>$D$20="○"</formula>
    </cfRule>
  </conditionalFormatting>
  <conditionalFormatting sqref="D11:L16 D20:L22">
    <cfRule type="expression" dxfId="185" priority="3">
      <formula>$D$17="○"</formula>
    </cfRule>
  </conditionalFormatting>
  <conditionalFormatting sqref="D11:L13 D17:L22">
    <cfRule type="expression" dxfId="184" priority="2">
      <formula>$D$14="○"</formula>
    </cfRule>
  </conditionalFormatting>
  <conditionalFormatting sqref="D14:L22">
    <cfRule type="expression" dxfId="183" priority="1">
      <formula>$D$11="○"</formula>
    </cfRule>
  </conditionalFormatting>
  <conditionalFormatting sqref="D29:L37">
    <cfRule type="expression" dxfId="182" priority="5" stopIfTrue="1">
      <formula>COUNTIF($D$11:$E$22,"○")&gt;1</formula>
    </cfRule>
    <cfRule type="expression" dxfId="181" priority="7" stopIfTrue="1">
      <formula>$D$11="○"</formula>
    </cfRule>
  </conditionalFormatting>
  <conditionalFormatting sqref="D29:L34">
    <cfRule type="expression" dxfId="180" priority="12" stopIfTrue="1">
      <formula>$D$14="○"</formula>
    </cfRule>
  </conditionalFormatting>
  <dataValidations count="2">
    <dataValidation type="list" allowBlank="1" showInputMessage="1" showErrorMessage="1" sqref="D13:E13 D16:E16 D19:E19 D22:E22" xr:uid="{00000000-0002-0000-0900-000000000000}">
      <formula1>$N$10:$N$11</formula1>
    </dataValidation>
    <dataValidation type="list" allowBlank="1" showInputMessage="1" showErrorMessage="1" sqref="D11:E12 D14:E15 D17:E18 D20:E21"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5"/>
  <cols>
    <col min="1" max="1" width="1.875" style="279" customWidth="1"/>
    <col min="2" max="2" width="11.125" style="279" customWidth="1"/>
    <col min="3" max="3" width="9.375" style="279" customWidth="1"/>
    <col min="4" max="5" width="4.625" style="279" customWidth="1"/>
    <col min="6" max="12" width="7.5" style="279" customWidth="1"/>
    <col min="13" max="13" width="6.625" style="279" customWidth="1"/>
    <col min="14" max="14" width="2.625" style="279" customWidth="1"/>
    <col min="15" max="16384" width="9" style="279"/>
  </cols>
  <sheetData>
    <row r="1" spans="1:26" ht="25.5">
      <c r="A1" s="102"/>
      <c r="B1" s="102"/>
      <c r="C1" s="102"/>
      <c r="D1" s="102"/>
      <c r="E1" s="102"/>
      <c r="F1" s="102"/>
      <c r="G1" s="102"/>
      <c r="H1" s="102"/>
      <c r="I1" s="102"/>
      <c r="J1" s="102"/>
      <c r="K1" s="569" t="s">
        <v>392</v>
      </c>
      <c r="L1" s="569"/>
      <c r="M1" s="569"/>
      <c r="N1" s="288"/>
      <c r="T1" s="280"/>
      <c r="U1" s="280"/>
      <c r="V1" s="280"/>
      <c r="W1" s="280"/>
      <c r="X1" s="280"/>
      <c r="Y1" s="280"/>
      <c r="Z1" s="280"/>
    </row>
    <row r="2" spans="1:26" ht="13.5" customHeight="1">
      <c r="A2" s="102"/>
      <c r="B2" s="102"/>
      <c r="C2" s="102"/>
      <c r="D2" s="102"/>
      <c r="E2" s="102"/>
      <c r="F2" s="102"/>
      <c r="G2" s="102"/>
      <c r="H2" s="102"/>
      <c r="I2" s="102"/>
      <c r="J2" s="102"/>
      <c r="K2" s="996" t="s">
        <v>138</v>
      </c>
      <c r="L2" s="996"/>
      <c r="M2" s="996"/>
      <c r="N2" s="289"/>
    </row>
    <row r="3" spans="1:26" ht="13.5" customHeight="1">
      <c r="A3" s="102"/>
      <c r="B3" s="102"/>
      <c r="C3" s="102"/>
      <c r="D3" s="102"/>
      <c r="E3" s="102"/>
      <c r="F3" s="102"/>
      <c r="G3" s="102"/>
      <c r="H3" s="102"/>
      <c r="I3" s="102"/>
      <c r="J3" s="102"/>
      <c r="K3" s="996"/>
      <c r="L3" s="996"/>
      <c r="M3" s="996"/>
      <c r="N3" s="289"/>
    </row>
    <row r="4" spans="1:26" ht="13.5" customHeight="1">
      <c r="A4" s="102"/>
      <c r="B4" s="102"/>
      <c r="C4" s="102"/>
      <c r="D4" s="102"/>
      <c r="E4" s="102"/>
      <c r="F4" s="102"/>
      <c r="G4" s="102"/>
      <c r="H4" s="102"/>
      <c r="I4" s="102"/>
      <c r="J4" s="102"/>
      <c r="K4" s="996"/>
      <c r="L4" s="996"/>
      <c r="M4" s="996"/>
      <c r="N4" s="289"/>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7.25">
      <c r="A8" s="1012" t="s">
        <v>322</v>
      </c>
      <c r="B8" s="1012"/>
      <c r="C8" s="1012"/>
      <c r="D8" s="1012"/>
      <c r="E8" s="1012"/>
      <c r="F8" s="1012"/>
      <c r="G8" s="1012"/>
      <c r="H8" s="1012"/>
      <c r="I8" s="1012"/>
      <c r="J8" s="1012"/>
      <c r="K8" s="1012"/>
      <c r="L8" s="1012"/>
      <c r="M8" s="1012"/>
      <c r="N8" s="1012"/>
    </row>
    <row r="9" spans="1:26">
      <c r="A9" s="306"/>
      <c r="B9" s="306"/>
      <c r="C9" s="306"/>
      <c r="D9" s="306"/>
      <c r="E9" s="306"/>
      <c r="F9" s="306"/>
      <c r="G9" s="306"/>
      <c r="H9" s="306"/>
      <c r="I9" s="306"/>
      <c r="J9" s="306"/>
      <c r="K9" s="306"/>
      <c r="L9" s="306"/>
      <c r="M9" s="306"/>
      <c r="N9" s="306"/>
    </row>
    <row r="10" spans="1:26">
      <c r="A10" s="102"/>
      <c r="B10" s="102"/>
      <c r="C10" s="102"/>
      <c r="D10" s="102"/>
      <c r="E10" s="102"/>
      <c r="F10" s="102"/>
      <c r="G10" s="102"/>
      <c r="H10" s="102"/>
      <c r="I10" s="102"/>
      <c r="J10" s="102"/>
      <c r="K10" s="102"/>
      <c r="L10" s="102"/>
      <c r="M10" s="102"/>
      <c r="N10" s="102"/>
    </row>
    <row r="11" spans="1:26" ht="28.5" customHeight="1">
      <c r="A11" s="102"/>
      <c r="B11" s="1013" t="s">
        <v>323</v>
      </c>
      <c r="C11" s="1014"/>
      <c r="D11" s="984"/>
      <c r="E11" s="985"/>
      <c r="F11" s="1019" t="s">
        <v>324</v>
      </c>
      <c r="G11" s="1020"/>
      <c r="H11" s="1020"/>
      <c r="I11" s="1020"/>
      <c r="J11" s="1020"/>
      <c r="K11" s="1020"/>
      <c r="L11" s="1020"/>
      <c r="M11" s="290"/>
      <c r="N11" s="291"/>
    </row>
    <row r="12" spans="1:26" ht="28.5" customHeight="1">
      <c r="A12" s="102"/>
      <c r="B12" s="1015"/>
      <c r="C12" s="1016"/>
      <c r="D12" s="986"/>
      <c r="E12" s="987"/>
      <c r="F12" s="1021"/>
      <c r="G12" s="1022"/>
      <c r="H12" s="1022"/>
      <c r="I12" s="1022"/>
      <c r="J12" s="1022"/>
      <c r="K12" s="1022"/>
      <c r="L12" s="1022"/>
      <c r="M12" s="290"/>
      <c r="N12" s="291"/>
    </row>
    <row r="13" spans="1:26" ht="28.5" customHeight="1">
      <c r="A13" s="102"/>
      <c r="B13" s="1015"/>
      <c r="C13" s="1016"/>
      <c r="D13" s="988"/>
      <c r="E13" s="989"/>
      <c r="F13" s="1023"/>
      <c r="G13" s="1024"/>
      <c r="H13" s="1024"/>
      <c r="I13" s="1024"/>
      <c r="J13" s="1024"/>
      <c r="K13" s="1024"/>
      <c r="L13" s="1024"/>
      <c r="M13" s="290"/>
      <c r="N13" s="291"/>
    </row>
    <row r="14" spans="1:26" ht="28.5" customHeight="1">
      <c r="A14" s="102"/>
      <c r="B14" s="1015"/>
      <c r="C14" s="1016"/>
      <c r="D14" s="984"/>
      <c r="E14" s="985"/>
      <c r="F14" s="1025" t="s">
        <v>325</v>
      </c>
      <c r="G14" s="1026"/>
      <c r="H14" s="1026"/>
      <c r="I14" s="1026"/>
      <c r="J14" s="1026"/>
      <c r="K14" s="1026"/>
      <c r="L14" s="1026"/>
      <c r="M14" s="290"/>
      <c r="N14" s="291"/>
    </row>
    <row r="15" spans="1:26" ht="28.5" customHeight="1">
      <c r="A15" s="102"/>
      <c r="B15" s="1015"/>
      <c r="C15" s="1016"/>
      <c r="D15" s="986"/>
      <c r="E15" s="987"/>
      <c r="F15" s="1027"/>
      <c r="G15" s="1028"/>
      <c r="H15" s="1028"/>
      <c r="I15" s="1028"/>
      <c r="J15" s="1028"/>
      <c r="K15" s="1028"/>
      <c r="L15" s="1028"/>
      <c r="M15" s="290"/>
      <c r="N15" s="291"/>
    </row>
    <row r="16" spans="1:26" ht="28.5" customHeight="1">
      <c r="A16" s="102"/>
      <c r="B16" s="1015"/>
      <c r="C16" s="1016"/>
      <c r="D16" s="988"/>
      <c r="E16" s="989"/>
      <c r="F16" s="1029"/>
      <c r="G16" s="1030"/>
      <c r="H16" s="1030"/>
      <c r="I16" s="1030"/>
      <c r="J16" s="1030"/>
      <c r="K16" s="1030"/>
      <c r="L16" s="1030"/>
      <c r="M16" s="290"/>
      <c r="N16" s="291"/>
    </row>
    <row r="17" spans="1:14" ht="28.5" customHeight="1">
      <c r="A17" s="102"/>
      <c r="B17" s="1015"/>
      <c r="C17" s="1016"/>
      <c r="D17" s="984"/>
      <c r="E17" s="985"/>
      <c r="F17" s="1031" t="s">
        <v>368</v>
      </c>
      <c r="G17" s="1032"/>
      <c r="H17" s="1032"/>
      <c r="I17" s="1032"/>
      <c r="J17" s="1032"/>
      <c r="K17" s="1032"/>
      <c r="L17" s="1032"/>
      <c r="M17" s="290"/>
      <c r="N17" s="291"/>
    </row>
    <row r="18" spans="1:14" ht="28.5" customHeight="1">
      <c r="A18" s="102"/>
      <c r="B18" s="1015"/>
      <c r="C18" s="1016"/>
      <c r="D18" s="986"/>
      <c r="E18" s="987"/>
      <c r="F18" s="1033"/>
      <c r="G18" s="1034"/>
      <c r="H18" s="1034"/>
      <c r="I18" s="1034"/>
      <c r="J18" s="1034"/>
      <c r="K18" s="1034"/>
      <c r="L18" s="1034"/>
      <c r="M18" s="290"/>
      <c r="N18" s="291"/>
    </row>
    <row r="19" spans="1:14" ht="28.5" customHeight="1">
      <c r="A19" s="102"/>
      <c r="B19" s="1015"/>
      <c r="C19" s="1016"/>
      <c r="D19" s="988"/>
      <c r="E19" s="989"/>
      <c r="F19" s="1035"/>
      <c r="G19" s="1036"/>
      <c r="H19" s="1036"/>
      <c r="I19" s="1036"/>
      <c r="J19" s="1036"/>
      <c r="K19" s="1036"/>
      <c r="L19" s="1036"/>
      <c r="M19" s="290"/>
      <c r="N19" s="291"/>
    </row>
    <row r="20" spans="1:14" ht="28.5" customHeight="1">
      <c r="A20" s="102"/>
      <c r="B20" s="1015"/>
      <c r="C20" s="1016"/>
      <c r="D20" s="984"/>
      <c r="E20" s="985"/>
      <c r="F20" s="1043" t="s">
        <v>139</v>
      </c>
      <c r="G20" s="1044"/>
      <c r="H20" s="1044"/>
      <c r="I20" s="1044"/>
      <c r="J20" s="1044"/>
      <c r="K20" s="1044"/>
      <c r="L20" s="1044"/>
      <c r="M20" s="292"/>
      <c r="N20" s="293"/>
    </row>
    <row r="21" spans="1:14" ht="28.5" customHeight="1">
      <c r="A21" s="102"/>
      <c r="B21" s="1015"/>
      <c r="C21" s="1016"/>
      <c r="D21" s="986"/>
      <c r="E21" s="987"/>
      <c r="F21" s="1045"/>
      <c r="G21" s="1046"/>
      <c r="H21" s="1046"/>
      <c r="I21" s="1046"/>
      <c r="J21" s="1046"/>
      <c r="K21" s="1046"/>
      <c r="L21" s="1046"/>
      <c r="M21" s="292"/>
      <c r="N21" s="293"/>
    </row>
    <row r="22" spans="1:14" ht="28.5" customHeight="1">
      <c r="A22" s="102"/>
      <c r="B22" s="1017"/>
      <c r="C22" s="1018"/>
      <c r="D22" s="988"/>
      <c r="E22" s="989"/>
      <c r="F22" s="1047"/>
      <c r="G22" s="1048"/>
      <c r="H22" s="1048"/>
      <c r="I22" s="1048"/>
      <c r="J22" s="1048"/>
      <c r="K22" s="1048"/>
      <c r="L22" s="1048"/>
      <c r="M22" s="292"/>
      <c r="N22" s="293"/>
    </row>
    <row r="23" spans="1:14">
      <c r="A23" s="102"/>
      <c r="B23" s="104"/>
      <c r="C23" s="104"/>
      <c r="D23" s="281" t="str">
        <f>IF(COUNTBLANK(D11:E22)=24,"　↑　該当するものいずれか１つに○",IF(COUNTBLANK(D11:E22)=23,"","　↑　いずれか１つに○"))</f>
        <v>　↑　該当するものいずれか１つに○</v>
      </c>
      <c r="E23" s="281"/>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287</v>
      </c>
      <c r="C28" s="105"/>
      <c r="D28" s="105"/>
      <c r="E28" s="105"/>
      <c r="F28" s="105"/>
      <c r="G28" s="105"/>
      <c r="H28" s="105"/>
      <c r="I28" s="105"/>
      <c r="J28" s="105"/>
      <c r="K28" s="105"/>
      <c r="L28" s="105"/>
      <c r="M28" s="105"/>
      <c r="N28" s="105"/>
    </row>
    <row r="29" spans="1:14" ht="80.25" customHeight="1">
      <c r="A29" s="102"/>
      <c r="B29" s="1037" t="s">
        <v>140</v>
      </c>
      <c r="C29" s="1038"/>
      <c r="D29" s="1039"/>
      <c r="E29" s="1040"/>
      <c r="F29" s="1040"/>
      <c r="G29" s="1040"/>
      <c r="H29" s="1040"/>
      <c r="I29" s="1040"/>
      <c r="J29" s="1040"/>
      <c r="K29" s="1040"/>
      <c r="L29" s="1041"/>
      <c r="M29" s="294"/>
      <c r="N29" s="294"/>
    </row>
    <row r="30" spans="1:14" ht="14.25" customHeight="1">
      <c r="A30" s="102"/>
      <c r="B30" s="222"/>
      <c r="C30" s="282"/>
      <c r="D30" s="281"/>
      <c r="E30" s="283"/>
      <c r="F30" s="283"/>
      <c r="G30" s="283"/>
      <c r="H30" s="283"/>
      <c r="I30" s="283"/>
      <c r="J30" s="283"/>
      <c r="K30" s="283"/>
      <c r="L30" s="283"/>
      <c r="M30" s="295"/>
      <c r="N30" s="295"/>
    </row>
    <row r="31" spans="1:14">
      <c r="A31" s="102"/>
      <c r="B31" s="307" t="s">
        <v>369</v>
      </c>
      <c r="C31" s="105"/>
      <c r="D31" s="105"/>
      <c r="E31" s="105"/>
      <c r="F31" s="105"/>
      <c r="G31" s="105"/>
      <c r="H31" s="105"/>
      <c r="I31" s="105"/>
      <c r="J31" s="105"/>
      <c r="K31" s="105"/>
      <c r="L31" s="105"/>
      <c r="M31" s="296"/>
      <c r="N31" s="296"/>
    </row>
    <row r="32" spans="1:14" ht="63.75" customHeight="1">
      <c r="A32" s="102"/>
      <c r="B32" s="1037" t="s">
        <v>141</v>
      </c>
      <c r="C32" s="1049"/>
      <c r="D32" s="1039"/>
      <c r="E32" s="1040"/>
      <c r="F32" s="1040"/>
      <c r="G32" s="1040"/>
      <c r="H32" s="1040"/>
      <c r="I32" s="1040"/>
      <c r="J32" s="1040"/>
      <c r="K32" s="1040"/>
      <c r="L32" s="1041"/>
      <c r="M32" s="294"/>
      <c r="N32" s="294"/>
    </row>
    <row r="33" spans="1:14" ht="63.75" customHeight="1">
      <c r="A33" s="102"/>
      <c r="B33" s="1037" t="s">
        <v>142</v>
      </c>
      <c r="C33" s="1038"/>
      <c r="D33" s="1039"/>
      <c r="E33" s="1040"/>
      <c r="F33" s="1040"/>
      <c r="G33" s="1040"/>
      <c r="H33" s="1040"/>
      <c r="I33" s="1040"/>
      <c r="J33" s="1040"/>
      <c r="K33" s="1040"/>
      <c r="L33" s="1041"/>
      <c r="M33" s="294"/>
      <c r="N33" s="294"/>
    </row>
    <row r="34" spans="1:14">
      <c r="A34" s="102"/>
      <c r="B34" s="106"/>
      <c r="C34" s="106"/>
      <c r="D34" s="106"/>
      <c r="E34" s="106"/>
      <c r="F34" s="106"/>
      <c r="G34" s="106"/>
      <c r="H34" s="106"/>
      <c r="I34" s="106"/>
      <c r="J34" s="106"/>
      <c r="K34" s="106"/>
      <c r="L34" s="106"/>
      <c r="M34" s="106"/>
      <c r="N34" s="106"/>
    </row>
    <row r="35" spans="1:14" ht="14.25">
      <c r="A35" s="107"/>
      <c r="B35" s="168" t="s">
        <v>2</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1042" t="s">
        <v>132</v>
      </c>
      <c r="B37" s="1042"/>
      <c r="C37" s="1042"/>
      <c r="D37" s="1042"/>
      <c r="E37" s="1042"/>
      <c r="F37" s="1042"/>
      <c r="G37" s="1042"/>
      <c r="H37" s="1042"/>
      <c r="I37" s="1042"/>
      <c r="J37" s="1042"/>
      <c r="K37" s="1042"/>
      <c r="L37" s="1042"/>
      <c r="M37" s="1042"/>
      <c r="N37" s="1042"/>
    </row>
  </sheetData>
  <sheetProtection sheet="1" objects="1" scenarios="1" selectLockedCells="1"/>
  <mergeCells count="19">
    <mergeCell ref="B33:C33"/>
    <mergeCell ref="D33:L33"/>
    <mergeCell ref="A37:N37"/>
    <mergeCell ref="D20:E22"/>
    <mergeCell ref="F20:L22"/>
    <mergeCell ref="B29:C29"/>
    <mergeCell ref="D29:L29"/>
    <mergeCell ref="B32:C32"/>
    <mergeCell ref="D32:L32"/>
    <mergeCell ref="K1:M1"/>
    <mergeCell ref="K2:M4"/>
    <mergeCell ref="A8:N8"/>
    <mergeCell ref="B11:C22"/>
    <mergeCell ref="D11:E13"/>
    <mergeCell ref="F11:L13"/>
    <mergeCell ref="D14:E16"/>
    <mergeCell ref="F14:L16"/>
    <mergeCell ref="D17:E19"/>
    <mergeCell ref="F17:L19"/>
  </mergeCells>
  <phoneticPr fontId="10"/>
  <conditionalFormatting sqref="D29">
    <cfRule type="expression" dxfId="179" priority="6" stopIfTrue="1">
      <formula>AND(OR($D$11="○",$D$14="○"),$D$23="")</formula>
    </cfRule>
  </conditionalFormatting>
  <conditionalFormatting sqref="D20:L22">
    <cfRule type="expression" dxfId="178" priority="4">
      <formula>OR($D$11="○",$D$14="○",$D$17="○")</formula>
    </cfRule>
  </conditionalFormatting>
  <conditionalFormatting sqref="D14:L16">
    <cfRule type="expression" dxfId="177" priority="3">
      <formula>OR($D$11="○",$D$17="○",$D$20="○")</formula>
    </cfRule>
  </conditionalFormatting>
  <conditionalFormatting sqref="D17:L19">
    <cfRule type="expression" dxfId="176" priority="2">
      <formula>OR($D$11="○",$D$14="○",$D$20="○")</formula>
    </cfRule>
  </conditionalFormatting>
  <conditionalFormatting sqref="D32:L33">
    <cfRule type="expression" dxfId="175" priority="5" stopIfTrue="1">
      <formula>AND($D$17="○",$D$23="")</formula>
    </cfRule>
  </conditionalFormatting>
  <conditionalFormatting sqref="D11:L13">
    <cfRule type="expression" dxfId="174" priority="1">
      <formula>OR($D$14="○",$D$17="○",$D$20="○")</formula>
    </cfRule>
  </conditionalFormatting>
  <dataValidations count="1">
    <dataValidation type="list" allowBlank="1" showInputMessage="1" showErrorMessage="1" sqref="D11:E22" xr:uid="{00000000-0002-0000-0A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569" t="s">
        <v>392</v>
      </c>
      <c r="L1" s="569"/>
      <c r="M1" s="569"/>
      <c r="N1" s="121"/>
      <c r="AA1" s="219"/>
      <c r="AB1" s="219"/>
      <c r="AC1" s="219"/>
      <c r="AD1" s="219"/>
      <c r="AE1" s="219"/>
      <c r="AF1" s="219"/>
      <c r="AG1" s="219"/>
    </row>
    <row r="2" spans="1:33" ht="13.5" customHeight="1">
      <c r="A2" s="108"/>
      <c r="B2" s="108"/>
      <c r="C2" s="108"/>
      <c r="D2" s="108"/>
      <c r="E2" s="108"/>
      <c r="F2" s="108"/>
      <c r="G2" s="108"/>
      <c r="H2" s="108"/>
      <c r="I2" s="108"/>
      <c r="J2" s="108"/>
      <c r="K2" s="1088" t="s">
        <v>143</v>
      </c>
      <c r="L2" s="1088"/>
      <c r="M2" s="1088"/>
      <c r="N2" s="121"/>
    </row>
    <row r="3" spans="1:33" ht="13.5" customHeight="1">
      <c r="A3" s="108"/>
      <c r="B3" s="108"/>
      <c r="C3" s="108"/>
      <c r="D3" s="108"/>
      <c r="E3" s="108"/>
      <c r="F3" s="108"/>
      <c r="G3" s="108"/>
      <c r="H3" s="108"/>
      <c r="I3" s="108"/>
      <c r="J3" s="108"/>
      <c r="K3" s="1088"/>
      <c r="L3" s="1088"/>
      <c r="M3" s="1088"/>
      <c r="N3" s="121"/>
    </row>
    <row r="4" spans="1:33" ht="13.5" customHeight="1">
      <c r="A4" s="108"/>
      <c r="B4" s="108"/>
      <c r="C4" s="108"/>
      <c r="D4" s="108"/>
      <c r="E4" s="108"/>
      <c r="F4" s="108"/>
      <c r="G4" s="108"/>
      <c r="H4" s="108"/>
      <c r="I4" s="108"/>
      <c r="J4" s="108"/>
      <c r="K4" s="1088"/>
      <c r="L4" s="1088"/>
      <c r="M4" s="1088"/>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089" t="s">
        <v>144</v>
      </c>
      <c r="B8" s="1089"/>
      <c r="C8" s="1089"/>
      <c r="D8" s="1089"/>
      <c r="E8" s="1089"/>
      <c r="F8" s="1089"/>
      <c r="G8" s="1089"/>
      <c r="H8" s="1089"/>
      <c r="I8" s="1089"/>
      <c r="J8" s="1089"/>
      <c r="K8" s="1089"/>
      <c r="L8" s="1089"/>
      <c r="M8" s="1089"/>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090" t="s">
        <v>439</v>
      </c>
      <c r="C11" s="1091"/>
      <c r="D11" s="984"/>
      <c r="E11" s="985"/>
      <c r="F11" s="1096" t="s">
        <v>145</v>
      </c>
      <c r="G11" s="1096"/>
      <c r="H11" s="1096"/>
      <c r="I11" s="1096"/>
      <c r="J11" s="1096"/>
      <c r="K11" s="1096"/>
      <c r="L11" s="1097"/>
      <c r="M11" s="95"/>
      <c r="N11" s="121"/>
    </row>
    <row r="12" spans="1:33">
      <c r="A12" s="108"/>
      <c r="B12" s="1092"/>
      <c r="C12" s="1093"/>
      <c r="D12" s="986"/>
      <c r="E12" s="987"/>
      <c r="F12" s="1098"/>
      <c r="G12" s="1098"/>
      <c r="H12" s="1098"/>
      <c r="I12" s="1098"/>
      <c r="J12" s="1098"/>
      <c r="K12" s="1098"/>
      <c r="L12" s="1099"/>
      <c r="M12" s="111"/>
      <c r="N12" s="220"/>
    </row>
    <row r="13" spans="1:33">
      <c r="A13" s="108"/>
      <c r="B13" s="1092"/>
      <c r="C13" s="1093"/>
      <c r="D13" s="988"/>
      <c r="E13" s="989"/>
      <c r="F13" s="1100"/>
      <c r="G13" s="1100"/>
      <c r="H13" s="1100"/>
      <c r="I13" s="1100"/>
      <c r="J13" s="1100"/>
      <c r="K13" s="1100"/>
      <c r="L13" s="1101"/>
      <c r="M13" s="111"/>
      <c r="N13" s="121"/>
    </row>
    <row r="14" spans="1:33">
      <c r="A14" s="108"/>
      <c r="B14" s="1092"/>
      <c r="C14" s="1093"/>
      <c r="D14" s="984"/>
      <c r="E14" s="985"/>
      <c r="F14" s="1102" t="s">
        <v>139</v>
      </c>
      <c r="G14" s="1102"/>
      <c r="H14" s="1102"/>
      <c r="I14" s="1102"/>
      <c r="J14" s="1102"/>
      <c r="K14" s="1102"/>
      <c r="L14" s="1103"/>
      <c r="M14" s="95"/>
      <c r="N14" s="121"/>
    </row>
    <row r="15" spans="1:33">
      <c r="A15" s="108"/>
      <c r="B15" s="1092"/>
      <c r="C15" s="1093"/>
      <c r="D15" s="986"/>
      <c r="E15" s="987"/>
      <c r="F15" s="1104"/>
      <c r="G15" s="1104"/>
      <c r="H15" s="1104"/>
      <c r="I15" s="1104"/>
      <c r="J15" s="1104"/>
      <c r="K15" s="1104"/>
      <c r="L15" s="1105"/>
      <c r="M15" s="111"/>
      <c r="N15" s="121"/>
    </row>
    <row r="16" spans="1:33">
      <c r="A16" s="108"/>
      <c r="B16" s="1094"/>
      <c r="C16" s="1095"/>
      <c r="D16" s="988"/>
      <c r="E16" s="989"/>
      <c r="F16" s="1106"/>
      <c r="G16" s="1106"/>
      <c r="H16" s="1106"/>
      <c r="I16" s="1106"/>
      <c r="J16" s="1106"/>
      <c r="K16" s="1106"/>
      <c r="L16" s="1107"/>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7</v>
      </c>
      <c r="C22" s="112"/>
      <c r="D22" s="112"/>
      <c r="E22" s="112"/>
      <c r="F22" s="112"/>
      <c r="G22" s="112"/>
      <c r="H22" s="112"/>
      <c r="I22" s="112"/>
      <c r="J22" s="112"/>
      <c r="K22" s="112"/>
      <c r="L22" s="112"/>
      <c r="M22" s="108"/>
      <c r="N22" s="121"/>
    </row>
    <row r="23" spans="1:14" ht="13.5" customHeight="1">
      <c r="A23" s="108"/>
      <c r="B23" s="1062" t="s">
        <v>146</v>
      </c>
      <c r="C23" s="1062"/>
      <c r="D23" s="1063" t="s">
        <v>286</v>
      </c>
      <c r="E23" s="1064"/>
      <c r="F23" s="1064"/>
      <c r="G23" s="1064"/>
      <c r="H23" s="1069"/>
      <c r="I23" s="1072" t="s">
        <v>147</v>
      </c>
      <c r="J23" s="1072"/>
      <c r="K23" s="1072"/>
      <c r="L23" s="1073"/>
      <c r="M23" s="114"/>
      <c r="N23" s="121"/>
    </row>
    <row r="24" spans="1:14" ht="13.5" customHeight="1">
      <c r="A24" s="108"/>
      <c r="B24" s="1062"/>
      <c r="C24" s="1062"/>
      <c r="D24" s="1065"/>
      <c r="E24" s="1066"/>
      <c r="F24" s="1066"/>
      <c r="G24" s="1066"/>
      <c r="H24" s="1070"/>
      <c r="I24" s="1074"/>
      <c r="J24" s="1074"/>
      <c r="K24" s="1074"/>
      <c r="L24" s="1075"/>
      <c r="M24" s="114"/>
      <c r="N24" s="121"/>
    </row>
    <row r="25" spans="1:14" ht="13.5" customHeight="1">
      <c r="A25" s="108"/>
      <c r="B25" s="1062"/>
      <c r="C25" s="1062"/>
      <c r="D25" s="1067"/>
      <c r="E25" s="1068"/>
      <c r="F25" s="1068"/>
      <c r="G25" s="1068"/>
      <c r="H25" s="1071"/>
      <c r="I25" s="1076"/>
      <c r="J25" s="1076"/>
      <c r="K25" s="1076"/>
      <c r="L25" s="1077"/>
      <c r="M25" s="114"/>
      <c r="N25" s="121"/>
    </row>
    <row r="26" spans="1:14" ht="13.5" customHeight="1">
      <c r="A26" s="108"/>
      <c r="B26" s="1078" t="s">
        <v>148</v>
      </c>
      <c r="C26" s="1079"/>
      <c r="D26" s="1054"/>
      <c r="E26" s="1082" t="s">
        <v>149</v>
      </c>
      <c r="F26" s="1083"/>
      <c r="G26" s="1083"/>
      <c r="H26" s="1083"/>
      <c r="I26" s="1083"/>
      <c r="J26" s="1083"/>
      <c r="K26" s="1083"/>
      <c r="L26" s="1084"/>
      <c r="M26" s="115"/>
      <c r="N26" s="121"/>
    </row>
    <row r="27" spans="1:14" ht="13.5" customHeight="1">
      <c r="A27" s="108"/>
      <c r="B27" s="1080"/>
      <c r="C27" s="1081"/>
      <c r="D27" s="1055"/>
      <c r="E27" s="1085"/>
      <c r="F27" s="1086"/>
      <c r="G27" s="1086"/>
      <c r="H27" s="1086"/>
      <c r="I27" s="1086"/>
      <c r="J27" s="1086"/>
      <c r="K27" s="1086"/>
      <c r="L27" s="1087"/>
      <c r="M27" s="115"/>
      <c r="N27" s="121"/>
    </row>
    <row r="28" spans="1:14" ht="13.5" customHeight="1">
      <c r="A28" s="108"/>
      <c r="B28" s="1080"/>
      <c r="C28" s="1081"/>
      <c r="D28" s="1054"/>
      <c r="E28" s="1056" t="s">
        <v>150</v>
      </c>
      <c r="F28" s="1057"/>
      <c r="G28" s="1057"/>
      <c r="H28" s="1057"/>
      <c r="I28" s="1057"/>
      <c r="J28" s="1057"/>
      <c r="K28" s="1057"/>
      <c r="L28" s="1058"/>
      <c r="M28" s="115"/>
      <c r="N28" s="121"/>
    </row>
    <row r="29" spans="1:14" ht="13.5" customHeight="1">
      <c r="A29" s="108"/>
      <c r="B29" s="1080"/>
      <c r="C29" s="1081"/>
      <c r="D29" s="1055"/>
      <c r="E29" s="1059"/>
      <c r="F29" s="1060"/>
      <c r="G29" s="1060"/>
      <c r="H29" s="1060"/>
      <c r="I29" s="1060"/>
      <c r="J29" s="1060"/>
      <c r="K29" s="1060"/>
      <c r="L29" s="1061"/>
      <c r="M29" s="115"/>
      <c r="N29" s="121"/>
    </row>
    <row r="30" spans="1:14" ht="13.5" customHeight="1">
      <c r="A30" s="108"/>
      <c r="B30" s="1050" t="s">
        <v>151</v>
      </c>
      <c r="C30" s="1051"/>
      <c r="D30" s="1054"/>
      <c r="E30" s="1056" t="s">
        <v>152</v>
      </c>
      <c r="F30" s="1057"/>
      <c r="G30" s="1057"/>
      <c r="H30" s="1057"/>
      <c r="I30" s="1057"/>
      <c r="J30" s="1057"/>
      <c r="K30" s="1057"/>
      <c r="L30" s="1058"/>
      <c r="M30" s="115"/>
      <c r="N30" s="121"/>
    </row>
    <row r="31" spans="1:14" ht="13.5" customHeight="1">
      <c r="A31" s="108"/>
      <c r="B31" s="1050"/>
      <c r="C31" s="1051"/>
      <c r="D31" s="1055"/>
      <c r="E31" s="1059"/>
      <c r="F31" s="1060"/>
      <c r="G31" s="1060"/>
      <c r="H31" s="1060"/>
      <c r="I31" s="1060"/>
      <c r="J31" s="1060"/>
      <c r="K31" s="1060"/>
      <c r="L31" s="1061"/>
      <c r="M31" s="115"/>
      <c r="N31" s="121"/>
    </row>
    <row r="32" spans="1:14" ht="13.5" customHeight="1">
      <c r="A32" s="108"/>
      <c r="B32" s="1050"/>
      <c r="C32" s="1051"/>
      <c r="D32" s="1054"/>
      <c r="E32" s="1056" t="s">
        <v>153</v>
      </c>
      <c r="F32" s="1057"/>
      <c r="G32" s="1057"/>
      <c r="H32" s="1057"/>
      <c r="I32" s="1057"/>
      <c r="J32" s="1057"/>
      <c r="K32" s="1057"/>
      <c r="L32" s="1058"/>
      <c r="M32" s="115"/>
      <c r="N32" s="121"/>
    </row>
    <row r="33" spans="1:14" ht="13.5" customHeight="1">
      <c r="A33" s="108"/>
      <c r="B33" s="1052"/>
      <c r="C33" s="1053"/>
      <c r="D33" s="1055"/>
      <c r="E33" s="1059"/>
      <c r="F33" s="1060"/>
      <c r="G33" s="1060"/>
      <c r="H33" s="1060"/>
      <c r="I33" s="1060"/>
      <c r="J33" s="1060"/>
      <c r="K33" s="1060"/>
      <c r="L33" s="1061"/>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154</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25">
      <c r="A38" s="117"/>
      <c r="B38" s="167" t="s">
        <v>2</v>
      </c>
      <c r="C38" s="118"/>
      <c r="D38" s="118"/>
      <c r="E38" s="118"/>
      <c r="F38" s="118"/>
      <c r="G38" s="118"/>
      <c r="H38" s="118"/>
      <c r="I38" s="118"/>
      <c r="J38" s="118"/>
      <c r="K38" s="118"/>
      <c r="L38" s="118"/>
      <c r="M38" s="118"/>
      <c r="N38" s="121"/>
    </row>
    <row r="39" spans="1:14" ht="14.25">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72" t="s">
        <v>132</v>
      </c>
      <c r="B62" s="972"/>
      <c r="C62" s="972"/>
      <c r="D62" s="972"/>
      <c r="E62" s="972"/>
      <c r="F62" s="972"/>
      <c r="G62" s="972"/>
      <c r="H62" s="972"/>
      <c r="I62" s="972"/>
      <c r="J62" s="972"/>
      <c r="K62" s="972"/>
      <c r="L62" s="972"/>
      <c r="M62" s="972"/>
      <c r="N62" s="972"/>
    </row>
  </sheetData>
  <sheetProtection sheet="1" objects="1" scenarios="1" selectLockedCells="1"/>
  <mergeCells count="23">
    <mergeCell ref="K1:M1"/>
    <mergeCell ref="K2:M4"/>
    <mergeCell ref="A8:M8"/>
    <mergeCell ref="B11:C16"/>
    <mergeCell ref="D11:E13"/>
    <mergeCell ref="F11:L13"/>
    <mergeCell ref="D14:E16"/>
    <mergeCell ref="F14:L16"/>
    <mergeCell ref="B23:C25"/>
    <mergeCell ref="D23:G25"/>
    <mergeCell ref="H23:H25"/>
    <mergeCell ref="I23:L25"/>
    <mergeCell ref="B26:C29"/>
    <mergeCell ref="D26:D27"/>
    <mergeCell ref="E26:L27"/>
    <mergeCell ref="D28:D29"/>
    <mergeCell ref="E28:L29"/>
    <mergeCell ref="A62:N62"/>
    <mergeCell ref="B30:C33"/>
    <mergeCell ref="D30:D31"/>
    <mergeCell ref="E30:L31"/>
    <mergeCell ref="D32:D33"/>
    <mergeCell ref="E32:L33"/>
  </mergeCells>
  <phoneticPr fontId="10"/>
  <conditionalFormatting sqref="D23:L33">
    <cfRule type="expression" dxfId="173" priority="7" stopIfTrue="1">
      <formula>$D$14="○"</formula>
    </cfRule>
    <cfRule type="expression" dxfId="172" priority="8" stopIfTrue="1">
      <formula>$D$11="○"</formula>
    </cfRule>
  </conditionalFormatting>
  <conditionalFormatting sqref="D11:L13">
    <cfRule type="expression" dxfId="171" priority="6">
      <formula>$D$14="○"</formula>
    </cfRule>
  </conditionalFormatting>
  <conditionalFormatting sqref="D14:L16">
    <cfRule type="expression" dxfId="170" priority="5">
      <formula>$D$11="○"</formula>
    </cfRule>
  </conditionalFormatting>
  <conditionalFormatting sqref="D28:L33">
    <cfRule type="expression" dxfId="169" priority="4">
      <formula>$D$26="○"</formula>
    </cfRule>
  </conditionalFormatting>
  <conditionalFormatting sqref="D26:L27 D30:L33">
    <cfRule type="expression" dxfId="168" priority="3">
      <formula>$D$28="○"</formula>
    </cfRule>
  </conditionalFormatting>
  <conditionalFormatting sqref="D26:L29 D32:L33">
    <cfRule type="expression" dxfId="167" priority="2">
      <formula>$D$30="○"</formula>
    </cfRule>
  </conditionalFormatting>
  <conditionalFormatting sqref="D26:L31">
    <cfRule type="expression" dxfId="166"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B00-000000000000}"/>
    <dataValidation type="list" allowBlank="1" showInputMessage="1" showErrorMessage="1" sqref="D26:D33 D11:E12 D14:E15" xr:uid="{00000000-0002-0000-0B00-000001000000}">
      <formula1>"○"</formula1>
    </dataValidation>
    <dataValidation type="list" allowBlank="1" showInputMessage="1" showErrorMessage="1" sqref="D13:E13 D16:E16" xr:uid="{00000000-0002-0000-0B00-000002000000}">
      <formula1>$N$10:$N$11</formula1>
    </dataValidation>
    <dataValidation type="list" allowBlank="1" showInputMessage="1" showErrorMessage="1" sqref="D23:G25" xr:uid="{00000000-0002-0000-0B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569" t="s">
        <v>392</v>
      </c>
      <c r="L1" s="569"/>
      <c r="M1" s="569"/>
      <c r="N1" s="121"/>
      <c r="AA1" s="219"/>
      <c r="AB1" s="219"/>
      <c r="AC1" s="219"/>
      <c r="AD1" s="219"/>
      <c r="AE1" s="219"/>
      <c r="AF1" s="219"/>
      <c r="AG1" s="219"/>
    </row>
    <row r="2" spans="1:33">
      <c r="A2" s="108"/>
      <c r="B2" s="108"/>
      <c r="C2" s="108"/>
      <c r="D2" s="108"/>
      <c r="E2" s="108"/>
      <c r="F2" s="108"/>
      <c r="G2" s="108"/>
      <c r="H2" s="108"/>
      <c r="I2" s="108"/>
      <c r="J2" s="108"/>
      <c r="K2" s="1088" t="s">
        <v>338</v>
      </c>
      <c r="L2" s="1088"/>
      <c r="M2" s="1088"/>
      <c r="N2" s="121"/>
    </row>
    <row r="3" spans="1:33">
      <c r="A3" s="108"/>
      <c r="B3" s="108"/>
      <c r="C3" s="108"/>
      <c r="D3" s="108"/>
      <c r="E3" s="108"/>
      <c r="F3" s="108"/>
      <c r="G3" s="108"/>
      <c r="H3" s="108"/>
      <c r="I3" s="108"/>
      <c r="J3" s="108"/>
      <c r="K3" s="1088"/>
      <c r="L3" s="1088"/>
      <c r="M3" s="1088"/>
      <c r="N3" s="121"/>
    </row>
    <row r="4" spans="1:33">
      <c r="A4" s="108"/>
      <c r="B4" s="108"/>
      <c r="C4" s="108"/>
      <c r="D4" s="108"/>
      <c r="E4" s="108"/>
      <c r="F4" s="108"/>
      <c r="G4" s="108"/>
      <c r="H4" s="108"/>
      <c r="I4" s="108"/>
      <c r="J4" s="108"/>
      <c r="K4" s="1088"/>
      <c r="L4" s="1088"/>
      <c r="M4" s="1088"/>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108" t="s">
        <v>156</v>
      </c>
      <c r="B8" s="1108"/>
      <c r="C8" s="1108"/>
      <c r="D8" s="1108"/>
      <c r="E8" s="1108"/>
      <c r="F8" s="1108"/>
      <c r="G8" s="1108"/>
      <c r="H8" s="1108"/>
      <c r="I8" s="1108"/>
      <c r="J8" s="1108"/>
      <c r="K8" s="1108"/>
      <c r="L8" s="1108"/>
      <c r="M8" s="1108"/>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109" t="s">
        <v>157</v>
      </c>
      <c r="C11" s="1091"/>
      <c r="D11" s="1110"/>
      <c r="E11" s="1111"/>
      <c r="F11" s="1096" t="s">
        <v>145</v>
      </c>
      <c r="G11" s="1096"/>
      <c r="H11" s="1096"/>
      <c r="I11" s="1096"/>
      <c r="J11" s="1096"/>
      <c r="K11" s="1096"/>
      <c r="L11" s="1097"/>
      <c r="M11" s="111"/>
      <c r="N11" s="121"/>
    </row>
    <row r="12" spans="1:33">
      <c r="A12" s="108"/>
      <c r="B12" s="1092"/>
      <c r="C12" s="1093"/>
      <c r="D12" s="1112"/>
      <c r="E12" s="1113"/>
      <c r="F12" s="1098"/>
      <c r="G12" s="1098"/>
      <c r="H12" s="1098"/>
      <c r="I12" s="1098"/>
      <c r="J12" s="1098"/>
      <c r="K12" s="1098"/>
      <c r="L12" s="1099"/>
      <c r="M12" s="111"/>
      <c r="N12" s="220"/>
    </row>
    <row r="13" spans="1:33">
      <c r="A13" s="108"/>
      <c r="B13" s="1092"/>
      <c r="C13" s="1093"/>
      <c r="D13" s="1114"/>
      <c r="E13" s="1115"/>
      <c r="F13" s="1100"/>
      <c r="G13" s="1100"/>
      <c r="H13" s="1100"/>
      <c r="I13" s="1100"/>
      <c r="J13" s="1100"/>
      <c r="K13" s="1100"/>
      <c r="L13" s="1101"/>
      <c r="M13" s="111"/>
      <c r="N13" s="121"/>
    </row>
    <row r="14" spans="1:33">
      <c r="A14" s="108"/>
      <c r="B14" s="1092"/>
      <c r="C14" s="1093"/>
      <c r="D14" s="1110"/>
      <c r="E14" s="1111"/>
      <c r="F14" s="1102" t="s">
        <v>139</v>
      </c>
      <c r="G14" s="1102"/>
      <c r="H14" s="1102"/>
      <c r="I14" s="1102"/>
      <c r="J14" s="1102"/>
      <c r="K14" s="1102"/>
      <c r="L14" s="1103"/>
      <c r="M14" s="111"/>
      <c r="N14" s="121"/>
    </row>
    <row r="15" spans="1:33">
      <c r="A15" s="108"/>
      <c r="B15" s="1092"/>
      <c r="C15" s="1093"/>
      <c r="D15" s="1112"/>
      <c r="E15" s="1113"/>
      <c r="F15" s="1104"/>
      <c r="G15" s="1104"/>
      <c r="H15" s="1104"/>
      <c r="I15" s="1104"/>
      <c r="J15" s="1104"/>
      <c r="K15" s="1104"/>
      <c r="L15" s="1105"/>
      <c r="M15" s="111"/>
      <c r="N15" s="121"/>
    </row>
    <row r="16" spans="1:33">
      <c r="A16" s="108"/>
      <c r="B16" s="1094"/>
      <c r="C16" s="1095"/>
      <c r="D16" s="1114"/>
      <c r="E16" s="1115"/>
      <c r="F16" s="1106"/>
      <c r="G16" s="1106"/>
      <c r="H16" s="1106"/>
      <c r="I16" s="1106"/>
      <c r="J16" s="1106"/>
      <c r="K16" s="1106"/>
      <c r="L16" s="1107"/>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25">
      <c r="A19" s="108"/>
      <c r="B19" s="167" t="s">
        <v>2</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25">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72" t="s">
        <v>137</v>
      </c>
      <c r="B62" s="972"/>
      <c r="C62" s="972"/>
      <c r="D62" s="972"/>
      <c r="E62" s="972"/>
      <c r="F62" s="972"/>
      <c r="G62" s="972"/>
      <c r="H62" s="972"/>
      <c r="I62" s="972"/>
      <c r="J62" s="972"/>
      <c r="K62" s="972"/>
      <c r="L62" s="972"/>
      <c r="M62" s="972"/>
      <c r="N62" s="972"/>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65" priority="2">
      <formula>$D$14="○"</formula>
    </cfRule>
  </conditionalFormatting>
  <conditionalFormatting sqref="D14:L16">
    <cfRule type="expression" dxfId="164" priority="1">
      <formula>$D$11="○"</formula>
    </cfRule>
  </conditionalFormatting>
  <dataValidations count="2">
    <dataValidation type="list" allowBlank="1" showInputMessage="1" showErrorMessage="1" sqref="D13:E13 D16:E16" xr:uid="{00000000-0002-0000-0C00-000000000000}">
      <formula1>$N$10:$N$11</formula1>
    </dataValidation>
    <dataValidation type="list" allowBlank="1" showInputMessage="1" showErrorMessage="1" sqref="D11:E12 D14:E15" xr:uid="{00000000-0002-0000-0C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tabColor rgb="FF0070C0"/>
    <pageSetUpPr fitToPage="1"/>
  </sheetPr>
  <dimension ref="A1:AG97"/>
  <sheetViews>
    <sheetView showGridLines="0" zoomScale="80" zoomScaleNormal="80" zoomScaleSheetLayoutView="100" workbookViewId="0">
      <selection activeCell="D11" sqref="D11:E13"/>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339</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33" t="s">
        <v>158</v>
      </c>
      <c r="B8" s="733"/>
      <c r="C8" s="733"/>
      <c r="D8" s="733"/>
      <c r="E8" s="733"/>
      <c r="F8" s="733"/>
      <c r="G8" s="733"/>
      <c r="H8" s="733"/>
      <c r="I8" s="733"/>
      <c r="J8" s="733"/>
      <c r="K8" s="733"/>
      <c r="L8" s="733"/>
      <c r="M8" s="733"/>
      <c r="N8" s="3"/>
    </row>
    <row r="9" spans="1:33" ht="17.25">
      <c r="A9" s="308"/>
      <c r="B9" s="308"/>
      <c r="C9" s="308"/>
      <c r="D9" s="308"/>
      <c r="E9" s="308"/>
      <c r="F9" s="308"/>
      <c r="G9" s="308"/>
      <c r="H9" s="308"/>
      <c r="I9" s="308"/>
      <c r="J9" s="308"/>
      <c r="K9" s="308"/>
      <c r="L9" s="308"/>
      <c r="M9" s="308"/>
      <c r="N9" s="3"/>
    </row>
    <row r="10" spans="1:33">
      <c r="A10" s="226"/>
      <c r="B10" s="226"/>
      <c r="C10" s="226"/>
      <c r="D10" s="226"/>
      <c r="E10" s="226"/>
      <c r="F10" s="226"/>
      <c r="G10" s="226"/>
      <c r="H10" s="226"/>
      <c r="I10" s="226"/>
      <c r="J10" s="226"/>
      <c r="K10" s="226"/>
      <c r="L10" s="226"/>
      <c r="M10" s="226"/>
      <c r="N10" s="3"/>
    </row>
    <row r="11" spans="1:33" ht="13.5" customHeight="1">
      <c r="A11" s="3"/>
      <c r="B11" s="1117" t="s">
        <v>158</v>
      </c>
      <c r="C11" s="735"/>
      <c r="D11" s="452"/>
      <c r="E11" s="453"/>
      <c r="F11" s="770" t="s">
        <v>326</v>
      </c>
      <c r="G11" s="1118"/>
      <c r="H11" s="1118"/>
      <c r="I11" s="1118"/>
      <c r="J11" s="1118"/>
      <c r="K11" s="1118"/>
      <c r="L11" s="1119"/>
      <c r="M11" s="12"/>
      <c r="N11" s="89"/>
      <c r="O11" s="158"/>
    </row>
    <row r="12" spans="1:33" ht="13.5" customHeight="1">
      <c r="A12" s="3"/>
      <c r="B12" s="736"/>
      <c r="C12" s="737"/>
      <c r="D12" s="454"/>
      <c r="E12" s="455"/>
      <c r="F12" s="1120"/>
      <c r="G12" s="1121"/>
      <c r="H12" s="1121"/>
      <c r="I12" s="1121"/>
      <c r="J12" s="1121"/>
      <c r="K12" s="1121"/>
      <c r="L12" s="1122"/>
      <c r="M12" s="12"/>
      <c r="N12" s="89"/>
      <c r="O12" s="164"/>
    </row>
    <row r="13" spans="1:33">
      <c r="A13" s="3"/>
      <c r="B13" s="736"/>
      <c r="C13" s="737"/>
      <c r="D13" s="456"/>
      <c r="E13" s="457"/>
      <c r="F13" s="1123"/>
      <c r="G13" s="1124"/>
      <c r="H13" s="1124"/>
      <c r="I13" s="1124"/>
      <c r="J13" s="1124"/>
      <c r="K13" s="1124"/>
      <c r="L13" s="1125"/>
      <c r="M13" s="12"/>
      <c r="N13" s="90"/>
      <c r="O13" s="158"/>
    </row>
    <row r="14" spans="1:33">
      <c r="A14" s="3"/>
      <c r="B14" s="736"/>
      <c r="C14" s="737"/>
      <c r="D14" s="452"/>
      <c r="E14" s="453"/>
      <c r="F14" s="464" t="s">
        <v>155</v>
      </c>
      <c r="G14" s="464"/>
      <c r="H14" s="464"/>
      <c r="I14" s="464"/>
      <c r="J14" s="464"/>
      <c r="K14" s="464"/>
      <c r="L14" s="465"/>
      <c r="M14" s="12"/>
      <c r="N14" s="90"/>
      <c r="O14" s="158"/>
    </row>
    <row r="15" spans="1:33">
      <c r="A15" s="3"/>
      <c r="B15" s="736"/>
      <c r="C15" s="737"/>
      <c r="D15" s="454"/>
      <c r="E15" s="455"/>
      <c r="F15" s="466"/>
      <c r="G15" s="466"/>
      <c r="H15" s="466"/>
      <c r="I15" s="466"/>
      <c r="J15" s="466"/>
      <c r="K15" s="466"/>
      <c r="L15" s="467"/>
      <c r="M15" s="12"/>
      <c r="N15" s="3"/>
      <c r="O15" s="158"/>
    </row>
    <row r="16" spans="1:33">
      <c r="A16" s="3"/>
      <c r="B16" s="738"/>
      <c r="C16" s="739"/>
      <c r="D16" s="456"/>
      <c r="E16" s="457"/>
      <c r="F16" s="468"/>
      <c r="G16" s="468"/>
      <c r="H16" s="468"/>
      <c r="I16" s="468"/>
      <c r="J16" s="468"/>
      <c r="K16" s="468"/>
      <c r="L16" s="469"/>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159</v>
      </c>
      <c r="C22" s="62"/>
      <c r="D22" s="62"/>
      <c r="E22" s="62"/>
      <c r="F22" s="8"/>
      <c r="G22" s="8"/>
      <c r="H22" s="8"/>
      <c r="I22" s="8"/>
      <c r="J22" s="8"/>
      <c r="K22" s="8"/>
      <c r="L22" s="8"/>
      <c r="M22" s="3"/>
      <c r="N22" s="3"/>
      <c r="O22" s="158"/>
    </row>
    <row r="23" spans="1:27" ht="13.5" customHeight="1">
      <c r="A23" s="3"/>
      <c r="B23" s="1126" t="s">
        <v>160</v>
      </c>
      <c r="C23" s="1127"/>
      <c r="D23" s="1127"/>
      <c r="E23" s="1127"/>
      <c r="F23" s="1128"/>
      <c r="G23" s="1128"/>
      <c r="H23" s="1128"/>
      <c r="I23" s="1128"/>
      <c r="J23" s="1128"/>
      <c r="K23" s="1128"/>
      <c r="L23" s="1128"/>
      <c r="M23" s="3"/>
      <c r="N23" s="3"/>
      <c r="O23" s="159" t="s">
        <v>161</v>
      </c>
      <c r="P23" s="123"/>
      <c r="Q23" s="123"/>
      <c r="R23" s="123"/>
      <c r="S23" s="123"/>
      <c r="T23" s="123"/>
      <c r="U23" s="123"/>
      <c r="V23" s="123"/>
      <c r="W23" s="123"/>
      <c r="X23" s="123"/>
      <c r="Y23" s="123"/>
      <c r="Z23" s="123"/>
      <c r="AA23" s="123"/>
    </row>
    <row r="24" spans="1:27" ht="13.5" customHeight="1">
      <c r="A24" s="3"/>
      <c r="B24" s="1127"/>
      <c r="C24" s="1127"/>
      <c r="D24" s="1127"/>
      <c r="E24" s="1127"/>
      <c r="F24" s="1128"/>
      <c r="G24" s="1128"/>
      <c r="H24" s="1128"/>
      <c r="I24" s="1128"/>
      <c r="J24" s="1128"/>
      <c r="K24" s="1128"/>
      <c r="L24" s="1128"/>
      <c r="M24" s="3"/>
      <c r="N24" s="3"/>
      <c r="O24" s="123" t="s">
        <v>162</v>
      </c>
      <c r="P24" s="123"/>
      <c r="Q24" s="123"/>
      <c r="R24" s="123"/>
      <c r="S24" s="123"/>
      <c r="T24" s="123"/>
      <c r="U24" s="123"/>
      <c r="V24" s="123"/>
      <c r="W24" s="123"/>
      <c r="X24" s="123"/>
      <c r="Y24" s="123"/>
      <c r="Z24" s="123"/>
      <c r="AA24" s="123"/>
    </row>
    <row r="25" spans="1:27" ht="13.5" customHeight="1">
      <c r="A25" s="3"/>
      <c r="B25" s="1127"/>
      <c r="C25" s="1127"/>
      <c r="D25" s="1127"/>
      <c r="E25" s="1127"/>
      <c r="F25" s="1128"/>
      <c r="G25" s="1128"/>
      <c r="H25" s="1128"/>
      <c r="I25" s="1128"/>
      <c r="J25" s="1128"/>
      <c r="K25" s="1128"/>
      <c r="L25" s="1128"/>
      <c r="M25" s="3"/>
      <c r="N25" s="3"/>
      <c r="O25" s="123" t="s">
        <v>163</v>
      </c>
      <c r="P25" s="123"/>
      <c r="Q25" s="123"/>
      <c r="R25" s="123"/>
      <c r="S25" s="123"/>
      <c r="T25" s="123"/>
      <c r="U25" s="123"/>
      <c r="V25" s="123"/>
      <c r="W25" s="123"/>
      <c r="X25" s="123"/>
      <c r="Y25" s="123"/>
      <c r="Z25" s="123"/>
      <c r="AA25" s="123"/>
    </row>
    <row r="26" spans="1:27" ht="13.5" customHeight="1">
      <c r="A26" s="58"/>
      <c r="B26" s="1126" t="s">
        <v>164</v>
      </c>
      <c r="C26" s="1127"/>
      <c r="D26" s="1127"/>
      <c r="E26" s="1127"/>
      <c r="F26" s="1129"/>
      <c r="G26" s="1129"/>
      <c r="H26" s="1129"/>
      <c r="I26" s="1129"/>
      <c r="J26" s="1129"/>
      <c r="K26" s="1129"/>
      <c r="L26" s="1129"/>
      <c r="M26" s="58"/>
      <c r="N26" s="3"/>
      <c r="O26" s="123" t="s">
        <v>165</v>
      </c>
      <c r="P26" s="123"/>
      <c r="Q26" s="123"/>
      <c r="R26" s="123"/>
      <c r="S26" s="123"/>
      <c r="T26" s="123"/>
      <c r="U26" s="123"/>
      <c r="V26" s="123"/>
      <c r="W26" s="123"/>
      <c r="X26" s="123"/>
      <c r="Y26" s="123"/>
      <c r="Z26" s="123"/>
      <c r="AA26" s="123"/>
    </row>
    <row r="27" spans="1:27" ht="13.5" customHeight="1">
      <c r="A27" s="58"/>
      <c r="B27" s="1127"/>
      <c r="C27" s="1127"/>
      <c r="D27" s="1127"/>
      <c r="E27" s="1127"/>
      <c r="F27" s="1129"/>
      <c r="G27" s="1129"/>
      <c r="H27" s="1129"/>
      <c r="I27" s="1129"/>
      <c r="J27" s="1129"/>
      <c r="K27" s="1129"/>
      <c r="L27" s="1129"/>
      <c r="M27" s="58"/>
      <c r="N27" s="3"/>
      <c r="O27" s="123" t="s">
        <v>166</v>
      </c>
      <c r="P27" s="123"/>
      <c r="Q27" s="123"/>
      <c r="R27" s="123"/>
      <c r="S27" s="123"/>
      <c r="T27" s="123"/>
      <c r="U27" s="123"/>
      <c r="V27" s="123"/>
      <c r="W27" s="123"/>
      <c r="X27" s="123"/>
      <c r="Y27" s="123"/>
      <c r="Z27" s="123"/>
      <c r="AA27" s="123"/>
    </row>
    <row r="28" spans="1:27" ht="13.5" customHeight="1">
      <c r="A28" s="3"/>
      <c r="B28" s="1127"/>
      <c r="C28" s="1127"/>
      <c r="D28" s="1127"/>
      <c r="E28" s="1127"/>
      <c r="F28" s="1129"/>
      <c r="G28" s="1129"/>
      <c r="H28" s="1129"/>
      <c r="I28" s="1129"/>
      <c r="J28" s="1129"/>
      <c r="K28" s="1129"/>
      <c r="L28" s="1129"/>
      <c r="M28" s="12" t="s">
        <v>64</v>
      </c>
      <c r="N28" s="3"/>
      <c r="O28" s="123" t="s">
        <v>167</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168</v>
      </c>
      <c r="P29" s="123"/>
      <c r="Q29" s="123"/>
      <c r="R29" s="123"/>
      <c r="S29" s="123"/>
      <c r="T29" s="123"/>
      <c r="U29" s="123"/>
      <c r="V29" s="123"/>
      <c r="W29" s="123"/>
      <c r="X29" s="123"/>
      <c r="Y29" s="123"/>
      <c r="Z29" s="123"/>
      <c r="AA29" s="123"/>
    </row>
    <row r="30" spans="1:27" s="50" customFormat="1" ht="14.25">
      <c r="A30" s="49"/>
      <c r="B30" s="6" t="s">
        <v>175</v>
      </c>
      <c r="C30" s="49"/>
      <c r="D30" s="49"/>
      <c r="E30" s="49"/>
      <c r="F30" s="49"/>
      <c r="G30" s="49"/>
      <c r="H30" s="49"/>
      <c r="I30" s="49"/>
      <c r="J30" s="49"/>
      <c r="K30" s="49"/>
      <c r="L30" s="49"/>
      <c r="M30" s="49"/>
      <c r="N30" s="49"/>
      <c r="O30" s="123" t="s">
        <v>169</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170</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171</v>
      </c>
      <c r="P32" s="123"/>
      <c r="Q32" s="123"/>
      <c r="R32" s="123"/>
      <c r="S32" s="123"/>
      <c r="T32" s="123"/>
      <c r="U32" s="123"/>
      <c r="V32" s="123"/>
      <c r="W32" s="123"/>
      <c r="X32" s="123"/>
      <c r="Y32" s="123"/>
      <c r="Z32" s="123"/>
      <c r="AA32" s="123"/>
    </row>
    <row r="33" spans="1:27" ht="13.5" customHeight="1">
      <c r="A33" s="3"/>
      <c r="B33" s="1130"/>
      <c r="C33" s="1131"/>
      <c r="D33" s="1131"/>
      <c r="E33" s="1131"/>
      <c r="F33" s="125"/>
      <c r="G33" s="125"/>
      <c r="H33" s="125"/>
      <c r="I33" s="125"/>
      <c r="J33" s="125"/>
      <c r="K33" s="125"/>
      <c r="L33" s="125"/>
      <c r="M33" s="12" t="s">
        <v>64</v>
      </c>
      <c r="N33" s="3"/>
      <c r="O33" s="123" t="s">
        <v>172</v>
      </c>
      <c r="P33" s="123"/>
      <c r="Q33" s="123"/>
      <c r="R33" s="123"/>
      <c r="S33" s="123"/>
      <c r="T33" s="123"/>
      <c r="U33" s="123"/>
      <c r="V33" s="123"/>
      <c r="W33" s="123"/>
      <c r="X33" s="123"/>
      <c r="Y33" s="123"/>
      <c r="Z33" s="123"/>
      <c r="AA33" s="123"/>
    </row>
    <row r="34" spans="1:27" ht="13.5" customHeight="1">
      <c r="A34" s="3"/>
      <c r="B34" s="1131"/>
      <c r="C34" s="1131"/>
      <c r="D34" s="1131"/>
      <c r="E34" s="1131"/>
      <c r="F34" s="125"/>
      <c r="G34" s="125"/>
      <c r="H34" s="125"/>
      <c r="I34" s="125"/>
      <c r="J34" s="125"/>
      <c r="K34" s="125"/>
      <c r="L34" s="125"/>
      <c r="M34" s="12"/>
      <c r="N34" s="3"/>
      <c r="O34" s="123" t="s">
        <v>173</v>
      </c>
      <c r="P34" s="123"/>
      <c r="Q34" s="123"/>
      <c r="R34" s="123"/>
      <c r="S34" s="123"/>
      <c r="T34" s="123"/>
      <c r="U34" s="123"/>
      <c r="V34" s="123"/>
      <c r="W34" s="123"/>
      <c r="X34" s="123"/>
      <c r="Y34" s="123"/>
      <c r="Z34" s="123"/>
      <c r="AA34" s="123"/>
    </row>
    <row r="35" spans="1:27" ht="13.5" customHeight="1">
      <c r="A35" s="3"/>
      <c r="B35" s="1131"/>
      <c r="C35" s="1131"/>
      <c r="D35" s="1131"/>
      <c r="E35" s="1131"/>
      <c r="F35" s="125"/>
      <c r="G35" s="125"/>
      <c r="H35" s="125"/>
      <c r="I35" s="125"/>
      <c r="J35" s="125"/>
      <c r="K35" s="125"/>
      <c r="L35" s="125"/>
      <c r="M35" s="3"/>
      <c r="N35" s="3"/>
      <c r="O35" s="123" t="s">
        <v>174</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176</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177</v>
      </c>
      <c r="P37" s="126"/>
      <c r="Q37" s="126"/>
      <c r="R37" s="126"/>
      <c r="S37" s="123"/>
      <c r="T37" s="123"/>
      <c r="U37" s="123"/>
      <c r="V37" s="123"/>
      <c r="W37" s="123"/>
      <c r="X37" s="123"/>
      <c r="Y37" s="123"/>
      <c r="Z37" s="123"/>
      <c r="AA37" s="123"/>
    </row>
    <row r="38" spans="1:27" s="50" customFormat="1" ht="14.25" customHeight="1">
      <c r="A38" s="49"/>
      <c r="B38" s="1132"/>
      <c r="C38" s="1132"/>
      <c r="D38" s="1132"/>
      <c r="E38" s="1132"/>
      <c r="F38" s="1132"/>
      <c r="G38" s="1132"/>
      <c r="H38" s="1132"/>
      <c r="I38" s="1132"/>
      <c r="J38" s="1132"/>
      <c r="K38" s="1132"/>
      <c r="L38" s="1132"/>
      <c r="M38" s="1132"/>
      <c r="N38" s="49"/>
      <c r="O38" s="155" t="s">
        <v>178</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179</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180</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181</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182</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183</v>
      </c>
      <c r="P43" s="123"/>
      <c r="Q43" s="123"/>
      <c r="R43" s="123"/>
      <c r="S43" s="123"/>
      <c r="T43" s="123"/>
      <c r="U43" s="123"/>
      <c r="V43" s="123"/>
      <c r="W43" s="123"/>
      <c r="X43" s="123"/>
      <c r="Y43" s="123"/>
      <c r="Z43" s="123"/>
      <c r="AA43" s="123"/>
    </row>
    <row r="44" spans="1:27" s="50" customFormat="1" ht="14.25">
      <c r="A44" s="49"/>
      <c r="B44" s="51"/>
      <c r="C44" s="20"/>
      <c r="D44" s="49"/>
      <c r="E44" s="49"/>
      <c r="F44" s="49"/>
      <c r="G44" s="49"/>
      <c r="H44" s="49"/>
      <c r="I44" s="49"/>
      <c r="J44" s="49"/>
      <c r="K44" s="49"/>
      <c r="L44" s="49"/>
      <c r="M44" s="49"/>
      <c r="N44" s="49"/>
      <c r="O44" s="126" t="s">
        <v>184</v>
      </c>
      <c r="P44" s="126"/>
      <c r="Q44" s="126"/>
      <c r="R44" s="126"/>
      <c r="S44" s="126"/>
      <c r="T44" s="126"/>
      <c r="U44" s="126"/>
      <c r="V44" s="126"/>
      <c r="W44" s="126"/>
      <c r="X44" s="126"/>
      <c r="Y44" s="126"/>
      <c r="Z44" s="126"/>
      <c r="AA44" s="126"/>
    </row>
    <row r="45" spans="1:27" ht="14.25">
      <c r="A45" s="3"/>
      <c r="B45" s="51"/>
      <c r="C45" s="3"/>
      <c r="D45" s="3"/>
      <c r="E45" s="3"/>
      <c r="F45" s="3"/>
      <c r="G45" s="3"/>
      <c r="H45" s="3"/>
      <c r="I45" s="3"/>
      <c r="J45" s="3"/>
      <c r="K45" s="3"/>
      <c r="L45" s="3"/>
      <c r="M45" s="3"/>
      <c r="N45" s="3"/>
      <c r="O45" s="123" t="s">
        <v>185</v>
      </c>
      <c r="P45" s="123"/>
      <c r="Q45" s="123"/>
      <c r="R45" s="123"/>
      <c r="S45" s="123"/>
      <c r="T45" s="123"/>
      <c r="U45" s="123"/>
      <c r="V45" s="123"/>
      <c r="W45" s="123"/>
      <c r="X45" s="123"/>
      <c r="Y45" s="123"/>
      <c r="Z45" s="123"/>
      <c r="AA45" s="123"/>
    </row>
    <row r="46" spans="1:27" ht="14.25">
      <c r="A46" s="3"/>
      <c r="B46" s="51"/>
      <c r="C46" s="20"/>
      <c r="D46" s="3"/>
      <c r="E46" s="3"/>
      <c r="F46" s="3"/>
      <c r="G46" s="3"/>
      <c r="H46" s="3"/>
      <c r="I46" s="3"/>
      <c r="J46" s="3"/>
      <c r="K46" s="3"/>
      <c r="L46" s="3"/>
      <c r="M46" s="3"/>
      <c r="N46" s="3"/>
      <c r="O46" s="123" t="s">
        <v>186</v>
      </c>
      <c r="P46" s="123"/>
      <c r="Q46" s="123"/>
      <c r="R46" s="123"/>
      <c r="S46" s="123"/>
      <c r="T46" s="123"/>
      <c r="U46" s="123"/>
      <c r="V46" s="123"/>
      <c r="W46" s="123"/>
      <c r="X46" s="123"/>
      <c r="Y46" s="123"/>
      <c r="Z46" s="123"/>
      <c r="AA46" s="123"/>
    </row>
    <row r="47" spans="1:27" ht="14.25">
      <c r="A47" s="3"/>
      <c r="B47" s="54"/>
      <c r="C47" s="3"/>
      <c r="D47" s="3"/>
      <c r="E47" s="3"/>
      <c r="F47" s="3"/>
      <c r="G47" s="3"/>
      <c r="H47" s="3"/>
      <c r="I47" s="3"/>
      <c r="J47" s="3"/>
      <c r="K47" s="3"/>
      <c r="L47" s="3"/>
      <c r="M47" s="3"/>
      <c r="N47" s="3"/>
      <c r="O47" s="123" t="s">
        <v>187</v>
      </c>
      <c r="P47" s="123"/>
      <c r="Q47" s="123"/>
      <c r="R47" s="123"/>
      <c r="S47" s="123"/>
      <c r="T47" s="123"/>
      <c r="U47" s="123"/>
      <c r="V47" s="123"/>
      <c r="W47" s="123"/>
      <c r="X47" s="123"/>
      <c r="Y47" s="123"/>
      <c r="Z47" s="123"/>
      <c r="AA47" s="123"/>
    </row>
    <row r="48" spans="1:27" ht="14.25">
      <c r="A48" s="3"/>
      <c r="B48" s="54"/>
      <c r="C48" s="3"/>
      <c r="D48" s="3"/>
      <c r="E48" s="3"/>
      <c r="F48" s="3"/>
      <c r="G48" s="3"/>
      <c r="H48" s="3"/>
      <c r="I48" s="3"/>
      <c r="J48" s="3"/>
      <c r="K48" s="3"/>
      <c r="L48" s="3"/>
      <c r="M48" s="3"/>
      <c r="N48" s="3"/>
      <c r="O48" s="123" t="s">
        <v>188</v>
      </c>
      <c r="P48" s="123"/>
      <c r="Q48" s="123"/>
      <c r="R48" s="123"/>
      <c r="S48" s="123"/>
      <c r="T48" s="123"/>
      <c r="U48" s="123"/>
      <c r="V48" s="123"/>
      <c r="W48" s="123"/>
      <c r="X48" s="123"/>
      <c r="Y48" s="123"/>
      <c r="Z48" s="123"/>
      <c r="AA48" s="123"/>
    </row>
    <row r="49" spans="1:27" ht="14.25">
      <c r="A49" s="3"/>
      <c r="B49" s="54"/>
      <c r="C49" s="3"/>
      <c r="D49" s="3"/>
      <c r="E49" s="3"/>
      <c r="F49" s="3"/>
      <c r="G49" s="3"/>
      <c r="H49" s="3"/>
      <c r="I49" s="3"/>
      <c r="J49" s="3"/>
      <c r="K49" s="3"/>
      <c r="L49" s="3"/>
      <c r="M49" s="3"/>
      <c r="N49" s="3"/>
      <c r="O49" s="123" t="s">
        <v>189</v>
      </c>
      <c r="P49" s="123"/>
      <c r="Q49" s="123"/>
      <c r="R49" s="123"/>
      <c r="S49" s="123"/>
      <c r="T49" s="123"/>
      <c r="U49" s="123"/>
      <c r="V49" s="123"/>
      <c r="W49" s="123"/>
      <c r="X49" s="123"/>
      <c r="Y49" s="123"/>
      <c r="Z49" s="123"/>
      <c r="AA49" s="123"/>
    </row>
    <row r="50" spans="1:27" ht="14.25">
      <c r="A50" s="3"/>
      <c r="B50" s="54"/>
      <c r="C50" s="3"/>
      <c r="D50" s="3"/>
      <c r="E50" s="3"/>
      <c r="F50" s="3"/>
      <c r="G50" s="3"/>
      <c r="H50" s="3"/>
      <c r="I50" s="3"/>
      <c r="J50" s="3"/>
      <c r="K50" s="3"/>
      <c r="L50" s="3"/>
      <c r="M50" s="3"/>
      <c r="N50" s="3"/>
      <c r="O50" s="123" t="s">
        <v>190</v>
      </c>
      <c r="P50" s="123"/>
      <c r="Q50" s="123"/>
      <c r="R50" s="123"/>
      <c r="S50" s="123"/>
      <c r="T50" s="123"/>
      <c r="U50" s="123"/>
      <c r="V50" s="123"/>
      <c r="W50" s="123"/>
      <c r="X50" s="123"/>
      <c r="Y50" s="123"/>
      <c r="Z50" s="123"/>
      <c r="AA50" s="123"/>
    </row>
    <row r="51" spans="1:27" ht="14.25">
      <c r="A51" s="3"/>
      <c r="B51" s="54"/>
      <c r="C51" s="3"/>
      <c r="D51" s="3"/>
      <c r="E51" s="3"/>
      <c r="F51" s="3"/>
      <c r="G51" s="3"/>
      <c r="H51" s="3"/>
      <c r="I51" s="3"/>
      <c r="J51" s="3"/>
      <c r="K51" s="3"/>
      <c r="L51" s="3"/>
      <c r="M51" s="3"/>
      <c r="N51" s="3"/>
      <c r="O51" s="123" t="s">
        <v>191</v>
      </c>
      <c r="P51" s="123"/>
      <c r="Q51" s="123"/>
      <c r="R51" s="123"/>
      <c r="S51" s="123"/>
      <c r="T51" s="123"/>
      <c r="U51" s="123"/>
      <c r="V51" s="123"/>
      <c r="W51" s="123"/>
      <c r="X51" s="123"/>
      <c r="Y51" s="123"/>
      <c r="Z51" s="123"/>
      <c r="AA51" s="123"/>
    </row>
    <row r="52" spans="1:27" ht="14.25">
      <c r="A52" s="3"/>
      <c r="B52" s="54"/>
      <c r="C52" s="3"/>
      <c r="D52" s="3"/>
      <c r="E52" s="3"/>
      <c r="F52" s="3"/>
      <c r="G52" s="3"/>
      <c r="H52" s="3"/>
      <c r="I52" s="3"/>
      <c r="J52" s="3"/>
      <c r="K52" s="3"/>
      <c r="L52" s="3"/>
      <c r="M52" s="3"/>
      <c r="N52" s="3"/>
      <c r="O52" s="123" t="s">
        <v>192</v>
      </c>
      <c r="P52" s="123"/>
      <c r="Q52" s="123"/>
      <c r="R52" s="123"/>
      <c r="S52" s="123"/>
      <c r="T52" s="123"/>
      <c r="U52" s="123"/>
      <c r="V52" s="123"/>
      <c r="W52" s="123"/>
      <c r="X52" s="123"/>
      <c r="Y52" s="123"/>
      <c r="Z52" s="123"/>
      <c r="AA52" s="123"/>
    </row>
    <row r="53" spans="1:27" ht="14.25">
      <c r="A53" s="3"/>
      <c r="B53" s="54"/>
      <c r="C53" s="3"/>
      <c r="D53" s="3"/>
      <c r="E53" s="3"/>
      <c r="F53" s="3"/>
      <c r="G53" s="3"/>
      <c r="H53" s="3"/>
      <c r="I53" s="3"/>
      <c r="J53" s="3"/>
      <c r="K53" s="3"/>
      <c r="L53" s="3"/>
      <c r="M53" s="3"/>
      <c r="N53" s="3"/>
      <c r="O53" s="123" t="s">
        <v>193</v>
      </c>
      <c r="P53" s="123"/>
      <c r="Q53" s="123"/>
      <c r="R53" s="123"/>
      <c r="S53" s="123"/>
      <c r="T53" s="123"/>
      <c r="U53" s="123"/>
      <c r="V53" s="123"/>
      <c r="W53" s="123"/>
      <c r="X53" s="123"/>
      <c r="Y53" s="123"/>
      <c r="Z53" s="123"/>
      <c r="AA53" s="123"/>
    </row>
    <row r="54" spans="1:27" ht="14.25">
      <c r="A54" s="3"/>
      <c r="B54" s="54"/>
      <c r="C54" s="3"/>
      <c r="D54" s="3"/>
      <c r="E54" s="3"/>
      <c r="F54" s="3"/>
      <c r="G54" s="3"/>
      <c r="H54" s="3"/>
      <c r="I54" s="3"/>
      <c r="J54" s="3"/>
      <c r="K54" s="3"/>
      <c r="L54" s="3"/>
      <c r="M54" s="3"/>
      <c r="N54" s="3"/>
      <c r="O54" s="123" t="s">
        <v>194</v>
      </c>
      <c r="P54" s="123"/>
      <c r="Q54" s="123"/>
      <c r="R54" s="123"/>
      <c r="S54" s="123"/>
      <c r="T54" s="123"/>
      <c r="U54" s="123"/>
      <c r="V54" s="123"/>
      <c r="W54" s="123"/>
      <c r="X54" s="123"/>
      <c r="Y54" s="123"/>
      <c r="Z54" s="123"/>
      <c r="AA54" s="123"/>
    </row>
    <row r="55" spans="1:27" ht="14.25">
      <c r="A55" s="3"/>
      <c r="B55" s="54"/>
      <c r="C55" s="3"/>
      <c r="D55" s="3"/>
      <c r="E55" s="3"/>
      <c r="F55" s="3"/>
      <c r="G55" s="3"/>
      <c r="H55" s="3"/>
      <c r="I55" s="3"/>
      <c r="J55" s="3"/>
      <c r="K55" s="3"/>
      <c r="L55" s="3"/>
      <c r="M55" s="3"/>
      <c r="N55" s="3"/>
      <c r="O55" s="123" t="s">
        <v>195</v>
      </c>
      <c r="P55" s="123"/>
      <c r="Q55" s="123"/>
      <c r="R55" s="123"/>
      <c r="S55" s="123"/>
      <c r="T55" s="123"/>
      <c r="U55" s="123"/>
      <c r="V55" s="123"/>
      <c r="W55" s="123"/>
      <c r="X55" s="123"/>
      <c r="Y55" s="123"/>
      <c r="Z55" s="123"/>
      <c r="AA55" s="123"/>
    </row>
    <row r="56" spans="1:27" ht="14.25">
      <c r="A56" s="3"/>
      <c r="B56" s="54"/>
      <c r="C56" s="3"/>
      <c r="D56" s="3"/>
      <c r="E56" s="3"/>
      <c r="F56" s="3"/>
      <c r="G56" s="3"/>
      <c r="H56" s="3"/>
      <c r="I56" s="3"/>
      <c r="J56" s="3"/>
      <c r="K56" s="3"/>
      <c r="L56" s="3"/>
      <c r="M56" s="3"/>
      <c r="N56" s="3"/>
      <c r="O56" s="123" t="s">
        <v>290</v>
      </c>
      <c r="P56" s="123"/>
      <c r="Q56" s="123"/>
      <c r="R56" s="123"/>
      <c r="S56" s="123"/>
      <c r="T56" s="123"/>
      <c r="U56" s="123"/>
      <c r="V56" s="123"/>
      <c r="W56" s="123"/>
      <c r="X56" s="123"/>
      <c r="Y56" s="123"/>
      <c r="Z56" s="123"/>
      <c r="AA56" s="123"/>
    </row>
    <row r="57" spans="1:27" ht="14.25">
      <c r="A57" s="3"/>
      <c r="B57" s="54"/>
      <c r="C57" s="3"/>
      <c r="D57" s="3"/>
      <c r="E57" s="3"/>
      <c r="F57" s="3"/>
      <c r="G57" s="3"/>
      <c r="H57" s="3"/>
      <c r="I57" s="3"/>
      <c r="J57" s="3"/>
      <c r="K57" s="3"/>
      <c r="L57" s="3"/>
      <c r="M57" s="3"/>
      <c r="N57" s="3"/>
      <c r="O57" s="123" t="s">
        <v>291</v>
      </c>
      <c r="P57" s="123"/>
      <c r="Q57" s="123"/>
      <c r="R57" s="123"/>
      <c r="S57" s="123"/>
      <c r="T57" s="123"/>
      <c r="U57" s="123"/>
      <c r="V57" s="123"/>
      <c r="W57" s="123"/>
      <c r="X57" s="123"/>
      <c r="Y57" s="123"/>
      <c r="Z57" s="123"/>
      <c r="AA57" s="123"/>
    </row>
    <row r="58" spans="1:27" ht="14.25">
      <c r="A58" s="3"/>
      <c r="B58" s="54"/>
      <c r="C58" s="3"/>
      <c r="D58" s="3"/>
      <c r="E58" s="3"/>
      <c r="F58" s="3"/>
      <c r="G58" s="3"/>
      <c r="H58" s="3"/>
      <c r="I58" s="3"/>
      <c r="J58" s="3"/>
      <c r="K58" s="3"/>
      <c r="L58" s="3"/>
      <c r="M58" s="3"/>
      <c r="N58" s="3"/>
      <c r="O58" s="1" t="s">
        <v>371</v>
      </c>
      <c r="S58" s="123"/>
      <c r="T58" s="123"/>
      <c r="U58" s="123"/>
      <c r="V58" s="123"/>
      <c r="W58" s="123"/>
      <c r="X58" s="123"/>
      <c r="Y58" s="123"/>
      <c r="Z58" s="123"/>
      <c r="AA58" s="123"/>
    </row>
    <row r="59" spans="1:27" ht="14.25">
      <c r="A59" s="3"/>
      <c r="B59" s="54"/>
      <c r="C59" s="3"/>
      <c r="D59" s="3"/>
      <c r="E59" s="3"/>
      <c r="F59" s="3"/>
      <c r="G59" s="3"/>
      <c r="H59" s="3"/>
      <c r="I59" s="3"/>
      <c r="J59" s="3"/>
      <c r="K59" s="3"/>
      <c r="L59" s="3"/>
      <c r="M59" s="3"/>
      <c r="N59" s="3"/>
      <c r="O59" s="123" t="s">
        <v>372</v>
      </c>
      <c r="P59" s="123"/>
      <c r="Q59" s="123"/>
      <c r="R59" s="123"/>
      <c r="S59" s="123"/>
      <c r="T59" s="123"/>
      <c r="U59" s="123"/>
      <c r="V59" s="123"/>
      <c r="W59" s="123"/>
      <c r="X59" s="123"/>
      <c r="Y59" s="123"/>
      <c r="Z59" s="123"/>
      <c r="AA59" s="123"/>
    </row>
    <row r="60" spans="1:27" ht="14.25">
      <c r="A60" s="3"/>
      <c r="B60" s="54"/>
      <c r="C60" s="3"/>
      <c r="D60" s="3"/>
      <c r="E60" s="3"/>
      <c r="F60" s="3"/>
      <c r="G60" s="3"/>
      <c r="H60" s="3"/>
      <c r="I60" s="3"/>
      <c r="J60" s="3"/>
      <c r="K60" s="3"/>
      <c r="L60" s="3"/>
      <c r="M60" s="3"/>
      <c r="N60" s="3"/>
      <c r="O60" s="123" t="s">
        <v>374</v>
      </c>
      <c r="P60" s="123"/>
      <c r="Q60" s="123"/>
      <c r="R60" s="123"/>
      <c r="S60" s="123"/>
      <c r="T60" s="123"/>
      <c r="U60" s="123"/>
      <c r="V60" s="123"/>
      <c r="W60" s="123"/>
      <c r="X60" s="123"/>
      <c r="Y60" s="123"/>
      <c r="Z60" s="123"/>
      <c r="AA60" s="123"/>
    </row>
    <row r="61" spans="1:27" ht="18.75">
      <c r="A61" s="394" t="s">
        <v>1</v>
      </c>
      <c r="B61" s="394"/>
      <c r="C61" s="394"/>
      <c r="D61" s="394"/>
      <c r="E61" s="394"/>
      <c r="F61" s="394"/>
      <c r="G61" s="394"/>
      <c r="H61" s="394"/>
      <c r="I61" s="394"/>
      <c r="J61" s="394"/>
      <c r="K61" s="394"/>
      <c r="L61" s="394"/>
      <c r="M61" s="394"/>
      <c r="N61" s="394"/>
      <c r="O61" s="1" t="s">
        <v>375</v>
      </c>
    </row>
    <row r="62" spans="1:27">
      <c r="O62" s="123" t="s">
        <v>373</v>
      </c>
    </row>
    <row r="63" spans="1:27">
      <c r="O63" s="123" t="s">
        <v>377</v>
      </c>
    </row>
    <row r="64" spans="1:27">
      <c r="O64" s="123" t="s">
        <v>378</v>
      </c>
    </row>
    <row r="65" spans="15:15">
      <c r="O65" s="123" t="s">
        <v>391</v>
      </c>
    </row>
    <row r="97" spans="15:18">
      <c r="O97" s="123"/>
      <c r="P97" s="123"/>
      <c r="Q97" s="123"/>
      <c r="R97" s="123"/>
    </row>
  </sheetData>
  <sheetProtection sheet="1" objects="1" scenarios="1" selectLockedCells="1"/>
  <mergeCells count="15">
    <mergeCell ref="A61:N61"/>
    <mergeCell ref="B23:E25"/>
    <mergeCell ref="F23:L25"/>
    <mergeCell ref="B26:E28"/>
    <mergeCell ref="F26:L28"/>
    <mergeCell ref="B33:E35"/>
    <mergeCell ref="B38:M38"/>
    <mergeCell ref="K1:M1"/>
    <mergeCell ref="K2:M4"/>
    <mergeCell ref="A8:M8"/>
    <mergeCell ref="B11:C16"/>
    <mergeCell ref="D11:E13"/>
    <mergeCell ref="F11:L13"/>
    <mergeCell ref="D14:E16"/>
    <mergeCell ref="F14:L16"/>
  </mergeCells>
  <phoneticPr fontId="10"/>
  <conditionalFormatting sqref="F23:L28">
    <cfRule type="expression" dxfId="163" priority="1">
      <formula>$D$14="○"</formula>
    </cfRule>
    <cfRule type="expression" dxfId="162" priority="4">
      <formula>$D$11="○"</formula>
    </cfRule>
  </conditionalFormatting>
  <conditionalFormatting sqref="D11:L13">
    <cfRule type="expression" dxfId="161" priority="3">
      <formula>$D$14="○"</formula>
    </cfRule>
  </conditionalFormatting>
  <conditionalFormatting sqref="D14:L16">
    <cfRule type="expression" dxfId="160" priority="2">
      <formula>$D$11="○"</formula>
    </cfRule>
  </conditionalFormatting>
  <dataValidations count="4">
    <dataValidation type="list" errorStyle="warning" allowBlank="1" showInputMessage="1" showErrorMessage="1" sqref="F26:L28" xr:uid="{00000000-0002-0000-0D00-000000000000}">
      <formula1>$O$23:$O$65</formula1>
    </dataValidation>
    <dataValidation type="list" allowBlank="1" showInputMessage="1" showErrorMessage="1" sqref="D29:E29 D32:E32" xr:uid="{00000000-0002-0000-0D00-000001000000}">
      <formula1>$M$28:$M$29</formula1>
    </dataValidation>
    <dataValidation type="list" allowBlank="1" showInputMessage="1" showErrorMessage="1" sqref="D13:E13 D16:E16" xr:uid="{00000000-0002-0000-0D00-000002000000}">
      <formula1>$N$11:$N$12</formula1>
    </dataValidation>
    <dataValidation type="list" allowBlank="1" showInputMessage="1" showErrorMessage="1" sqref="D11:E12 D14:E15" xr:uid="{00000000-0002-0000-0D00-000003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G55"/>
  <sheetViews>
    <sheetView zoomScale="80" zoomScaleNormal="80" zoomScaleSheetLayoutView="100" workbookViewId="0">
      <selection activeCell="D11" sqref="D11:E13"/>
    </sheetView>
  </sheetViews>
  <sheetFormatPr defaultColWidth="9" defaultRowHeight="13.5"/>
  <cols>
    <col min="1" max="3" width="6.5" style="279" customWidth="1"/>
    <col min="4" max="4" width="6.625" style="279" customWidth="1"/>
    <col min="5" max="13" width="6.5" style="279" customWidth="1"/>
    <col min="14" max="14" width="2.5" style="279" customWidth="1"/>
    <col min="15" max="16384" width="9" style="279"/>
  </cols>
  <sheetData>
    <row r="1" spans="1:33" ht="25.5">
      <c r="A1" s="108"/>
      <c r="B1" s="108"/>
      <c r="C1" s="108"/>
      <c r="D1" s="108"/>
      <c r="E1" s="108"/>
      <c r="F1" s="108"/>
      <c r="G1" s="108"/>
      <c r="H1" s="108"/>
      <c r="I1" s="108"/>
      <c r="J1" s="109"/>
      <c r="K1" s="569" t="s">
        <v>392</v>
      </c>
      <c r="L1" s="569"/>
      <c r="M1" s="569"/>
      <c r="N1" s="277"/>
      <c r="AA1" s="280"/>
      <c r="AB1" s="280"/>
      <c r="AC1" s="280"/>
      <c r="AD1" s="280"/>
      <c r="AE1" s="280"/>
      <c r="AF1" s="280"/>
      <c r="AG1" s="280"/>
    </row>
    <row r="2" spans="1:33">
      <c r="A2" s="128"/>
      <c r="B2" s="128"/>
      <c r="C2" s="128"/>
      <c r="D2" s="128"/>
      <c r="E2" s="128"/>
      <c r="F2" s="128"/>
      <c r="G2" s="128"/>
      <c r="H2" s="128"/>
      <c r="I2" s="128"/>
      <c r="J2" s="128"/>
      <c r="K2" s="1088" t="s">
        <v>340</v>
      </c>
      <c r="L2" s="1088"/>
      <c r="M2" s="1088"/>
      <c r="N2" s="277"/>
    </row>
    <row r="3" spans="1:33">
      <c r="A3" s="128"/>
      <c r="B3" s="128"/>
      <c r="C3" s="128"/>
      <c r="D3" s="128"/>
      <c r="E3" s="128"/>
      <c r="F3" s="128"/>
      <c r="G3" s="128"/>
      <c r="H3" s="128"/>
      <c r="I3" s="128"/>
      <c r="J3" s="128"/>
      <c r="K3" s="1088"/>
      <c r="L3" s="1088"/>
      <c r="M3" s="1088"/>
      <c r="N3" s="277"/>
    </row>
    <row r="4" spans="1:33">
      <c r="A4" s="128"/>
      <c r="B4" s="128"/>
      <c r="C4" s="128"/>
      <c r="D4" s="128"/>
      <c r="E4" s="128"/>
      <c r="F4" s="128"/>
      <c r="G4" s="128"/>
      <c r="H4" s="128"/>
      <c r="I4" s="128"/>
      <c r="J4" s="128"/>
      <c r="K4" s="1088"/>
      <c r="L4" s="1088"/>
      <c r="M4" s="1088"/>
      <c r="N4" s="277"/>
    </row>
    <row r="5" spans="1:33">
      <c r="A5" s="108"/>
      <c r="B5" s="108"/>
      <c r="C5" s="108"/>
      <c r="D5" s="108"/>
      <c r="E5" s="108"/>
      <c r="F5" s="108"/>
      <c r="G5" s="108"/>
      <c r="H5" s="108"/>
      <c r="I5" s="108"/>
      <c r="J5" s="108"/>
      <c r="K5" s="108"/>
      <c r="L5" s="108"/>
      <c r="M5" s="108"/>
      <c r="N5" s="277"/>
    </row>
    <row r="6" spans="1:33">
      <c r="A6" s="108"/>
      <c r="B6" s="108"/>
      <c r="C6" s="108"/>
      <c r="D6" s="108"/>
      <c r="E6" s="108"/>
      <c r="F6" s="108"/>
      <c r="G6" s="108"/>
      <c r="H6" s="108"/>
      <c r="I6" s="108"/>
      <c r="J6" s="108"/>
      <c r="K6" s="108"/>
      <c r="L6" s="108"/>
      <c r="M6" s="108"/>
      <c r="N6" s="277"/>
    </row>
    <row r="7" spans="1:33">
      <c r="A7" s="108"/>
      <c r="B7" s="108"/>
      <c r="C7" s="108"/>
      <c r="D7" s="108"/>
      <c r="E7" s="108"/>
      <c r="F7" s="108"/>
      <c r="G7" s="108"/>
      <c r="H7" s="108"/>
      <c r="I7" s="108"/>
      <c r="J7" s="108"/>
      <c r="K7" s="108"/>
      <c r="L7" s="108"/>
      <c r="M7" s="108"/>
      <c r="N7" s="277"/>
    </row>
    <row r="8" spans="1:33" ht="17.25">
      <c r="A8" s="1089" t="s">
        <v>196</v>
      </c>
      <c r="B8" s="1089"/>
      <c r="C8" s="1089"/>
      <c r="D8" s="1089"/>
      <c r="E8" s="1089"/>
      <c r="F8" s="1089"/>
      <c r="G8" s="1089"/>
      <c r="H8" s="1089"/>
      <c r="I8" s="1089"/>
      <c r="J8" s="1089"/>
      <c r="K8" s="1089"/>
      <c r="L8" s="1089"/>
      <c r="M8" s="1089"/>
      <c r="N8" s="277"/>
    </row>
    <row r="9" spans="1:33">
      <c r="A9" s="110"/>
      <c r="B9" s="110"/>
      <c r="C9" s="110"/>
      <c r="D9" s="110"/>
      <c r="E9" s="110"/>
      <c r="F9" s="110"/>
      <c r="G9" s="110"/>
      <c r="H9" s="110"/>
      <c r="I9" s="110"/>
      <c r="J9" s="110"/>
      <c r="K9" s="110"/>
      <c r="L9" s="110"/>
      <c r="M9" s="110"/>
      <c r="N9" s="277"/>
    </row>
    <row r="10" spans="1:33">
      <c r="A10" s="108"/>
      <c r="B10" s="108"/>
      <c r="C10" s="108"/>
      <c r="D10" s="108"/>
      <c r="E10" s="108"/>
      <c r="F10" s="108"/>
      <c r="G10" s="108"/>
      <c r="H10" s="108"/>
      <c r="I10" s="108"/>
      <c r="J10" s="108"/>
      <c r="K10" s="108"/>
      <c r="L10" s="108"/>
      <c r="M10" s="108"/>
      <c r="N10" s="277"/>
    </row>
    <row r="11" spans="1:33" ht="27" customHeight="1">
      <c r="A11" s="108"/>
      <c r="B11" s="1134" t="s">
        <v>255</v>
      </c>
      <c r="C11" s="1135"/>
      <c r="D11" s="1110"/>
      <c r="E11" s="1111"/>
      <c r="F11" s="1140" t="s">
        <v>313</v>
      </c>
      <c r="G11" s="1141"/>
      <c r="H11" s="1141"/>
      <c r="I11" s="1141"/>
      <c r="J11" s="1141"/>
      <c r="K11" s="1141"/>
      <c r="L11" s="1142"/>
      <c r="M11" s="111"/>
      <c r="N11" s="277"/>
    </row>
    <row r="12" spans="1:33" ht="27" customHeight="1">
      <c r="A12" s="108"/>
      <c r="B12" s="1136"/>
      <c r="C12" s="1137"/>
      <c r="D12" s="1112"/>
      <c r="E12" s="1113"/>
      <c r="F12" s="1143"/>
      <c r="G12" s="1144"/>
      <c r="H12" s="1144"/>
      <c r="I12" s="1144"/>
      <c r="J12" s="1144"/>
      <c r="K12" s="1144"/>
      <c r="L12" s="1145"/>
      <c r="M12" s="111"/>
      <c r="N12" s="284"/>
    </row>
    <row r="13" spans="1:33" ht="27" customHeight="1">
      <c r="A13" s="108"/>
      <c r="B13" s="1136"/>
      <c r="C13" s="1137"/>
      <c r="D13" s="1114"/>
      <c r="E13" s="1115"/>
      <c r="F13" s="1146"/>
      <c r="G13" s="1147"/>
      <c r="H13" s="1147"/>
      <c r="I13" s="1147"/>
      <c r="J13" s="1147"/>
      <c r="K13" s="1147"/>
      <c r="L13" s="1148"/>
      <c r="M13" s="111"/>
      <c r="N13" s="277"/>
    </row>
    <row r="14" spans="1:33" ht="27" customHeight="1">
      <c r="A14" s="108"/>
      <c r="B14" s="1136"/>
      <c r="C14" s="1137"/>
      <c r="D14" s="1110"/>
      <c r="E14" s="1111"/>
      <c r="F14" s="1102" t="s">
        <v>8</v>
      </c>
      <c r="G14" s="1102"/>
      <c r="H14" s="1102"/>
      <c r="I14" s="1102"/>
      <c r="J14" s="1102"/>
      <c r="K14" s="1102"/>
      <c r="L14" s="1103"/>
      <c r="M14" s="111"/>
      <c r="N14" s="277"/>
    </row>
    <row r="15" spans="1:33" ht="27" customHeight="1">
      <c r="A15" s="108"/>
      <c r="B15" s="1136"/>
      <c r="C15" s="1137"/>
      <c r="D15" s="1112"/>
      <c r="E15" s="1113"/>
      <c r="F15" s="1104"/>
      <c r="G15" s="1104"/>
      <c r="H15" s="1104"/>
      <c r="I15" s="1104"/>
      <c r="J15" s="1104"/>
      <c r="K15" s="1104"/>
      <c r="L15" s="1105"/>
      <c r="M15" s="111"/>
      <c r="N15" s="277"/>
    </row>
    <row r="16" spans="1:33" ht="27" customHeight="1">
      <c r="A16" s="108"/>
      <c r="B16" s="1138"/>
      <c r="C16" s="1139"/>
      <c r="D16" s="1114"/>
      <c r="E16" s="1115"/>
      <c r="F16" s="1106"/>
      <c r="G16" s="1106"/>
      <c r="H16" s="1106"/>
      <c r="I16" s="1106"/>
      <c r="J16" s="1106"/>
      <c r="K16" s="1106"/>
      <c r="L16" s="1107"/>
      <c r="M16" s="108"/>
      <c r="N16" s="277"/>
    </row>
    <row r="17" spans="1:14">
      <c r="A17" s="108"/>
      <c r="B17" s="112"/>
      <c r="C17" s="112"/>
      <c r="D17" s="285" t="str">
        <f>IF(COUNTBLANK(D11:E16)=12,"　↑　該当する方に○",IF(COUNTBLANK(D11:E16)=10,"　↑　どちらか一方に○",""))</f>
        <v>　↑　該当する方に○</v>
      </c>
      <c r="E17" s="113"/>
      <c r="F17" s="112"/>
      <c r="G17" s="112"/>
      <c r="H17" s="112"/>
      <c r="I17" s="112"/>
      <c r="J17" s="112"/>
      <c r="K17" s="112"/>
      <c r="L17" s="112"/>
      <c r="M17" s="108"/>
      <c r="N17" s="277"/>
    </row>
    <row r="18" spans="1:14">
      <c r="A18" s="108"/>
      <c r="B18" s="108"/>
      <c r="C18" s="108"/>
      <c r="D18" s="108"/>
      <c r="E18" s="108"/>
      <c r="F18" s="108"/>
      <c r="G18" s="108"/>
      <c r="H18" s="108"/>
      <c r="I18" s="108"/>
      <c r="J18" s="108"/>
      <c r="K18" s="108"/>
      <c r="L18" s="108"/>
      <c r="M18" s="108"/>
      <c r="N18" s="277"/>
    </row>
    <row r="19" spans="1:14" ht="14.25">
      <c r="A19" s="108"/>
      <c r="B19" s="167" t="s">
        <v>2</v>
      </c>
      <c r="C19" s="108"/>
      <c r="D19" s="108"/>
      <c r="E19" s="108"/>
      <c r="F19" s="108"/>
      <c r="G19" s="108"/>
      <c r="H19" s="108"/>
      <c r="I19" s="108"/>
      <c r="J19" s="108"/>
      <c r="K19" s="108"/>
      <c r="L19" s="108"/>
      <c r="M19" s="108"/>
      <c r="N19" s="277"/>
    </row>
    <row r="20" spans="1:14">
      <c r="A20" s="108"/>
      <c r="B20" s="108"/>
      <c r="C20" s="108"/>
      <c r="D20" s="108"/>
      <c r="E20" s="108"/>
      <c r="F20" s="108"/>
      <c r="G20" s="108"/>
      <c r="H20" s="108"/>
      <c r="I20" s="108"/>
      <c r="J20" s="108"/>
      <c r="K20" s="108"/>
      <c r="L20" s="108"/>
      <c r="M20" s="108"/>
      <c r="N20" s="277"/>
    </row>
    <row r="21" spans="1:14" ht="14.25">
      <c r="A21" s="117"/>
      <c r="B21" s="119"/>
      <c r="C21" s="117"/>
      <c r="D21" s="117"/>
      <c r="E21" s="117"/>
      <c r="F21" s="117"/>
      <c r="G21" s="117"/>
      <c r="H21" s="117"/>
      <c r="I21" s="117"/>
      <c r="J21" s="117"/>
      <c r="K21" s="117"/>
      <c r="L21" s="117"/>
      <c r="M21" s="117"/>
      <c r="N21" s="277"/>
    </row>
    <row r="22" spans="1:14">
      <c r="A22" s="117"/>
      <c r="B22" s="120"/>
      <c r="C22" s="117"/>
      <c r="D22" s="117"/>
      <c r="E22" s="117"/>
      <c r="F22" s="117"/>
      <c r="G22" s="117"/>
      <c r="H22" s="117"/>
      <c r="I22" s="117"/>
      <c r="J22" s="117"/>
      <c r="K22" s="117"/>
      <c r="L22" s="117"/>
      <c r="M22" s="117"/>
      <c r="N22" s="277"/>
    </row>
    <row r="23" spans="1:14" ht="14.25">
      <c r="A23" s="117"/>
      <c r="B23" s="129"/>
      <c r="C23" s="118"/>
      <c r="D23" s="117"/>
      <c r="E23" s="117"/>
      <c r="F23" s="117"/>
      <c r="G23" s="117"/>
      <c r="H23" s="117"/>
      <c r="I23" s="117"/>
      <c r="J23" s="117"/>
      <c r="K23" s="117"/>
      <c r="L23" s="117"/>
      <c r="M23" s="117"/>
      <c r="N23" s="277"/>
    </row>
    <row r="24" spans="1:14">
      <c r="A24" s="117"/>
      <c r="B24" s="130"/>
      <c r="C24" s="117"/>
      <c r="D24" s="117"/>
      <c r="E24" s="117"/>
      <c r="F24" s="117"/>
      <c r="G24" s="117"/>
      <c r="H24" s="117"/>
      <c r="I24" s="117"/>
      <c r="J24" s="117"/>
      <c r="K24" s="117"/>
      <c r="L24" s="117"/>
      <c r="M24" s="117"/>
      <c r="N24" s="277"/>
    </row>
    <row r="25" spans="1:14" ht="14.25">
      <c r="A25" s="117"/>
      <c r="B25" s="129"/>
      <c r="C25" s="117"/>
      <c r="D25" s="117"/>
      <c r="E25" s="117"/>
      <c r="F25" s="117"/>
      <c r="G25" s="117"/>
      <c r="H25" s="117"/>
      <c r="I25" s="117"/>
      <c r="J25" s="117"/>
      <c r="K25" s="117"/>
      <c r="L25" s="117"/>
      <c r="M25" s="117"/>
      <c r="N25" s="277"/>
    </row>
    <row r="26" spans="1:14" ht="14.25">
      <c r="A26" s="108"/>
      <c r="B26" s="129"/>
      <c r="C26" s="108"/>
      <c r="D26" s="108"/>
      <c r="E26" s="108"/>
      <c r="F26" s="108"/>
      <c r="G26" s="108"/>
      <c r="H26" s="108"/>
      <c r="I26" s="108"/>
      <c r="J26" s="108"/>
      <c r="K26" s="108"/>
      <c r="L26" s="108"/>
      <c r="M26" s="108"/>
      <c r="N26" s="277"/>
    </row>
    <row r="27" spans="1:14">
      <c r="A27" s="286"/>
      <c r="B27" s="286"/>
      <c r="C27" s="286"/>
      <c r="D27" s="286"/>
      <c r="E27" s="286"/>
      <c r="F27" s="286"/>
      <c r="G27" s="286"/>
      <c r="H27" s="286"/>
      <c r="I27" s="286"/>
      <c r="J27" s="286"/>
      <c r="K27" s="286"/>
      <c r="L27" s="286"/>
      <c r="M27" s="286"/>
      <c r="N27" s="277"/>
    </row>
    <row r="28" spans="1:14">
      <c r="A28" s="286"/>
      <c r="B28" s="286"/>
      <c r="C28" s="286"/>
      <c r="D28" s="286"/>
      <c r="E28" s="286"/>
      <c r="F28" s="286"/>
      <c r="G28" s="286"/>
      <c r="H28" s="286"/>
      <c r="I28" s="286"/>
      <c r="J28" s="286"/>
      <c r="K28" s="286"/>
      <c r="L28" s="286"/>
      <c r="M28" s="286"/>
      <c r="N28" s="277"/>
    </row>
    <row r="29" spans="1:14">
      <c r="A29" s="286"/>
      <c r="B29" s="286"/>
      <c r="C29" s="286"/>
      <c r="D29" s="286"/>
      <c r="E29" s="286"/>
      <c r="F29" s="286"/>
      <c r="G29" s="286"/>
      <c r="H29" s="286"/>
      <c r="I29" s="286"/>
      <c r="J29" s="286"/>
      <c r="K29" s="286"/>
      <c r="L29" s="286"/>
      <c r="M29" s="286"/>
      <c r="N29" s="277"/>
    </row>
    <row r="30" spans="1:14">
      <c r="A30" s="286"/>
      <c r="B30" s="286"/>
      <c r="C30" s="286"/>
      <c r="D30" s="286"/>
      <c r="E30" s="286"/>
      <c r="F30" s="286"/>
      <c r="G30" s="286"/>
      <c r="H30" s="286"/>
      <c r="I30" s="286"/>
      <c r="J30" s="286"/>
      <c r="K30" s="286"/>
      <c r="L30" s="286"/>
      <c r="M30" s="286"/>
      <c r="N30" s="277"/>
    </row>
    <row r="31" spans="1:14">
      <c r="A31" s="286"/>
      <c r="B31" s="286"/>
      <c r="C31" s="286"/>
      <c r="D31" s="286"/>
      <c r="E31" s="286"/>
      <c r="F31" s="286"/>
      <c r="G31" s="286"/>
      <c r="H31" s="286"/>
      <c r="I31" s="286"/>
      <c r="J31" s="286"/>
      <c r="K31" s="286"/>
      <c r="L31" s="286"/>
      <c r="M31" s="286"/>
      <c r="N31" s="277"/>
    </row>
    <row r="32" spans="1:14">
      <c r="A32" s="286"/>
      <c r="B32" s="286"/>
      <c r="C32" s="286"/>
      <c r="D32" s="286"/>
      <c r="E32" s="286"/>
      <c r="F32" s="286"/>
      <c r="G32" s="286"/>
      <c r="H32" s="286"/>
      <c r="I32" s="286"/>
      <c r="J32" s="286"/>
      <c r="K32" s="286"/>
      <c r="L32" s="286"/>
      <c r="M32" s="286"/>
      <c r="N32" s="277"/>
    </row>
    <row r="33" spans="1:14">
      <c r="A33" s="286"/>
      <c r="B33" s="286"/>
      <c r="C33" s="286"/>
      <c r="D33" s="286"/>
      <c r="E33" s="286"/>
      <c r="F33" s="286"/>
      <c r="G33" s="286"/>
      <c r="H33" s="286"/>
      <c r="I33" s="286"/>
      <c r="J33" s="286"/>
      <c r="K33" s="286"/>
      <c r="L33" s="286"/>
      <c r="M33" s="286"/>
      <c r="N33" s="277"/>
    </row>
    <row r="34" spans="1:14">
      <c r="A34" s="286"/>
      <c r="B34" s="286"/>
      <c r="C34" s="286"/>
      <c r="D34" s="286"/>
      <c r="E34" s="286"/>
      <c r="F34" s="286"/>
      <c r="G34" s="286"/>
      <c r="H34" s="286"/>
      <c r="I34" s="286"/>
      <c r="J34" s="286"/>
      <c r="K34" s="286"/>
      <c r="L34" s="286"/>
      <c r="M34" s="286"/>
      <c r="N34" s="277"/>
    </row>
    <row r="35" spans="1:14">
      <c r="A35" s="286"/>
      <c r="B35" s="286"/>
      <c r="C35" s="286"/>
      <c r="D35" s="286"/>
      <c r="E35" s="286"/>
      <c r="F35" s="286"/>
      <c r="G35" s="286"/>
      <c r="H35" s="286"/>
      <c r="I35" s="286"/>
      <c r="J35" s="286"/>
      <c r="K35" s="286"/>
      <c r="L35" s="286"/>
      <c r="M35" s="286"/>
      <c r="N35" s="277"/>
    </row>
    <row r="36" spans="1:14">
      <c r="A36" s="286"/>
      <c r="B36" s="286"/>
      <c r="C36" s="286"/>
      <c r="D36" s="286"/>
      <c r="E36" s="286"/>
      <c r="F36" s="286"/>
      <c r="G36" s="286"/>
      <c r="H36" s="286"/>
      <c r="I36" s="286"/>
      <c r="J36" s="286"/>
      <c r="K36" s="286"/>
      <c r="L36" s="286"/>
      <c r="M36" s="286"/>
      <c r="N36" s="277"/>
    </row>
    <row r="37" spans="1:14">
      <c r="A37" s="286"/>
      <c r="B37" s="286"/>
      <c r="C37" s="286"/>
      <c r="D37" s="286"/>
      <c r="E37" s="286"/>
      <c r="F37" s="286"/>
      <c r="G37" s="286"/>
      <c r="H37" s="286"/>
      <c r="I37" s="286"/>
      <c r="J37" s="286"/>
      <c r="K37" s="286"/>
      <c r="L37" s="286"/>
      <c r="M37" s="286"/>
      <c r="N37" s="277"/>
    </row>
    <row r="38" spans="1:14">
      <c r="A38" s="286"/>
      <c r="B38" s="286"/>
      <c r="C38" s="286"/>
      <c r="D38" s="286"/>
      <c r="E38" s="286"/>
      <c r="F38" s="286"/>
      <c r="G38" s="286"/>
      <c r="H38" s="286"/>
      <c r="I38" s="286"/>
      <c r="J38" s="286"/>
      <c r="K38" s="286"/>
      <c r="L38" s="286"/>
      <c r="M38" s="286"/>
      <c r="N38" s="277"/>
    </row>
    <row r="39" spans="1:14">
      <c r="A39" s="286"/>
      <c r="B39" s="286"/>
      <c r="C39" s="286"/>
      <c r="D39" s="286"/>
      <c r="E39" s="286"/>
      <c r="F39" s="286"/>
      <c r="G39" s="286"/>
      <c r="H39" s="286"/>
      <c r="I39" s="286"/>
      <c r="J39" s="286"/>
      <c r="K39" s="286"/>
      <c r="L39" s="286"/>
      <c r="M39" s="286"/>
      <c r="N39" s="277"/>
    </row>
    <row r="40" spans="1:14">
      <c r="A40" s="286"/>
      <c r="B40" s="286"/>
      <c r="C40" s="286"/>
      <c r="D40" s="286"/>
      <c r="E40" s="286"/>
      <c r="F40" s="286"/>
      <c r="G40" s="286"/>
      <c r="H40" s="286"/>
      <c r="I40" s="286"/>
      <c r="J40" s="286"/>
      <c r="K40" s="286"/>
      <c r="L40" s="286"/>
      <c r="M40" s="286"/>
      <c r="N40" s="277"/>
    </row>
    <row r="41" spans="1:14">
      <c r="A41" s="286"/>
      <c r="B41" s="286"/>
      <c r="C41" s="286"/>
      <c r="D41" s="286"/>
      <c r="E41" s="286"/>
      <c r="F41" s="286"/>
      <c r="G41" s="286"/>
      <c r="H41" s="286"/>
      <c r="I41" s="286"/>
      <c r="J41" s="286"/>
      <c r="K41" s="286"/>
      <c r="L41" s="286"/>
      <c r="M41" s="286"/>
      <c r="N41" s="277"/>
    </row>
    <row r="42" spans="1:14">
      <c r="A42" s="286"/>
      <c r="B42" s="286"/>
      <c r="C42" s="286"/>
      <c r="D42" s="286"/>
      <c r="E42" s="286"/>
      <c r="F42" s="286"/>
      <c r="G42" s="286"/>
      <c r="H42" s="286"/>
      <c r="I42" s="286"/>
      <c r="J42" s="286"/>
      <c r="K42" s="286"/>
      <c r="L42" s="286"/>
      <c r="M42" s="286"/>
      <c r="N42" s="277"/>
    </row>
    <row r="43" spans="1:14">
      <c r="A43" s="286"/>
      <c r="B43" s="286"/>
      <c r="C43" s="286"/>
      <c r="D43" s="286"/>
      <c r="E43" s="286"/>
      <c r="F43" s="286"/>
      <c r="G43" s="286"/>
      <c r="H43" s="286"/>
      <c r="I43" s="286"/>
      <c r="J43" s="286"/>
      <c r="K43" s="286"/>
      <c r="L43" s="286"/>
      <c r="M43" s="286"/>
      <c r="N43" s="277"/>
    </row>
    <row r="44" spans="1:14">
      <c r="A44" s="286"/>
      <c r="B44" s="286"/>
      <c r="C44" s="286"/>
      <c r="D44" s="286"/>
      <c r="E44" s="286"/>
      <c r="F44" s="286"/>
      <c r="G44" s="286"/>
      <c r="H44" s="286"/>
      <c r="I44" s="286"/>
      <c r="J44" s="286"/>
      <c r="K44" s="286"/>
      <c r="L44" s="286"/>
      <c r="M44" s="286"/>
      <c r="N44" s="277"/>
    </row>
    <row r="45" spans="1:14">
      <c r="A45" s="286"/>
      <c r="B45" s="286"/>
      <c r="C45" s="286"/>
      <c r="D45" s="286"/>
      <c r="E45" s="286"/>
      <c r="F45" s="286"/>
      <c r="G45" s="286"/>
      <c r="H45" s="286"/>
      <c r="I45" s="286"/>
      <c r="J45" s="286"/>
      <c r="K45" s="286"/>
      <c r="L45" s="286"/>
      <c r="M45" s="286"/>
      <c r="N45" s="277"/>
    </row>
    <row r="46" spans="1:14">
      <c r="A46" s="286"/>
      <c r="B46" s="286"/>
      <c r="C46" s="286"/>
      <c r="D46" s="286"/>
      <c r="E46" s="286"/>
      <c r="F46" s="286"/>
      <c r="G46" s="286"/>
      <c r="H46" s="286"/>
      <c r="I46" s="286"/>
      <c r="J46" s="286"/>
      <c r="K46" s="286"/>
      <c r="L46" s="286"/>
      <c r="M46" s="286"/>
      <c r="N46" s="277"/>
    </row>
    <row r="47" spans="1:14">
      <c r="A47" s="286"/>
      <c r="B47" s="286"/>
      <c r="C47" s="286"/>
      <c r="D47" s="286"/>
      <c r="E47" s="286"/>
      <c r="F47" s="286"/>
      <c r="G47" s="286"/>
      <c r="H47" s="286"/>
      <c r="I47" s="286"/>
      <c r="J47" s="286"/>
      <c r="K47" s="286"/>
      <c r="L47" s="286"/>
      <c r="M47" s="286"/>
      <c r="N47" s="277"/>
    </row>
    <row r="48" spans="1:14">
      <c r="A48" s="286"/>
      <c r="B48" s="286"/>
      <c r="C48" s="286"/>
      <c r="D48" s="286"/>
      <c r="E48" s="286"/>
      <c r="F48" s="286"/>
      <c r="G48" s="286"/>
      <c r="H48" s="286"/>
      <c r="I48" s="286"/>
      <c r="J48" s="286"/>
      <c r="K48" s="286"/>
      <c r="L48" s="286"/>
      <c r="M48" s="286"/>
      <c r="N48" s="277"/>
    </row>
    <row r="49" spans="1:14">
      <c r="A49" s="286"/>
      <c r="B49" s="286"/>
      <c r="C49" s="286"/>
      <c r="D49" s="286"/>
      <c r="E49" s="286"/>
      <c r="F49" s="286"/>
      <c r="G49" s="286"/>
      <c r="H49" s="286"/>
      <c r="I49" s="286"/>
      <c r="J49" s="286"/>
      <c r="K49" s="286"/>
      <c r="L49" s="286"/>
      <c r="M49" s="286"/>
      <c r="N49" s="277"/>
    </row>
    <row r="50" spans="1:14">
      <c r="A50" s="286"/>
      <c r="B50" s="286"/>
      <c r="C50" s="286"/>
      <c r="D50" s="286"/>
      <c r="E50" s="286"/>
      <c r="F50" s="286"/>
      <c r="G50" s="286"/>
      <c r="H50" s="286"/>
      <c r="I50" s="286"/>
      <c r="J50" s="286"/>
      <c r="K50" s="286"/>
      <c r="L50" s="286"/>
      <c r="M50" s="286"/>
      <c r="N50" s="277"/>
    </row>
    <row r="51" spans="1:14">
      <c r="A51" s="286"/>
      <c r="B51" s="286"/>
      <c r="C51" s="286"/>
      <c r="D51" s="286"/>
      <c r="E51" s="286"/>
      <c r="F51" s="286"/>
      <c r="G51" s="286"/>
      <c r="H51" s="286"/>
      <c r="I51" s="286"/>
      <c r="J51" s="286"/>
      <c r="K51" s="286"/>
      <c r="L51" s="286"/>
      <c r="M51" s="286"/>
      <c r="N51" s="277"/>
    </row>
    <row r="52" spans="1:14">
      <c r="A52" s="286"/>
      <c r="B52" s="286"/>
      <c r="C52" s="286"/>
      <c r="D52" s="286"/>
      <c r="E52" s="286"/>
      <c r="F52" s="286"/>
      <c r="G52" s="286"/>
      <c r="H52" s="286"/>
      <c r="I52" s="286"/>
      <c r="J52" s="286"/>
      <c r="K52" s="286"/>
      <c r="L52" s="286"/>
      <c r="M52" s="286"/>
      <c r="N52" s="277"/>
    </row>
    <row r="53" spans="1:14">
      <c r="A53" s="286"/>
      <c r="B53" s="286"/>
      <c r="C53" s="286"/>
      <c r="D53" s="286"/>
      <c r="E53" s="286"/>
      <c r="F53" s="286"/>
      <c r="G53" s="286"/>
      <c r="H53" s="286"/>
      <c r="I53" s="286"/>
      <c r="J53" s="286"/>
      <c r="K53" s="286"/>
      <c r="L53" s="286"/>
      <c r="M53" s="286"/>
      <c r="N53" s="277"/>
    </row>
    <row r="54" spans="1:14">
      <c r="A54" s="286"/>
      <c r="B54" s="286"/>
      <c r="C54" s="286"/>
      <c r="D54" s="286"/>
      <c r="E54" s="286"/>
      <c r="F54" s="286"/>
      <c r="G54" s="286"/>
      <c r="H54" s="286"/>
      <c r="I54" s="286"/>
      <c r="J54" s="286"/>
      <c r="K54" s="286"/>
      <c r="L54" s="286"/>
      <c r="M54" s="286"/>
      <c r="N54" s="277"/>
    </row>
    <row r="55" spans="1:14" ht="18.75" customHeight="1">
      <c r="A55" s="1133" t="s">
        <v>314</v>
      </c>
      <c r="B55" s="1133"/>
      <c r="C55" s="1133"/>
      <c r="D55" s="1133"/>
      <c r="E55" s="1133"/>
      <c r="F55" s="1133"/>
      <c r="G55" s="1133"/>
      <c r="H55" s="1133"/>
      <c r="I55" s="1133"/>
      <c r="J55" s="1133"/>
      <c r="K55" s="1133"/>
      <c r="L55" s="1133"/>
      <c r="M55" s="1133"/>
      <c r="N55" s="1133"/>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59" priority="2">
      <formula>$D$14="○"</formula>
    </cfRule>
  </conditionalFormatting>
  <conditionalFormatting sqref="D14:L16">
    <cfRule type="expression" dxfId="158" priority="1">
      <formula>$D$11="○"</formula>
    </cfRule>
  </conditionalFormatting>
  <dataValidations count="2">
    <dataValidation type="list" allowBlank="1" showInputMessage="1" showErrorMessage="1" sqref="D11:E12 D14:E15" xr:uid="{00000000-0002-0000-0E00-000000000000}">
      <formula1>"○"</formula1>
    </dataValidation>
    <dataValidation type="list" allowBlank="1" showInputMessage="1" showErrorMessage="1" sqref="D13:E13 D16:E16" xr:uid="{00000000-0002-0000-0E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6384" width="6.5" style="158"/>
  </cols>
  <sheetData>
    <row r="1" spans="1:33" ht="25.5">
      <c r="A1" s="3"/>
      <c r="B1" s="3"/>
      <c r="C1" s="3"/>
      <c r="D1" s="3"/>
      <c r="E1" s="3"/>
      <c r="F1" s="3"/>
      <c r="G1" s="3"/>
      <c r="H1" s="3"/>
      <c r="I1" s="3"/>
      <c r="J1" s="14"/>
      <c r="K1" s="569" t="s">
        <v>421</v>
      </c>
      <c r="L1" s="569"/>
      <c r="M1" s="569"/>
      <c r="N1" s="3"/>
      <c r="AA1" s="183"/>
      <c r="AB1" s="183"/>
      <c r="AC1" s="183"/>
      <c r="AD1" s="183"/>
      <c r="AE1" s="183"/>
      <c r="AF1" s="183"/>
      <c r="AG1" s="183"/>
    </row>
    <row r="2" spans="1:33" ht="13.5" customHeight="1">
      <c r="A2" s="3"/>
      <c r="B2" s="3"/>
      <c r="C2" s="3"/>
      <c r="D2" s="3"/>
      <c r="E2" s="3"/>
      <c r="F2" s="3"/>
      <c r="G2" s="3"/>
      <c r="H2" s="3"/>
      <c r="I2" s="3"/>
      <c r="J2" s="3"/>
      <c r="K2" s="1116" t="s">
        <v>197</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07" t="s">
        <v>198</v>
      </c>
      <c r="B8" s="707"/>
      <c r="C8" s="707"/>
      <c r="D8" s="707"/>
      <c r="E8" s="707"/>
      <c r="F8" s="707"/>
      <c r="G8" s="707"/>
      <c r="H8" s="707"/>
      <c r="I8" s="707"/>
      <c r="J8" s="707"/>
      <c r="K8" s="707"/>
      <c r="L8" s="707"/>
      <c r="M8" s="707"/>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127" t="s">
        <v>199</v>
      </c>
      <c r="C11" s="1127"/>
      <c r="D11" s="1127"/>
      <c r="E11" s="1127"/>
      <c r="F11" s="1153"/>
      <c r="G11" s="1153"/>
      <c r="H11" s="1153"/>
      <c r="I11" s="1153"/>
      <c r="J11" s="1153"/>
      <c r="K11" s="1153"/>
      <c r="L11" s="1153"/>
      <c r="M11" s="3"/>
      <c r="N11" s="3"/>
    </row>
    <row r="12" spans="1:33" ht="13.5" customHeight="1">
      <c r="A12" s="3"/>
      <c r="B12" s="1127"/>
      <c r="C12" s="1127"/>
      <c r="D12" s="1127"/>
      <c r="E12" s="1127"/>
      <c r="F12" s="1153"/>
      <c r="G12" s="1153"/>
      <c r="H12" s="1153"/>
      <c r="I12" s="1153"/>
      <c r="J12" s="1153"/>
      <c r="K12" s="1153"/>
      <c r="L12" s="1153"/>
      <c r="M12" s="3"/>
      <c r="N12" s="3"/>
    </row>
    <row r="13" spans="1:33" ht="13.5" customHeight="1">
      <c r="A13" s="3"/>
      <c r="B13" s="1127"/>
      <c r="C13" s="1127"/>
      <c r="D13" s="1127"/>
      <c r="E13" s="1127"/>
      <c r="F13" s="1153"/>
      <c r="G13" s="1153"/>
      <c r="H13" s="1153"/>
      <c r="I13" s="1153"/>
      <c r="J13" s="1153"/>
      <c r="K13" s="1153"/>
      <c r="L13" s="1153"/>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1126" t="s">
        <v>200</v>
      </c>
      <c r="C16" s="1127"/>
      <c r="D16" s="1127"/>
      <c r="E16" s="1127"/>
      <c r="F16" s="1153"/>
      <c r="G16" s="1153"/>
      <c r="H16" s="1153"/>
      <c r="I16" s="1153"/>
      <c r="J16" s="1153"/>
      <c r="K16" s="1153"/>
      <c r="L16" s="1153"/>
      <c r="M16" s="3"/>
      <c r="N16" s="3"/>
    </row>
    <row r="17" spans="1:27" ht="13.5" customHeight="1">
      <c r="A17" s="3"/>
      <c r="B17" s="1127"/>
      <c r="C17" s="1127"/>
      <c r="D17" s="1127"/>
      <c r="E17" s="1127"/>
      <c r="F17" s="1153"/>
      <c r="G17" s="1153"/>
      <c r="H17" s="1153"/>
      <c r="I17" s="1153"/>
      <c r="J17" s="1153"/>
      <c r="K17" s="1153"/>
      <c r="L17" s="1153"/>
      <c r="M17" s="3"/>
      <c r="N17" s="3"/>
    </row>
    <row r="18" spans="1:27" ht="13.5" customHeight="1">
      <c r="A18" s="3"/>
      <c r="B18" s="1127"/>
      <c r="C18" s="1127"/>
      <c r="D18" s="1127"/>
      <c r="E18" s="1127"/>
      <c r="F18" s="1153"/>
      <c r="G18" s="1153"/>
      <c r="H18" s="1153"/>
      <c r="I18" s="1153"/>
      <c r="J18" s="1153"/>
      <c r="K18" s="1153"/>
      <c r="L18" s="1153"/>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1126" t="s">
        <v>201</v>
      </c>
      <c r="C21" s="1126"/>
      <c r="D21" s="1150"/>
      <c r="E21" s="1150"/>
      <c r="F21" s="1151" t="s">
        <v>65</v>
      </c>
      <c r="G21" s="1151"/>
      <c r="H21" s="1151"/>
      <c r="I21" s="1151"/>
      <c r="J21" s="1151"/>
      <c r="K21" s="1151"/>
      <c r="L21" s="1151"/>
      <c r="M21" s="12"/>
      <c r="N21" s="3"/>
    </row>
    <row r="22" spans="1:27" ht="13.5" customHeight="1">
      <c r="A22" s="3"/>
      <c r="B22" s="1126"/>
      <c r="C22" s="1126"/>
      <c r="D22" s="1150"/>
      <c r="E22" s="1150"/>
      <c r="F22" s="1151"/>
      <c r="G22" s="1151"/>
      <c r="H22" s="1151"/>
      <c r="I22" s="1151"/>
      <c r="J22" s="1151"/>
      <c r="K22" s="1151"/>
      <c r="L22" s="1151"/>
      <c r="M22" s="12"/>
      <c r="N22" s="160"/>
    </row>
    <row r="23" spans="1:27" ht="13.5" customHeight="1">
      <c r="A23" s="3"/>
      <c r="B23" s="1126"/>
      <c r="C23" s="1126"/>
      <c r="D23" s="1150"/>
      <c r="E23" s="1150"/>
      <c r="F23" s="1151"/>
      <c r="G23" s="1151"/>
      <c r="H23" s="1151"/>
      <c r="I23" s="1151"/>
      <c r="J23" s="1151"/>
      <c r="K23" s="1151"/>
      <c r="L23" s="1151"/>
      <c r="M23" s="12"/>
      <c r="N23" s="3"/>
    </row>
    <row r="24" spans="1:27" ht="13.5" customHeight="1">
      <c r="A24" s="3"/>
      <c r="B24" s="1126"/>
      <c r="C24" s="1126"/>
      <c r="D24" s="1150"/>
      <c r="E24" s="1150"/>
      <c r="F24" s="1152" t="s">
        <v>8</v>
      </c>
      <c r="G24" s="1152"/>
      <c r="H24" s="1152"/>
      <c r="I24" s="1152"/>
      <c r="J24" s="1152"/>
      <c r="K24" s="1152"/>
      <c r="L24" s="1152"/>
      <c r="M24" s="12"/>
      <c r="N24" s="3"/>
    </row>
    <row r="25" spans="1:27" ht="13.5" customHeight="1">
      <c r="A25" s="3"/>
      <c r="B25" s="1126"/>
      <c r="C25" s="1126"/>
      <c r="D25" s="1150"/>
      <c r="E25" s="1150"/>
      <c r="F25" s="1152"/>
      <c r="G25" s="1152"/>
      <c r="H25" s="1152"/>
      <c r="I25" s="1152"/>
      <c r="J25" s="1152"/>
      <c r="K25" s="1152"/>
      <c r="L25" s="1152"/>
      <c r="M25" s="12"/>
      <c r="N25" s="3"/>
    </row>
    <row r="26" spans="1:27" ht="13.5" customHeight="1">
      <c r="A26" s="3"/>
      <c r="B26" s="1126"/>
      <c r="C26" s="1126"/>
      <c r="D26" s="1150"/>
      <c r="E26" s="1150"/>
      <c r="F26" s="1152"/>
      <c r="G26" s="1152"/>
      <c r="H26" s="1152"/>
      <c r="I26" s="1152"/>
      <c r="J26" s="1152"/>
      <c r="K26" s="1152"/>
      <c r="L26" s="1152"/>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2</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132" t="s">
        <v>108</v>
      </c>
      <c r="C31" s="1132"/>
      <c r="D31" s="1132"/>
      <c r="E31" s="1132"/>
      <c r="F31" s="1132"/>
      <c r="G31" s="1132"/>
      <c r="H31" s="1132"/>
      <c r="I31" s="1132"/>
      <c r="J31" s="1132"/>
      <c r="K31" s="1132"/>
      <c r="L31" s="1132"/>
      <c r="M31" s="1132"/>
      <c r="N31" s="49"/>
      <c r="P31" s="1149"/>
      <c r="Q31" s="1149"/>
      <c r="R31" s="1149"/>
      <c r="S31" s="1149"/>
      <c r="T31" s="1149"/>
      <c r="U31" s="1149"/>
      <c r="V31" s="1149"/>
      <c r="W31" s="1149"/>
      <c r="X31" s="1149"/>
      <c r="Y31" s="1149"/>
      <c r="Z31" s="1149"/>
      <c r="AA31" s="1149"/>
    </row>
    <row r="32" spans="1:27" s="184" customFormat="1">
      <c r="A32" s="49"/>
      <c r="B32" s="127" t="s">
        <v>202</v>
      </c>
      <c r="C32" s="49"/>
      <c r="D32" s="49"/>
      <c r="E32" s="49"/>
      <c r="F32" s="49"/>
      <c r="G32" s="49"/>
      <c r="H32" s="49"/>
      <c r="I32" s="49"/>
      <c r="J32" s="49"/>
      <c r="K32" s="49"/>
      <c r="L32" s="49"/>
      <c r="M32" s="49"/>
      <c r="N32" s="49"/>
      <c r="P32" s="186"/>
    </row>
    <row r="33" spans="1:14">
      <c r="A33" s="3"/>
      <c r="B33" s="127" t="s">
        <v>203</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25">
      <c r="A37" s="49"/>
      <c r="B37" s="51"/>
      <c r="C37" s="20"/>
      <c r="D37" s="49"/>
      <c r="E37" s="49"/>
      <c r="F37" s="49"/>
      <c r="G37" s="49"/>
      <c r="H37" s="49"/>
      <c r="I37" s="49"/>
      <c r="J37" s="49"/>
      <c r="K37" s="49"/>
      <c r="L37" s="49"/>
      <c r="M37" s="49"/>
      <c r="N37" s="49"/>
    </row>
    <row r="38" spans="1:14" ht="14.25">
      <c r="A38" s="3"/>
      <c r="B38" s="51"/>
      <c r="C38" s="3"/>
      <c r="D38" s="3"/>
      <c r="E38" s="3"/>
      <c r="F38" s="3"/>
      <c r="G38" s="3"/>
      <c r="H38" s="3"/>
      <c r="I38" s="3"/>
      <c r="J38" s="3"/>
      <c r="K38" s="3"/>
      <c r="L38" s="3"/>
      <c r="M38" s="3"/>
      <c r="N38" s="3"/>
    </row>
    <row r="39" spans="1:14" ht="14.25">
      <c r="A39" s="3"/>
      <c r="B39" s="51"/>
      <c r="C39" s="20"/>
      <c r="D39" s="3"/>
      <c r="E39" s="3"/>
      <c r="F39" s="3"/>
      <c r="G39" s="3"/>
      <c r="H39" s="3"/>
      <c r="I39" s="3"/>
      <c r="J39" s="3"/>
      <c r="K39" s="3"/>
      <c r="L39" s="3"/>
      <c r="M39" s="3"/>
      <c r="N39" s="3"/>
    </row>
    <row r="40" spans="1:14" ht="14.25">
      <c r="A40" s="3"/>
      <c r="B40" s="54"/>
      <c r="C40" s="3"/>
      <c r="D40" s="3"/>
      <c r="E40" s="3"/>
      <c r="F40" s="3"/>
      <c r="G40" s="3"/>
      <c r="H40" s="3"/>
      <c r="I40" s="3"/>
      <c r="J40" s="3"/>
      <c r="K40" s="3"/>
      <c r="L40" s="3"/>
      <c r="M40" s="3"/>
      <c r="N40" s="3"/>
    </row>
    <row r="41" spans="1:14" ht="14.25">
      <c r="A41" s="3"/>
      <c r="B41" s="54"/>
      <c r="C41" s="3"/>
      <c r="D41" s="3"/>
      <c r="E41" s="3"/>
      <c r="F41" s="3"/>
      <c r="G41" s="3"/>
      <c r="H41" s="3"/>
      <c r="I41" s="3"/>
      <c r="J41" s="3"/>
      <c r="K41" s="3"/>
      <c r="L41" s="3"/>
      <c r="M41" s="3"/>
      <c r="N41" s="3"/>
    </row>
    <row r="42" spans="1:14" ht="14.25">
      <c r="A42" s="3"/>
      <c r="B42" s="54"/>
      <c r="C42" s="3"/>
      <c r="D42" s="3"/>
      <c r="E42" s="3"/>
      <c r="F42" s="3"/>
      <c r="G42" s="3"/>
      <c r="H42" s="3"/>
      <c r="I42" s="3"/>
      <c r="J42" s="3"/>
      <c r="K42" s="3"/>
      <c r="L42" s="3"/>
      <c r="M42" s="3"/>
      <c r="N42" s="3"/>
    </row>
    <row r="43" spans="1:14" ht="14.25">
      <c r="A43" s="3"/>
      <c r="B43" s="54"/>
      <c r="C43" s="3"/>
      <c r="D43" s="3"/>
      <c r="E43" s="3"/>
      <c r="F43" s="3"/>
      <c r="G43" s="3"/>
      <c r="H43" s="3"/>
      <c r="I43" s="3"/>
      <c r="J43" s="3"/>
      <c r="K43" s="3"/>
      <c r="L43" s="3"/>
      <c r="M43" s="3"/>
      <c r="N43" s="3"/>
    </row>
    <row r="44" spans="1:14" ht="14.25">
      <c r="A44" s="3"/>
      <c r="B44" s="54"/>
      <c r="C44" s="3"/>
      <c r="D44" s="3"/>
      <c r="E44" s="3"/>
      <c r="F44" s="3"/>
      <c r="G44" s="3"/>
      <c r="H44" s="3"/>
      <c r="I44" s="3"/>
      <c r="J44" s="3"/>
      <c r="K44" s="3"/>
      <c r="L44" s="3"/>
      <c r="M44" s="3"/>
      <c r="N44" s="3"/>
    </row>
    <row r="45" spans="1:14" ht="14.25">
      <c r="A45" s="3"/>
      <c r="B45" s="54"/>
      <c r="C45" s="3"/>
      <c r="D45" s="3"/>
      <c r="E45" s="3"/>
      <c r="F45" s="3"/>
      <c r="G45" s="3"/>
      <c r="H45" s="3"/>
      <c r="I45" s="3"/>
      <c r="J45" s="3"/>
      <c r="K45" s="3"/>
      <c r="L45" s="3"/>
      <c r="M45" s="3"/>
      <c r="N45" s="3"/>
    </row>
    <row r="46" spans="1:14" ht="14.25">
      <c r="A46" s="3"/>
      <c r="B46" s="54"/>
      <c r="C46" s="3"/>
      <c r="D46" s="3"/>
      <c r="E46" s="3"/>
      <c r="F46" s="3"/>
      <c r="G46" s="3"/>
      <c r="H46" s="3"/>
      <c r="I46" s="3"/>
      <c r="J46" s="3"/>
      <c r="K46" s="3"/>
      <c r="L46" s="3"/>
      <c r="M46" s="3"/>
      <c r="N46" s="3"/>
    </row>
    <row r="47" spans="1:14" ht="14.25">
      <c r="A47" s="3"/>
      <c r="B47" s="54"/>
      <c r="C47" s="3"/>
      <c r="D47" s="3"/>
      <c r="E47" s="3"/>
      <c r="F47" s="3"/>
      <c r="G47" s="3"/>
      <c r="H47" s="3"/>
      <c r="I47" s="3"/>
      <c r="J47" s="3"/>
      <c r="K47" s="3"/>
      <c r="L47" s="3"/>
      <c r="M47" s="3"/>
      <c r="N47" s="3"/>
    </row>
    <row r="48" spans="1:14" ht="14.25">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94" t="s">
        <v>129</v>
      </c>
      <c r="B61" s="394"/>
      <c r="C61" s="394"/>
      <c r="D61" s="394"/>
      <c r="E61" s="394"/>
      <c r="F61" s="394"/>
      <c r="G61" s="394"/>
      <c r="H61" s="394"/>
      <c r="I61" s="394"/>
      <c r="J61" s="394"/>
      <c r="K61" s="394"/>
      <c r="L61" s="394"/>
      <c r="M61" s="394"/>
      <c r="N61" s="394"/>
    </row>
  </sheetData>
  <sheetProtection sheet="1" objects="1" scenarios="1" selectLockedCells="1"/>
  <mergeCells count="15">
    <mergeCell ref="B16:E18"/>
    <mergeCell ref="F16:L18"/>
    <mergeCell ref="K1:M1"/>
    <mergeCell ref="K2:M4"/>
    <mergeCell ref="A8:M8"/>
    <mergeCell ref="B11:E13"/>
    <mergeCell ref="F11:L13"/>
    <mergeCell ref="A61:N61"/>
    <mergeCell ref="P31:AA31"/>
    <mergeCell ref="B21:C26"/>
    <mergeCell ref="D21:E23"/>
    <mergeCell ref="F21:L23"/>
    <mergeCell ref="D24:E26"/>
    <mergeCell ref="F24:L26"/>
    <mergeCell ref="B31:M31"/>
  </mergeCells>
  <phoneticPr fontId="5"/>
  <conditionalFormatting sqref="F16:L18">
    <cfRule type="expression" dxfId="157" priority="10">
      <formula>$F$11=""</formula>
    </cfRule>
  </conditionalFormatting>
  <conditionalFormatting sqref="D21:L26">
    <cfRule type="expression" dxfId="156" priority="4">
      <formula>$F$11=""</formula>
    </cfRule>
  </conditionalFormatting>
  <conditionalFormatting sqref="D21:L26">
    <cfRule type="expression" dxfId="155" priority="3">
      <formula>$F$16=""</formula>
    </cfRule>
  </conditionalFormatting>
  <conditionalFormatting sqref="D21:L23">
    <cfRule type="expression" dxfId="154" priority="2">
      <formula>$D$24="○"</formula>
    </cfRule>
  </conditionalFormatting>
  <conditionalFormatting sqref="D24:L26">
    <cfRule type="expression" dxfId="153" priority="1">
      <formula>$D$21="○"</formula>
    </cfRule>
  </conditionalFormatting>
  <dataValidations count="2">
    <dataValidation type="list" allowBlank="1" showInputMessage="1" showErrorMessage="1" sqref="D21:E22 D24:E25" xr:uid="{00000000-0002-0000-0F00-000000000000}">
      <formula1>"○"</formula1>
    </dataValidation>
    <dataValidation type="list" allowBlank="1" showInputMessage="1" showErrorMessage="1" sqref="D23:E23 D26:E26" xr:uid="{00000000-0002-0000-0F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BQ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58"/>
    <col min="29" max="68" width="6.5" style="1"/>
    <col min="69" max="69" width="0" style="1" hidden="1" customWidth="1"/>
    <col min="70" max="16384" width="6.5" style="1"/>
  </cols>
  <sheetData>
    <row r="1" spans="1:32" ht="25.5">
      <c r="A1" s="3"/>
      <c r="B1" s="3"/>
      <c r="C1" s="3"/>
      <c r="D1" s="3"/>
      <c r="E1" s="3"/>
      <c r="F1" s="3"/>
      <c r="G1" s="3"/>
      <c r="H1" s="3"/>
      <c r="I1" s="3"/>
      <c r="J1" s="14"/>
      <c r="K1" s="569" t="s">
        <v>421</v>
      </c>
      <c r="L1" s="569"/>
      <c r="M1" s="569"/>
      <c r="N1" s="3"/>
      <c r="Z1" s="183"/>
      <c r="AA1" s="183"/>
      <c r="AB1" s="183"/>
      <c r="AC1" s="172"/>
      <c r="AD1" s="172"/>
      <c r="AE1" s="172"/>
      <c r="AF1" s="172"/>
    </row>
    <row r="2" spans="1:32" ht="13.5" customHeight="1">
      <c r="A2" s="133"/>
      <c r="B2" s="3"/>
      <c r="C2" s="3"/>
      <c r="D2" s="3"/>
      <c r="E2" s="3"/>
      <c r="F2" s="3"/>
      <c r="G2" s="3"/>
      <c r="H2" s="3"/>
      <c r="I2" s="3"/>
      <c r="J2" s="3"/>
      <c r="K2" s="1116" t="s">
        <v>204</v>
      </c>
      <c r="L2" s="1116"/>
      <c r="M2" s="1116"/>
      <c r="N2" s="3"/>
    </row>
    <row r="3" spans="1:32" ht="13.5" customHeight="1">
      <c r="A3" s="3"/>
      <c r="B3" s="3"/>
      <c r="C3" s="3"/>
      <c r="D3" s="3"/>
      <c r="E3" s="3"/>
      <c r="F3" s="3"/>
      <c r="G3" s="3"/>
      <c r="H3" s="3"/>
      <c r="I3" s="3"/>
      <c r="J3" s="3"/>
      <c r="K3" s="1116"/>
      <c r="L3" s="1116"/>
      <c r="M3" s="1116"/>
      <c r="N3" s="3"/>
    </row>
    <row r="4" spans="1:32" ht="13.5" customHeight="1">
      <c r="A4" s="3"/>
      <c r="B4" s="3"/>
      <c r="C4" s="3"/>
      <c r="D4" s="3"/>
      <c r="E4" s="3"/>
      <c r="F4" s="3"/>
      <c r="G4" s="3"/>
      <c r="H4" s="3"/>
      <c r="I4" s="3"/>
      <c r="J4" s="3"/>
      <c r="K4" s="1116"/>
      <c r="L4" s="1116"/>
      <c r="M4" s="1116"/>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707" t="s">
        <v>205</v>
      </c>
      <c r="B8" s="707"/>
      <c r="C8" s="707"/>
      <c r="D8" s="707"/>
      <c r="E8" s="707"/>
      <c r="F8" s="707"/>
      <c r="G8" s="707"/>
      <c r="H8" s="707"/>
      <c r="I8" s="707"/>
      <c r="J8" s="707"/>
      <c r="K8" s="707"/>
      <c r="L8" s="707"/>
      <c r="M8" s="707"/>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127" t="s">
        <v>199</v>
      </c>
      <c r="C11" s="1127"/>
      <c r="D11" s="1127"/>
      <c r="E11" s="1127"/>
      <c r="F11" s="1182"/>
      <c r="G11" s="1182"/>
      <c r="H11" s="1182"/>
      <c r="I11" s="1182"/>
      <c r="J11" s="1182"/>
      <c r="K11" s="1182"/>
      <c r="L11" s="1182"/>
      <c r="M11" s="3"/>
      <c r="N11" s="3"/>
    </row>
    <row r="12" spans="1:32" ht="13.5" customHeight="1">
      <c r="A12" s="3"/>
      <c r="B12" s="1127"/>
      <c r="C12" s="1127"/>
      <c r="D12" s="1127"/>
      <c r="E12" s="1127"/>
      <c r="F12" s="1182"/>
      <c r="G12" s="1182"/>
      <c r="H12" s="1182"/>
      <c r="I12" s="1182"/>
      <c r="J12" s="1182"/>
      <c r="K12" s="1182"/>
      <c r="L12" s="1182"/>
      <c r="M12" s="3"/>
      <c r="N12" s="3"/>
    </row>
    <row r="13" spans="1:32" ht="13.5" customHeight="1">
      <c r="A13" s="3"/>
      <c r="B13" s="1127"/>
      <c r="C13" s="1127"/>
      <c r="D13" s="1127"/>
      <c r="E13" s="1127"/>
      <c r="F13" s="1182"/>
      <c r="G13" s="1182"/>
      <c r="H13" s="1182"/>
      <c r="I13" s="1182"/>
      <c r="J13" s="1182"/>
      <c r="K13" s="1182"/>
      <c r="L13" s="1182"/>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1126" t="s">
        <v>206</v>
      </c>
      <c r="C16" s="1126"/>
      <c r="D16" s="1150"/>
      <c r="E16" s="1150"/>
      <c r="F16" s="1151" t="s">
        <v>73</v>
      </c>
      <c r="G16" s="1151"/>
      <c r="H16" s="1151"/>
      <c r="I16" s="1151"/>
      <c r="J16" s="1151"/>
      <c r="K16" s="1151"/>
      <c r="L16" s="1151"/>
      <c r="M16" s="12"/>
      <c r="N16" s="89"/>
    </row>
    <row r="17" spans="1:40" ht="13.5" customHeight="1">
      <c r="A17" s="3"/>
      <c r="B17" s="1126"/>
      <c r="C17" s="1126"/>
      <c r="D17" s="1150"/>
      <c r="E17" s="1150"/>
      <c r="F17" s="1151"/>
      <c r="G17" s="1151"/>
      <c r="H17" s="1151"/>
      <c r="I17" s="1151"/>
      <c r="J17" s="1151"/>
      <c r="K17" s="1151"/>
      <c r="L17" s="1151"/>
      <c r="M17" s="12"/>
      <c r="N17" s="89"/>
    </row>
    <row r="18" spans="1:40" ht="13.5" customHeight="1">
      <c r="A18" s="3"/>
      <c r="B18" s="1126"/>
      <c r="C18" s="1126"/>
      <c r="D18" s="1150"/>
      <c r="E18" s="1150"/>
      <c r="F18" s="1151"/>
      <c r="G18" s="1151"/>
      <c r="H18" s="1151"/>
      <c r="I18" s="1151"/>
      <c r="J18" s="1151"/>
      <c r="K18" s="1151"/>
      <c r="L18" s="1151"/>
      <c r="M18" s="12"/>
      <c r="N18" s="90"/>
    </row>
    <row r="19" spans="1:40" ht="13.5" customHeight="1">
      <c r="A19" s="3"/>
      <c r="B19" s="1126"/>
      <c r="C19" s="1126"/>
      <c r="D19" s="1150"/>
      <c r="E19" s="1150"/>
      <c r="F19" s="1183" t="s">
        <v>8</v>
      </c>
      <c r="G19" s="1183"/>
      <c r="H19" s="1183"/>
      <c r="I19" s="1183"/>
      <c r="J19" s="1183"/>
      <c r="K19" s="1183"/>
      <c r="L19" s="1183"/>
      <c r="M19" s="12"/>
      <c r="N19" s="3"/>
    </row>
    <row r="20" spans="1:40" ht="13.5" customHeight="1">
      <c r="A20" s="3"/>
      <c r="B20" s="1126"/>
      <c r="C20" s="1126"/>
      <c r="D20" s="1150"/>
      <c r="E20" s="1150"/>
      <c r="F20" s="1183"/>
      <c r="G20" s="1183"/>
      <c r="H20" s="1183"/>
      <c r="I20" s="1183"/>
      <c r="J20" s="1183"/>
      <c r="K20" s="1183"/>
      <c r="L20" s="1183"/>
      <c r="M20" s="12"/>
      <c r="N20" s="3"/>
      <c r="AN20" s="3"/>
    </row>
    <row r="21" spans="1:40" ht="13.5" customHeight="1">
      <c r="A21" s="3"/>
      <c r="B21" s="1126"/>
      <c r="C21" s="1126"/>
      <c r="D21" s="1150"/>
      <c r="E21" s="1150"/>
      <c r="F21" s="1183"/>
      <c r="G21" s="1183"/>
      <c r="H21" s="1183"/>
      <c r="I21" s="1183"/>
      <c r="J21" s="1183"/>
      <c r="K21" s="1183"/>
      <c r="L21" s="1183"/>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7</v>
      </c>
      <c r="C27" s="8"/>
      <c r="D27" s="8"/>
      <c r="E27" s="8"/>
      <c r="F27" s="8"/>
      <c r="G27" s="8"/>
      <c r="H27" s="8"/>
      <c r="I27" s="8"/>
      <c r="J27" s="8"/>
      <c r="K27" s="8"/>
      <c r="L27" s="8"/>
      <c r="M27" s="3"/>
      <c r="N27" s="3"/>
    </row>
    <row r="28" spans="1:40" ht="13.5" customHeight="1">
      <c r="A28" s="3"/>
      <c r="B28" s="1161" t="s">
        <v>207</v>
      </c>
      <c r="C28" s="1161"/>
      <c r="D28" s="1162" t="s">
        <v>286</v>
      </c>
      <c r="E28" s="1163"/>
      <c r="F28" s="1163"/>
      <c r="G28" s="1163"/>
      <c r="H28" s="1168"/>
      <c r="I28" s="1171" t="s">
        <v>147</v>
      </c>
      <c r="J28" s="1171"/>
      <c r="K28" s="1171"/>
      <c r="L28" s="1172"/>
      <c r="M28" s="3"/>
      <c r="N28" s="3"/>
    </row>
    <row r="29" spans="1:40" ht="13.5" customHeight="1">
      <c r="A29" s="3"/>
      <c r="B29" s="1161"/>
      <c r="C29" s="1161"/>
      <c r="D29" s="1164"/>
      <c r="E29" s="1165"/>
      <c r="F29" s="1165"/>
      <c r="G29" s="1165"/>
      <c r="H29" s="1169"/>
      <c r="I29" s="1173"/>
      <c r="J29" s="1173"/>
      <c r="K29" s="1173"/>
      <c r="L29" s="1174"/>
      <c r="M29" s="3"/>
      <c r="N29" s="3"/>
    </row>
    <row r="30" spans="1:40" ht="13.5" customHeight="1">
      <c r="A30" s="3"/>
      <c r="B30" s="1161"/>
      <c r="C30" s="1161"/>
      <c r="D30" s="1166"/>
      <c r="E30" s="1167"/>
      <c r="F30" s="1167"/>
      <c r="G30" s="1167"/>
      <c r="H30" s="1170"/>
      <c r="I30" s="1175"/>
      <c r="J30" s="1175"/>
      <c r="K30" s="1175"/>
      <c r="L30" s="1176"/>
      <c r="M30" s="3"/>
      <c r="N30" s="3"/>
    </row>
    <row r="31" spans="1:40" ht="13.5" customHeight="1">
      <c r="A31" s="3"/>
      <c r="B31" s="1177" t="s">
        <v>148</v>
      </c>
      <c r="C31" s="1178"/>
      <c r="D31" s="1181"/>
      <c r="E31" s="1159" t="s">
        <v>208</v>
      </c>
      <c r="F31" s="1160"/>
      <c r="G31" s="1160"/>
      <c r="H31" s="1160"/>
      <c r="I31" s="1160"/>
      <c r="J31" s="1160"/>
      <c r="K31" s="1160"/>
      <c r="L31" s="1160"/>
      <c r="M31" s="12"/>
      <c r="N31" s="3"/>
    </row>
    <row r="32" spans="1:40">
      <c r="A32" s="3"/>
      <c r="B32" s="1179"/>
      <c r="C32" s="1180"/>
      <c r="D32" s="1181"/>
      <c r="E32" s="1160"/>
      <c r="F32" s="1160"/>
      <c r="G32" s="1160"/>
      <c r="H32" s="1160"/>
      <c r="I32" s="1160"/>
      <c r="J32" s="1160"/>
      <c r="K32" s="1160"/>
      <c r="L32" s="1160"/>
      <c r="M32" s="3"/>
      <c r="N32" s="3"/>
    </row>
    <row r="33" spans="1:28" ht="13.5" customHeight="1">
      <c r="A33" s="3"/>
      <c r="B33" s="1154" t="s">
        <v>151</v>
      </c>
      <c r="C33" s="1155"/>
      <c r="D33" s="1158"/>
      <c r="E33" s="1159" t="s">
        <v>209</v>
      </c>
      <c r="F33" s="1160"/>
      <c r="G33" s="1160"/>
      <c r="H33" s="1160"/>
      <c r="I33" s="1160"/>
      <c r="J33" s="1160"/>
      <c r="K33" s="1160"/>
      <c r="L33" s="1160"/>
      <c r="M33" s="12"/>
      <c r="N33" s="3"/>
    </row>
    <row r="34" spans="1:28" ht="13.5" customHeight="1">
      <c r="A34" s="3"/>
      <c r="B34" s="1154"/>
      <c r="C34" s="1155"/>
      <c r="D34" s="1158"/>
      <c r="E34" s="1160"/>
      <c r="F34" s="1160"/>
      <c r="G34" s="1160"/>
      <c r="H34" s="1160"/>
      <c r="I34" s="1160"/>
      <c r="J34" s="1160"/>
      <c r="K34" s="1160"/>
      <c r="L34" s="1160"/>
      <c r="M34" s="3"/>
      <c r="N34" s="3"/>
    </row>
    <row r="35" spans="1:28" ht="13.5" customHeight="1">
      <c r="A35" s="3"/>
      <c r="B35" s="1154"/>
      <c r="C35" s="1155"/>
      <c r="D35" s="1158"/>
      <c r="E35" s="1159" t="s">
        <v>210</v>
      </c>
      <c r="F35" s="1160"/>
      <c r="G35" s="1160"/>
      <c r="H35" s="1160"/>
      <c r="I35" s="1160"/>
      <c r="J35" s="1160"/>
      <c r="K35" s="1160"/>
      <c r="L35" s="1160"/>
      <c r="M35" s="3"/>
      <c r="N35" s="3"/>
    </row>
    <row r="36" spans="1:28">
      <c r="A36" s="3"/>
      <c r="B36" s="1156"/>
      <c r="C36" s="1157"/>
      <c r="D36" s="1158"/>
      <c r="E36" s="1160"/>
      <c r="F36" s="1160"/>
      <c r="G36" s="1160"/>
      <c r="H36" s="1160"/>
      <c r="I36" s="1160"/>
      <c r="J36" s="1160"/>
      <c r="K36" s="1160"/>
      <c r="L36" s="1160"/>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2</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132" t="s">
        <v>108</v>
      </c>
      <c r="C40" s="1132"/>
      <c r="D40" s="1132"/>
      <c r="E40" s="1132"/>
      <c r="F40" s="1132"/>
      <c r="G40" s="1132"/>
      <c r="H40" s="1132"/>
      <c r="I40" s="1132"/>
      <c r="J40" s="1132"/>
      <c r="K40" s="1132"/>
      <c r="L40" s="1132"/>
      <c r="M40" s="1132"/>
      <c r="N40" s="49"/>
      <c r="P40" s="1149"/>
      <c r="Q40" s="1149"/>
      <c r="R40" s="1149"/>
      <c r="S40" s="1149"/>
      <c r="T40" s="1149"/>
      <c r="U40" s="1149"/>
      <c r="V40" s="1149"/>
      <c r="W40" s="1149"/>
      <c r="X40" s="1149"/>
      <c r="Y40" s="1149"/>
      <c r="Z40" s="1149"/>
      <c r="AA40" s="1149"/>
      <c r="AB40" s="184"/>
    </row>
    <row r="41" spans="1:28" s="50" customFormat="1">
      <c r="A41" s="49"/>
      <c r="B41" s="127" t="s">
        <v>109</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110</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394" t="s">
        <v>111</v>
      </c>
      <c r="B61" s="394"/>
      <c r="C61" s="394"/>
      <c r="D61" s="394"/>
      <c r="E61" s="394"/>
      <c r="F61" s="394"/>
      <c r="G61" s="394"/>
      <c r="H61" s="394"/>
      <c r="I61" s="394"/>
      <c r="J61" s="394"/>
      <c r="K61" s="394"/>
      <c r="L61" s="394"/>
      <c r="M61" s="394"/>
      <c r="N61" s="394"/>
    </row>
    <row r="79" spans="69:69">
      <c r="BQ79" s="134">
        <v>1</v>
      </c>
    </row>
    <row r="80" spans="69:69">
      <c r="BQ80" s="134" t="s">
        <v>211</v>
      </c>
    </row>
    <row r="81" spans="69:69">
      <c r="BQ81" s="134">
        <v>2</v>
      </c>
    </row>
    <row r="82" spans="69:69">
      <c r="BQ82" s="134" t="s">
        <v>212</v>
      </c>
    </row>
  </sheetData>
  <sheetProtection sheet="1" objects="1" scenarios="1" selectLockedCells="1"/>
  <mergeCells count="25">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 ref="B40:M40"/>
  </mergeCells>
  <phoneticPr fontId="5"/>
  <conditionalFormatting sqref="D28:L36">
    <cfRule type="expression" dxfId="152" priority="11" stopIfTrue="1">
      <formula>$F$11=""</formula>
    </cfRule>
    <cfRule type="expression" dxfId="151" priority="12" stopIfTrue="1">
      <formula>$D$16="○"</formula>
    </cfRule>
  </conditionalFormatting>
  <conditionalFormatting sqref="F16:L18">
    <cfRule type="expression" dxfId="150" priority="10">
      <formula>$D$19="○"</formula>
    </cfRule>
  </conditionalFormatting>
  <conditionalFormatting sqref="F19:L21">
    <cfRule type="expression" dxfId="149" priority="9">
      <formula>$D$16="○"</formula>
    </cfRule>
  </conditionalFormatting>
  <conditionalFormatting sqref="D33:L36">
    <cfRule type="expression" dxfId="148" priority="8">
      <formula>$D$31="○"</formula>
    </cfRule>
  </conditionalFormatting>
  <conditionalFormatting sqref="D31:L32 D35:L36">
    <cfRule type="expression" dxfId="147" priority="7">
      <formula>$D$33="○"</formula>
    </cfRule>
  </conditionalFormatting>
  <conditionalFormatting sqref="D31:L34">
    <cfRule type="expression" dxfId="146" priority="6">
      <formula>$D$35="○"</formula>
    </cfRule>
  </conditionalFormatting>
  <conditionalFormatting sqref="D19:E21">
    <cfRule type="expression" dxfId="145" priority="3">
      <formula>$D$16="○"</formula>
    </cfRule>
  </conditionalFormatting>
  <conditionalFormatting sqref="D16:E18">
    <cfRule type="expression" dxfId="144" priority="2">
      <formula>$D$19="○"</formula>
    </cfRule>
  </conditionalFormatting>
  <conditionalFormatting sqref="D16:L21">
    <cfRule type="expression" dxfId="143"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000-000000000000}"/>
    <dataValidation type="list" allowBlank="1" showInputMessage="1" showErrorMessage="1" sqref="D18:E18 D21:E21" xr:uid="{00000000-0002-0000-1000-000001000000}">
      <formula1>$N$10:$N$11</formula1>
    </dataValidation>
    <dataValidation type="list" allowBlank="1" showInputMessage="1" showErrorMessage="1" sqref="D16:E17 D19:E20 D31:D36" xr:uid="{00000000-0002-0000-1000-000002000000}">
      <formula1>"○"</formula1>
    </dataValidation>
    <dataValidation type="list" allowBlank="1" showInputMessage="1" showErrorMessage="1" sqref="D28:G30" xr:uid="{00000000-0002-0000-10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BQ7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68" width="6.5" style="158"/>
    <col min="69" max="69" width="0" style="158" hidden="1" customWidth="1"/>
    <col min="70" max="16384" width="6.5" style="158"/>
  </cols>
  <sheetData>
    <row r="1" spans="1:31" ht="25.5">
      <c r="A1" s="3"/>
      <c r="B1" s="3"/>
      <c r="C1" s="3"/>
      <c r="D1" s="3"/>
      <c r="E1" s="3"/>
      <c r="F1" s="3"/>
      <c r="G1" s="3"/>
      <c r="H1" s="3"/>
      <c r="I1" s="3"/>
      <c r="J1" s="14"/>
      <c r="K1" s="569" t="s">
        <v>421</v>
      </c>
      <c r="L1" s="569"/>
      <c r="M1" s="569"/>
      <c r="N1" s="3"/>
      <c r="Y1" s="183"/>
      <c r="Z1" s="183"/>
      <c r="AA1" s="183"/>
      <c r="AB1" s="183"/>
      <c r="AC1" s="183"/>
      <c r="AD1" s="183"/>
      <c r="AE1" s="183"/>
    </row>
    <row r="2" spans="1:31" ht="13.5" customHeight="1">
      <c r="A2" s="133"/>
      <c r="B2" s="3"/>
      <c r="C2" s="3"/>
      <c r="D2" s="3"/>
      <c r="E2" s="3"/>
      <c r="F2" s="3"/>
      <c r="G2" s="3"/>
      <c r="H2" s="3"/>
      <c r="I2" s="3"/>
      <c r="J2" s="3"/>
      <c r="K2" s="1116" t="s">
        <v>213</v>
      </c>
      <c r="L2" s="1116"/>
      <c r="M2" s="1116"/>
      <c r="N2" s="3"/>
    </row>
    <row r="3" spans="1:31" ht="13.5" customHeight="1">
      <c r="A3" s="3"/>
      <c r="B3" s="3"/>
      <c r="C3" s="3"/>
      <c r="D3" s="3"/>
      <c r="E3" s="3"/>
      <c r="F3" s="3"/>
      <c r="G3" s="3"/>
      <c r="H3" s="3"/>
      <c r="I3" s="3"/>
      <c r="J3" s="3"/>
      <c r="K3" s="1116"/>
      <c r="L3" s="1116"/>
      <c r="M3" s="1116"/>
      <c r="N3" s="3"/>
    </row>
    <row r="4" spans="1:31" ht="13.5" customHeight="1">
      <c r="A4" s="3"/>
      <c r="B4" s="3"/>
      <c r="C4" s="3"/>
      <c r="D4" s="3"/>
      <c r="E4" s="3"/>
      <c r="F4" s="3"/>
      <c r="G4" s="3"/>
      <c r="H4" s="3"/>
      <c r="I4" s="3"/>
      <c r="J4" s="3"/>
      <c r="K4" s="1116"/>
      <c r="L4" s="1116"/>
      <c r="M4" s="1116"/>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503" t="s">
        <v>214</v>
      </c>
      <c r="B8" s="503"/>
      <c r="C8" s="503"/>
      <c r="D8" s="503"/>
      <c r="E8" s="503"/>
      <c r="F8" s="503"/>
      <c r="G8" s="503"/>
      <c r="H8" s="503"/>
      <c r="I8" s="503"/>
      <c r="J8" s="503"/>
      <c r="K8" s="503"/>
      <c r="L8" s="503"/>
      <c r="M8" s="503"/>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208" t="s">
        <v>199</v>
      </c>
      <c r="C11" s="1208"/>
      <c r="D11" s="1208"/>
      <c r="E11" s="1208"/>
      <c r="F11" s="1182"/>
      <c r="G11" s="1182"/>
      <c r="H11" s="1182"/>
      <c r="I11" s="1182"/>
      <c r="J11" s="1182"/>
      <c r="K11" s="1182"/>
      <c r="L11" s="1182"/>
      <c r="M11" s="3"/>
      <c r="N11" s="3"/>
    </row>
    <row r="12" spans="1:31" ht="13.5" customHeight="1">
      <c r="A12" s="3"/>
      <c r="B12" s="1208"/>
      <c r="C12" s="1208"/>
      <c r="D12" s="1208"/>
      <c r="E12" s="1208"/>
      <c r="F12" s="1182"/>
      <c r="G12" s="1182"/>
      <c r="H12" s="1182"/>
      <c r="I12" s="1182"/>
      <c r="J12" s="1182"/>
      <c r="K12" s="1182"/>
      <c r="L12" s="1182"/>
      <c r="M12" s="3"/>
      <c r="N12" s="3"/>
    </row>
    <row r="13" spans="1:31" ht="13.5" customHeight="1">
      <c r="A13" s="3"/>
      <c r="B13" s="1208"/>
      <c r="C13" s="1208"/>
      <c r="D13" s="1208"/>
      <c r="E13" s="1208"/>
      <c r="F13" s="1182"/>
      <c r="G13" s="1182"/>
      <c r="H13" s="1182"/>
      <c r="I13" s="1182"/>
      <c r="J13" s="1182"/>
      <c r="K13" s="1182"/>
      <c r="L13" s="1182"/>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895" t="s">
        <v>440</v>
      </c>
      <c r="C16" s="895"/>
      <c r="D16" s="1150"/>
      <c r="E16" s="1150"/>
      <c r="F16" s="1151" t="s">
        <v>65</v>
      </c>
      <c r="G16" s="1151"/>
      <c r="H16" s="1151"/>
      <c r="I16" s="1151"/>
      <c r="J16" s="1151"/>
      <c r="K16" s="1151"/>
      <c r="L16" s="1151"/>
      <c r="M16" s="12"/>
      <c r="N16" s="3"/>
    </row>
    <row r="17" spans="1:14" ht="13.5" customHeight="1">
      <c r="A17" s="3"/>
      <c r="B17" s="895"/>
      <c r="C17" s="895"/>
      <c r="D17" s="1150"/>
      <c r="E17" s="1150"/>
      <c r="F17" s="1151"/>
      <c r="G17" s="1151"/>
      <c r="H17" s="1151"/>
      <c r="I17" s="1151"/>
      <c r="J17" s="1151"/>
      <c r="K17" s="1151"/>
      <c r="L17" s="1151"/>
      <c r="M17" s="12"/>
      <c r="N17" s="160"/>
    </row>
    <row r="18" spans="1:14" ht="13.5" customHeight="1">
      <c r="A18" s="3"/>
      <c r="B18" s="895"/>
      <c r="C18" s="895"/>
      <c r="D18" s="1150"/>
      <c r="E18" s="1150"/>
      <c r="F18" s="1151"/>
      <c r="G18" s="1151"/>
      <c r="H18" s="1151"/>
      <c r="I18" s="1151"/>
      <c r="J18" s="1151"/>
      <c r="K18" s="1151"/>
      <c r="L18" s="1151"/>
      <c r="M18" s="12"/>
      <c r="N18" s="3"/>
    </row>
    <row r="19" spans="1:14" ht="13.5" customHeight="1">
      <c r="A19" s="3"/>
      <c r="B19" s="895"/>
      <c r="C19" s="895"/>
      <c r="D19" s="1150"/>
      <c r="E19" s="1150"/>
      <c r="F19" s="1152" t="s">
        <v>8</v>
      </c>
      <c r="G19" s="1152"/>
      <c r="H19" s="1152"/>
      <c r="I19" s="1152"/>
      <c r="J19" s="1152"/>
      <c r="K19" s="1152"/>
      <c r="L19" s="1152"/>
      <c r="M19" s="12"/>
      <c r="N19" s="3"/>
    </row>
    <row r="20" spans="1:14" ht="13.5" customHeight="1">
      <c r="A20" s="3"/>
      <c r="B20" s="895"/>
      <c r="C20" s="895"/>
      <c r="D20" s="1150"/>
      <c r="E20" s="1150"/>
      <c r="F20" s="1152"/>
      <c r="G20" s="1152"/>
      <c r="H20" s="1152"/>
      <c r="I20" s="1152"/>
      <c r="J20" s="1152"/>
      <c r="K20" s="1152"/>
      <c r="L20" s="1152"/>
      <c r="M20" s="12"/>
      <c r="N20" s="3"/>
    </row>
    <row r="21" spans="1:14" ht="13.5" customHeight="1">
      <c r="A21" s="3"/>
      <c r="B21" s="895"/>
      <c r="C21" s="895"/>
      <c r="D21" s="1150"/>
      <c r="E21" s="1150"/>
      <c r="F21" s="1152"/>
      <c r="G21" s="1152"/>
      <c r="H21" s="1152"/>
      <c r="I21" s="1152"/>
      <c r="J21" s="1152"/>
      <c r="K21" s="1152"/>
      <c r="L21" s="1152"/>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755" t="s">
        <v>215</v>
      </c>
      <c r="C28" s="1184"/>
      <c r="D28" s="1184"/>
      <c r="E28" s="756"/>
      <c r="F28" s="1186"/>
      <c r="G28" s="1187"/>
      <c r="H28" s="1187"/>
      <c r="I28" s="1187"/>
      <c r="J28" s="1187"/>
      <c r="K28" s="1187"/>
      <c r="L28" s="1188"/>
      <c r="M28" s="3"/>
      <c r="N28" s="3"/>
    </row>
    <row r="29" spans="1:14">
      <c r="A29" s="3"/>
      <c r="B29" s="757"/>
      <c r="C29" s="724"/>
      <c r="D29" s="724"/>
      <c r="E29" s="758"/>
      <c r="F29" s="1189"/>
      <c r="G29" s="1190"/>
      <c r="H29" s="1190"/>
      <c r="I29" s="1190"/>
      <c r="J29" s="1190"/>
      <c r="K29" s="1190"/>
      <c r="L29" s="1191"/>
      <c r="M29" s="3"/>
      <c r="N29" s="3"/>
    </row>
    <row r="30" spans="1:14">
      <c r="A30" s="3"/>
      <c r="B30" s="759"/>
      <c r="C30" s="1185"/>
      <c r="D30" s="1185"/>
      <c r="E30" s="760"/>
      <c r="F30" s="1192"/>
      <c r="G30" s="1193"/>
      <c r="H30" s="1193"/>
      <c r="I30" s="1193"/>
      <c r="J30" s="1193"/>
      <c r="K30" s="1193"/>
      <c r="L30" s="1194"/>
      <c r="M30" s="3"/>
      <c r="N30" s="3"/>
    </row>
    <row r="31" spans="1:14" ht="13.5" customHeight="1">
      <c r="A31" s="3"/>
      <c r="B31" s="1195" t="s">
        <v>379</v>
      </c>
      <c r="C31" s="1195"/>
      <c r="D31" s="1195"/>
      <c r="E31" s="1195"/>
      <c r="F31" s="1196"/>
      <c r="G31" s="1197"/>
      <c r="H31" s="1197"/>
      <c r="I31" s="1197"/>
      <c r="J31" s="1202" t="s">
        <v>268</v>
      </c>
      <c r="K31" s="1202"/>
      <c r="L31" s="1203"/>
      <c r="M31" s="3"/>
      <c r="N31" s="3"/>
    </row>
    <row r="32" spans="1:14" ht="13.5" customHeight="1">
      <c r="A32" s="3"/>
      <c r="B32" s="1195"/>
      <c r="C32" s="1195"/>
      <c r="D32" s="1195"/>
      <c r="E32" s="1195"/>
      <c r="F32" s="1198"/>
      <c r="G32" s="1199"/>
      <c r="H32" s="1199"/>
      <c r="I32" s="1199"/>
      <c r="J32" s="1204"/>
      <c r="K32" s="1204"/>
      <c r="L32" s="1205"/>
      <c r="M32" s="3"/>
      <c r="N32" s="3"/>
    </row>
    <row r="33" spans="1:27" ht="13.5" customHeight="1">
      <c r="A33" s="3"/>
      <c r="B33" s="1195"/>
      <c r="C33" s="1195"/>
      <c r="D33" s="1195"/>
      <c r="E33" s="1195"/>
      <c r="F33" s="1200"/>
      <c r="G33" s="1201"/>
      <c r="H33" s="1201"/>
      <c r="I33" s="1201"/>
      <c r="J33" s="1206"/>
      <c r="K33" s="1206"/>
      <c r="L33" s="1207"/>
      <c r="M33" s="3"/>
      <c r="N33" s="3"/>
    </row>
    <row r="34" spans="1:27" ht="13.5" customHeight="1">
      <c r="A34" s="3"/>
      <c r="B34" s="899" t="s">
        <v>380</v>
      </c>
      <c r="C34" s="899"/>
      <c r="D34" s="899"/>
      <c r="E34" s="899"/>
      <c r="F34" s="1196"/>
      <c r="G34" s="1197"/>
      <c r="H34" s="1197"/>
      <c r="I34" s="1197"/>
      <c r="J34" s="1202" t="s">
        <v>269</v>
      </c>
      <c r="K34" s="1202"/>
      <c r="L34" s="1203"/>
      <c r="M34" s="12"/>
      <c r="N34" s="3"/>
    </row>
    <row r="35" spans="1:27" ht="13.5" customHeight="1">
      <c r="A35" s="3"/>
      <c r="B35" s="899"/>
      <c r="C35" s="899"/>
      <c r="D35" s="899"/>
      <c r="E35" s="899"/>
      <c r="F35" s="1198"/>
      <c r="G35" s="1199"/>
      <c r="H35" s="1199"/>
      <c r="I35" s="1199"/>
      <c r="J35" s="1204"/>
      <c r="K35" s="1204"/>
      <c r="L35" s="1205"/>
      <c r="M35" s="12"/>
      <c r="N35" s="3"/>
    </row>
    <row r="36" spans="1:27" ht="13.5" customHeight="1">
      <c r="A36" s="3"/>
      <c r="B36" s="899"/>
      <c r="C36" s="899"/>
      <c r="D36" s="899"/>
      <c r="E36" s="899"/>
      <c r="F36" s="1200"/>
      <c r="G36" s="1201"/>
      <c r="H36" s="1201"/>
      <c r="I36" s="1201"/>
      <c r="J36" s="1206"/>
      <c r="K36" s="1206"/>
      <c r="L36" s="1207"/>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2</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132" t="s">
        <v>108</v>
      </c>
      <c r="C40" s="1132"/>
      <c r="D40" s="1132"/>
      <c r="E40" s="1132"/>
      <c r="F40" s="1132"/>
      <c r="G40" s="1132"/>
      <c r="H40" s="1132"/>
      <c r="I40" s="1132"/>
      <c r="J40" s="1132"/>
      <c r="K40" s="1132"/>
      <c r="L40" s="1132"/>
      <c r="M40" s="1132"/>
      <c r="N40" s="3"/>
    </row>
    <row r="41" spans="1:27">
      <c r="A41" s="3"/>
      <c r="B41" s="127" t="s">
        <v>109</v>
      </c>
      <c r="C41" s="49"/>
      <c r="D41" s="49"/>
      <c r="E41" s="49"/>
      <c r="F41" s="49"/>
      <c r="G41" s="49"/>
      <c r="H41" s="49"/>
      <c r="I41" s="49"/>
      <c r="J41" s="49"/>
      <c r="K41" s="49"/>
      <c r="L41" s="49"/>
      <c r="M41" s="49"/>
      <c r="N41" s="3"/>
    </row>
    <row r="42" spans="1:27" s="184" customFormat="1">
      <c r="A42" s="49"/>
      <c r="B42" s="127" t="s">
        <v>110</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149"/>
      <c r="Q44" s="1149"/>
      <c r="R44" s="1149"/>
      <c r="S44" s="1149"/>
      <c r="T44" s="1149"/>
      <c r="U44" s="1149"/>
      <c r="V44" s="1149"/>
      <c r="W44" s="1149"/>
      <c r="X44" s="1149"/>
      <c r="Y44" s="1149"/>
      <c r="Z44" s="1149"/>
      <c r="AA44" s="1149"/>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8.75">
      <c r="A62" s="394" t="s">
        <v>111</v>
      </c>
      <c r="B62" s="394"/>
      <c r="C62" s="394"/>
      <c r="D62" s="394"/>
      <c r="E62" s="394"/>
      <c r="F62" s="394"/>
      <c r="G62" s="394"/>
      <c r="H62" s="394"/>
      <c r="I62" s="394"/>
      <c r="J62" s="394"/>
      <c r="K62" s="394"/>
      <c r="L62" s="394"/>
      <c r="M62" s="394"/>
      <c r="N62" s="394"/>
    </row>
    <row r="68" spans="69:69">
      <c r="BQ68" s="187">
        <v>1</v>
      </c>
    </row>
    <row r="69" spans="69:69">
      <c r="BQ69" s="187" t="s">
        <v>211</v>
      </c>
    </row>
    <row r="70" spans="69:69">
      <c r="BQ70" s="187">
        <v>2</v>
      </c>
    </row>
    <row r="71" spans="69:69">
      <c r="BQ71" s="187" t="s">
        <v>212</v>
      </c>
    </row>
  </sheetData>
  <sheetProtection sheet="1" objects="1" scenarios="1" selectLockedCells="1"/>
  <mergeCells count="21">
    <mergeCell ref="B16:C21"/>
    <mergeCell ref="D16:E18"/>
    <mergeCell ref="F16:L18"/>
    <mergeCell ref="D19:E21"/>
    <mergeCell ref="F19:L21"/>
    <mergeCell ref="K1:M1"/>
    <mergeCell ref="K2:M4"/>
    <mergeCell ref="A8:M8"/>
    <mergeCell ref="B11:E13"/>
    <mergeCell ref="F11:L13"/>
    <mergeCell ref="A62:N62"/>
    <mergeCell ref="B40:M40"/>
    <mergeCell ref="P44:AA44"/>
    <mergeCell ref="B28:E30"/>
    <mergeCell ref="F28:L30"/>
    <mergeCell ref="B31:E33"/>
    <mergeCell ref="B34:E36"/>
    <mergeCell ref="F31:I33"/>
    <mergeCell ref="F34:I36"/>
    <mergeCell ref="J31:L33"/>
    <mergeCell ref="J34:L36"/>
  </mergeCells>
  <phoneticPr fontId="5"/>
  <conditionalFormatting sqref="F28:L30 F31 F34 J31 J34">
    <cfRule type="expression" dxfId="142" priority="12" stopIfTrue="1">
      <formula>$D$16="○"</formula>
    </cfRule>
  </conditionalFormatting>
  <conditionalFormatting sqref="F28:L36">
    <cfRule type="expression" dxfId="141" priority="4">
      <formula>$F$11=""</formula>
    </cfRule>
  </conditionalFormatting>
  <conditionalFormatting sqref="D16:L21">
    <cfRule type="expression" dxfId="140" priority="3">
      <formula>$F$11=""</formula>
    </cfRule>
  </conditionalFormatting>
  <conditionalFormatting sqref="D16:L18">
    <cfRule type="expression" dxfId="139" priority="2">
      <formula>$D$19="○"</formula>
    </cfRule>
  </conditionalFormatting>
  <conditionalFormatting sqref="D19:L21">
    <cfRule type="expression" dxfId="138" priority="1">
      <formula>$D$16="○"</formula>
    </cfRule>
  </conditionalFormatting>
  <dataValidations count="3">
    <dataValidation type="list" allowBlank="1" showInputMessage="1" showErrorMessage="1" sqref="D16:E17 D19:E20" xr:uid="{00000000-0002-0000-1100-000000000000}">
      <formula1>"○"</formula1>
    </dataValidation>
    <dataValidation type="list" allowBlank="1" showInputMessage="1" showErrorMessage="1" sqref="D18:E18 D21:E21" xr:uid="{00000000-0002-0000-1100-000001000000}">
      <formula1>$M$10:$M$11</formula1>
    </dataValidation>
    <dataValidation type="whole" operator="greaterThanOrEqual" allowBlank="1" showInputMessage="1" showErrorMessage="1" sqref="F31:I36" xr:uid="{00000000-0002-0000-11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216</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ht="17.25">
      <c r="A6" s="503" t="s">
        <v>276</v>
      </c>
      <c r="B6" s="503"/>
      <c r="C6" s="503"/>
      <c r="D6" s="503"/>
      <c r="E6" s="503"/>
      <c r="F6" s="503"/>
      <c r="G6" s="503"/>
      <c r="H6" s="503"/>
      <c r="I6" s="503"/>
      <c r="J6" s="503"/>
      <c r="K6" s="503"/>
      <c r="L6" s="503"/>
      <c r="M6" s="503"/>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1215" t="s">
        <v>217</v>
      </c>
      <c r="C9" s="1216"/>
      <c r="D9" s="452"/>
      <c r="E9" s="453"/>
      <c r="F9" s="1221" t="s">
        <v>329</v>
      </c>
      <c r="G9" s="1222"/>
      <c r="H9" s="1223"/>
      <c r="I9" s="1223"/>
      <c r="J9" s="1223"/>
      <c r="K9" s="1223"/>
      <c r="L9" s="1224"/>
      <c r="M9" s="12"/>
      <c r="N9" s="3"/>
    </row>
    <row r="10" spans="1:33" ht="27" customHeight="1">
      <c r="A10" s="3"/>
      <c r="B10" s="1217"/>
      <c r="C10" s="1218"/>
      <c r="D10" s="456"/>
      <c r="E10" s="457"/>
      <c r="F10" s="1225"/>
      <c r="G10" s="1226"/>
      <c r="H10" s="1227"/>
      <c r="I10" s="1227"/>
      <c r="J10" s="1227"/>
      <c r="K10" s="1227"/>
      <c r="L10" s="1228"/>
      <c r="M10" s="12"/>
      <c r="N10" s="160"/>
    </row>
    <row r="11" spans="1:33" ht="27" customHeight="1">
      <c r="A11" s="3"/>
      <c r="B11" s="1217"/>
      <c r="C11" s="1218"/>
      <c r="D11" s="452"/>
      <c r="E11" s="453"/>
      <c r="F11" s="1221" t="s">
        <v>330</v>
      </c>
      <c r="G11" s="1222"/>
      <c r="H11" s="1222"/>
      <c r="I11" s="1222"/>
      <c r="J11" s="1222"/>
      <c r="K11" s="1222"/>
      <c r="L11" s="1229"/>
      <c r="M11" s="12"/>
      <c r="N11" s="3"/>
    </row>
    <row r="12" spans="1:33" ht="27" customHeight="1">
      <c r="A12" s="3"/>
      <c r="B12" s="1217"/>
      <c r="C12" s="1218"/>
      <c r="D12" s="456"/>
      <c r="E12" s="457"/>
      <c r="F12" s="1225"/>
      <c r="G12" s="1226"/>
      <c r="H12" s="1226"/>
      <c r="I12" s="1226"/>
      <c r="J12" s="1226"/>
      <c r="K12" s="1226"/>
      <c r="L12" s="1230"/>
      <c r="M12" s="12"/>
      <c r="N12" s="3"/>
    </row>
    <row r="13" spans="1:33" ht="27" customHeight="1">
      <c r="A13" s="3"/>
      <c r="B13" s="1217"/>
      <c r="C13" s="1218"/>
      <c r="D13" s="452"/>
      <c r="E13" s="453"/>
      <c r="F13" s="1210" t="s">
        <v>218</v>
      </c>
      <c r="G13" s="1210"/>
      <c r="H13" s="1210"/>
      <c r="I13" s="1210"/>
      <c r="J13" s="1210"/>
      <c r="K13" s="1210"/>
      <c r="L13" s="1211"/>
      <c r="M13" s="12"/>
      <c r="N13" s="3"/>
    </row>
    <row r="14" spans="1:33" ht="27" customHeight="1">
      <c r="A14" s="3"/>
      <c r="B14" s="1217"/>
      <c r="C14" s="1218"/>
      <c r="D14" s="456"/>
      <c r="E14" s="457"/>
      <c r="F14" s="1213"/>
      <c r="G14" s="1213"/>
      <c r="H14" s="1213"/>
      <c r="I14" s="1213"/>
      <c r="J14" s="1213"/>
      <c r="K14" s="1213"/>
      <c r="L14" s="1214"/>
      <c r="M14" s="12"/>
      <c r="N14" s="3"/>
    </row>
    <row r="15" spans="1:33" ht="27" customHeight="1">
      <c r="A15" s="3"/>
      <c r="B15" s="1217"/>
      <c r="C15" s="1218"/>
      <c r="D15" s="452"/>
      <c r="E15" s="453"/>
      <c r="F15" s="1209" t="s">
        <v>8</v>
      </c>
      <c r="G15" s="1210"/>
      <c r="H15" s="1210"/>
      <c r="I15" s="1210"/>
      <c r="J15" s="1210"/>
      <c r="K15" s="1210"/>
      <c r="L15" s="1211"/>
      <c r="M15" s="12"/>
      <c r="N15" s="3"/>
    </row>
    <row r="16" spans="1:33" ht="27" customHeight="1">
      <c r="A16" s="3"/>
      <c r="B16" s="1219"/>
      <c r="C16" s="1220"/>
      <c r="D16" s="456"/>
      <c r="E16" s="457"/>
      <c r="F16" s="1212"/>
      <c r="G16" s="1213"/>
      <c r="H16" s="1213"/>
      <c r="I16" s="1213"/>
      <c r="J16" s="1213"/>
      <c r="K16" s="1213"/>
      <c r="L16" s="1214"/>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394" t="s">
        <v>129</v>
      </c>
      <c r="B52" s="394"/>
      <c r="C52" s="394"/>
      <c r="D52" s="394"/>
      <c r="E52" s="394"/>
      <c r="F52" s="394"/>
      <c r="G52" s="394"/>
      <c r="H52" s="394"/>
      <c r="I52" s="394"/>
      <c r="J52" s="394"/>
      <c r="K52" s="394"/>
      <c r="L52" s="394"/>
      <c r="M52" s="394"/>
      <c r="N52" s="394"/>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137" priority="6" stopIfTrue="1">
      <formula>$D$9="○"</formula>
    </cfRule>
  </conditionalFormatting>
  <conditionalFormatting sqref="D13:L16 D9:L10">
    <cfRule type="expression" dxfId="136" priority="4" stopIfTrue="1">
      <formula>$D$11="○"</formula>
    </cfRule>
  </conditionalFormatting>
  <conditionalFormatting sqref="D15:L16 D9:L12">
    <cfRule type="expression" dxfId="135" priority="3" stopIfTrue="1">
      <formula>$D$13="○"</formula>
    </cfRule>
  </conditionalFormatting>
  <conditionalFormatting sqref="D9:L14">
    <cfRule type="expression" dxfId="134" priority="1" stopIfTrue="1">
      <formula>$D$15="○"</formula>
    </cfRule>
  </conditionalFormatting>
  <dataValidations count="2">
    <dataValidation type="list" allowBlank="1" showInputMessage="1" showErrorMessage="1" sqref="D14:E14" xr:uid="{00000000-0002-0000-1200-000000000000}">
      <formula1>$N$10:$N$11</formula1>
    </dataValidation>
    <dataValidation type="list" allowBlank="1" showInputMessage="1" showErrorMessage="1" sqref="D9:E13 D15:E16" xr:uid="{00000000-0002-0000-12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7">
    <tabColor rgb="FF0070C0"/>
    <pageSetUpPr fitToPage="1"/>
  </sheetPr>
  <dimension ref="A1:AN61"/>
  <sheetViews>
    <sheetView showGridLines="0" zoomScale="80" zoomScaleNormal="80" zoomScaleSheetLayoutView="100" workbookViewId="0">
      <selection activeCell="D11" sqref="D11:E13"/>
    </sheetView>
  </sheetViews>
  <sheetFormatPr defaultColWidth="6.5" defaultRowHeight="13.5"/>
  <cols>
    <col min="1" max="4" width="6.5" style="1"/>
    <col min="5" max="5" width="6.5" style="1" customWidth="1"/>
    <col min="6" max="13" width="6.5" style="1"/>
    <col min="14" max="14" width="2.5" style="1" customWidth="1"/>
    <col min="15" max="16384" width="6.5" style="1"/>
  </cols>
  <sheetData>
    <row r="1" spans="1:32" ht="25.5">
      <c r="A1" s="3"/>
      <c r="B1" s="3"/>
      <c r="C1" s="3"/>
      <c r="D1" s="3"/>
      <c r="E1" s="3"/>
      <c r="F1" s="3"/>
      <c r="G1" s="3"/>
      <c r="H1" s="3"/>
      <c r="I1" s="3"/>
      <c r="J1" s="14"/>
      <c r="K1" s="569" t="s">
        <v>392</v>
      </c>
      <c r="L1" s="569"/>
      <c r="M1" s="569"/>
      <c r="N1" s="2"/>
      <c r="Z1" s="172"/>
      <c r="AA1" s="172"/>
      <c r="AB1" s="172"/>
      <c r="AC1" s="172"/>
      <c r="AD1" s="172"/>
      <c r="AE1" s="172"/>
      <c r="AF1" s="172"/>
    </row>
    <row r="2" spans="1:32" ht="13.5" customHeight="1">
      <c r="A2" s="3"/>
      <c r="B2" s="3"/>
      <c r="C2" s="3"/>
      <c r="D2" s="3"/>
      <c r="E2" s="3"/>
      <c r="F2" s="3"/>
      <c r="G2" s="3"/>
      <c r="H2" s="3"/>
      <c r="I2" s="3"/>
      <c r="J2" s="3"/>
      <c r="K2" s="1116" t="s">
        <v>219</v>
      </c>
      <c r="L2" s="1116"/>
      <c r="M2" s="1116"/>
      <c r="N2" s="2"/>
    </row>
    <row r="3" spans="1:32" ht="13.5" customHeight="1">
      <c r="A3" s="3"/>
      <c r="B3" s="3"/>
      <c r="C3" s="3"/>
      <c r="D3" s="3"/>
      <c r="E3" s="3"/>
      <c r="F3" s="3"/>
      <c r="G3" s="3"/>
      <c r="H3" s="3"/>
      <c r="I3" s="3"/>
      <c r="J3" s="3"/>
      <c r="K3" s="1116"/>
      <c r="L3" s="1116"/>
      <c r="M3" s="1116"/>
      <c r="N3" s="2"/>
    </row>
    <row r="4" spans="1:32" ht="13.5" customHeight="1">
      <c r="A4" s="3"/>
      <c r="B4" s="3"/>
      <c r="C4" s="3"/>
      <c r="D4" s="3"/>
      <c r="E4" s="3"/>
      <c r="F4" s="3"/>
      <c r="G4" s="3"/>
      <c r="H4" s="3"/>
      <c r="I4" s="3"/>
      <c r="J4" s="3"/>
      <c r="K4" s="1116"/>
      <c r="L4" s="1116"/>
      <c r="M4" s="1116"/>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7.25">
      <c r="A8" s="707" t="s">
        <v>0</v>
      </c>
      <c r="B8" s="707"/>
      <c r="C8" s="707"/>
      <c r="D8" s="707"/>
      <c r="E8" s="707"/>
      <c r="F8" s="707"/>
      <c r="G8" s="707"/>
      <c r="H8" s="707"/>
      <c r="I8" s="707"/>
      <c r="J8" s="707"/>
      <c r="K8" s="707"/>
      <c r="L8" s="707"/>
      <c r="M8" s="707"/>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708" t="s">
        <v>66</v>
      </c>
      <c r="C11" s="709"/>
      <c r="D11" s="452"/>
      <c r="E11" s="453"/>
      <c r="F11" s="478" t="s">
        <v>220</v>
      </c>
      <c r="G11" s="478"/>
      <c r="H11" s="478"/>
      <c r="I11" s="478"/>
      <c r="J11" s="478"/>
      <c r="K11" s="478"/>
      <c r="L11" s="479"/>
      <c r="M11" s="12"/>
      <c r="N11" s="2"/>
    </row>
    <row r="12" spans="1:32" ht="13.5" customHeight="1">
      <c r="A12" s="3"/>
      <c r="B12" s="710"/>
      <c r="C12" s="711"/>
      <c r="D12" s="454"/>
      <c r="E12" s="455"/>
      <c r="F12" s="480"/>
      <c r="G12" s="480"/>
      <c r="H12" s="480"/>
      <c r="I12" s="480"/>
      <c r="J12" s="480"/>
      <c r="K12" s="480"/>
      <c r="L12" s="481"/>
      <c r="M12" s="12"/>
      <c r="N12" s="163"/>
    </row>
    <row r="13" spans="1:32" ht="13.5" customHeight="1">
      <c r="A13" s="3"/>
      <c r="B13" s="710"/>
      <c r="C13" s="711"/>
      <c r="D13" s="456"/>
      <c r="E13" s="457"/>
      <c r="F13" s="482"/>
      <c r="G13" s="482"/>
      <c r="H13" s="482"/>
      <c r="I13" s="482"/>
      <c r="J13" s="482"/>
      <c r="K13" s="482"/>
      <c r="L13" s="483"/>
      <c r="M13" s="12"/>
      <c r="N13" s="2"/>
    </row>
    <row r="14" spans="1:32" ht="13.5" customHeight="1">
      <c r="A14" s="3"/>
      <c r="B14" s="710"/>
      <c r="C14" s="711"/>
      <c r="D14" s="452"/>
      <c r="E14" s="453"/>
      <c r="F14" s="464" t="s">
        <v>8</v>
      </c>
      <c r="G14" s="464"/>
      <c r="H14" s="464"/>
      <c r="I14" s="464"/>
      <c r="J14" s="464"/>
      <c r="K14" s="464"/>
      <c r="L14" s="465"/>
      <c r="M14" s="12"/>
      <c r="N14" s="2"/>
    </row>
    <row r="15" spans="1:32" ht="13.5" customHeight="1">
      <c r="A15" s="3"/>
      <c r="B15" s="710"/>
      <c r="C15" s="711"/>
      <c r="D15" s="454"/>
      <c r="E15" s="455"/>
      <c r="F15" s="466"/>
      <c r="G15" s="466"/>
      <c r="H15" s="466"/>
      <c r="I15" s="466"/>
      <c r="J15" s="466"/>
      <c r="K15" s="466"/>
      <c r="L15" s="467"/>
      <c r="M15" s="12"/>
      <c r="N15" s="2"/>
    </row>
    <row r="16" spans="1:32" ht="13.5" customHeight="1">
      <c r="A16" s="3"/>
      <c r="B16" s="712"/>
      <c r="C16" s="713"/>
      <c r="D16" s="456"/>
      <c r="E16" s="457"/>
      <c r="F16" s="468"/>
      <c r="G16" s="468"/>
      <c r="H16" s="468"/>
      <c r="I16" s="468"/>
      <c r="J16" s="468"/>
      <c r="K16" s="468"/>
      <c r="L16" s="469"/>
      <c r="M16" s="3"/>
      <c r="N16" s="2"/>
    </row>
    <row r="17" spans="1:40">
      <c r="A17" s="3"/>
      <c r="B17" s="8"/>
      <c r="C17" s="8"/>
      <c r="D17" s="47" t="str">
        <f>IF(COUNTBLANK(D11:E16)=12,"　↑　該当する方に○",IF(COUNTBLANK(D11:E16)=10,"　↑　どちらか一方に○",""))</f>
        <v>　↑　該当する方に○</v>
      </c>
      <c r="E17" s="10"/>
      <c r="F17" s="8"/>
      <c r="G17" s="8"/>
      <c r="H17" s="8"/>
      <c r="I17" s="8"/>
      <c r="J17" s="8"/>
      <c r="K17" s="8"/>
      <c r="L17" s="8"/>
      <c r="M17" s="3"/>
      <c r="N17" s="2"/>
    </row>
    <row r="18" spans="1:40">
      <c r="A18" s="3"/>
      <c r="B18" s="3"/>
      <c r="C18" s="3"/>
      <c r="D18" s="3"/>
      <c r="E18" s="3"/>
      <c r="F18" s="3"/>
      <c r="G18" s="3"/>
      <c r="H18" s="3"/>
      <c r="I18" s="3"/>
      <c r="J18" s="3"/>
      <c r="K18" s="3"/>
      <c r="L18" s="3"/>
      <c r="M18" s="3"/>
      <c r="N18" s="2"/>
    </row>
    <row r="19" spans="1:40">
      <c r="A19" s="3"/>
      <c r="B19" s="8"/>
      <c r="C19" s="8"/>
      <c r="D19" s="8"/>
      <c r="E19" s="8"/>
      <c r="F19" s="8"/>
      <c r="G19" s="8"/>
      <c r="H19" s="8"/>
      <c r="I19" s="8"/>
      <c r="J19" s="8"/>
      <c r="K19" s="8"/>
      <c r="L19" s="8"/>
      <c r="M19" s="3"/>
      <c r="N19" s="2"/>
    </row>
    <row r="20" spans="1:40">
      <c r="A20" s="3"/>
      <c r="B20" s="8"/>
      <c r="C20" s="8"/>
      <c r="D20" s="8"/>
      <c r="E20" s="8"/>
      <c r="F20" s="8"/>
      <c r="G20" s="8"/>
      <c r="H20" s="8"/>
      <c r="I20" s="8"/>
      <c r="J20" s="8"/>
      <c r="K20" s="8"/>
      <c r="L20" s="8"/>
      <c r="M20" s="3"/>
      <c r="N20" s="2"/>
      <c r="AN20" s="3"/>
    </row>
    <row r="21" spans="1:40">
      <c r="A21" s="3"/>
      <c r="B21" s="8"/>
      <c r="C21" s="8"/>
      <c r="D21" s="8"/>
      <c r="E21" s="8"/>
      <c r="F21" s="8"/>
      <c r="G21" s="8"/>
      <c r="H21" s="8"/>
      <c r="I21" s="8"/>
      <c r="J21" s="8"/>
      <c r="K21" s="8"/>
      <c r="L21" s="8"/>
      <c r="M21" s="3"/>
      <c r="N21" s="2"/>
    </row>
    <row r="22" spans="1:40">
      <c r="A22" s="3"/>
      <c r="B22" s="8" t="s">
        <v>7</v>
      </c>
      <c r="C22" s="8"/>
      <c r="D22" s="8"/>
      <c r="E22" s="8"/>
      <c r="F22" s="8"/>
      <c r="G22" s="8"/>
      <c r="H22" s="8"/>
      <c r="I22" s="8"/>
      <c r="J22" s="8"/>
      <c r="K22" s="8"/>
      <c r="L22" s="8"/>
      <c r="M22" s="3"/>
      <c r="N22" s="2"/>
    </row>
    <row r="23" spans="1:40" ht="13.5" customHeight="1">
      <c r="A23" s="3"/>
      <c r="B23" s="1231" t="s">
        <v>221</v>
      </c>
      <c r="C23" s="1161"/>
      <c r="D23" s="1162" t="s">
        <v>286</v>
      </c>
      <c r="E23" s="1163"/>
      <c r="F23" s="1163"/>
      <c r="G23" s="1163"/>
      <c r="H23" s="1168"/>
      <c r="I23" s="1247" t="s">
        <v>130</v>
      </c>
      <c r="J23" s="1247"/>
      <c r="K23" s="1247"/>
      <c r="L23" s="1248"/>
      <c r="M23" s="3"/>
      <c r="N23" s="2"/>
    </row>
    <row r="24" spans="1:40" ht="13.5" customHeight="1">
      <c r="A24" s="3"/>
      <c r="B24" s="1161"/>
      <c r="C24" s="1161"/>
      <c r="D24" s="1164"/>
      <c r="E24" s="1165"/>
      <c r="F24" s="1165"/>
      <c r="G24" s="1165"/>
      <c r="H24" s="1169"/>
      <c r="I24" s="1249"/>
      <c r="J24" s="1249"/>
      <c r="K24" s="1249"/>
      <c r="L24" s="1250"/>
      <c r="M24" s="3"/>
      <c r="N24" s="2"/>
    </row>
    <row r="25" spans="1:40" ht="13.5" customHeight="1">
      <c r="A25" s="3"/>
      <c r="B25" s="1161"/>
      <c r="C25" s="1161"/>
      <c r="D25" s="1166"/>
      <c r="E25" s="1167"/>
      <c r="F25" s="1167"/>
      <c r="G25" s="1167"/>
      <c r="H25" s="1170"/>
      <c r="I25" s="1251"/>
      <c r="J25" s="1251"/>
      <c r="K25" s="1251"/>
      <c r="L25" s="1252"/>
      <c r="M25" s="3"/>
      <c r="N25" s="2"/>
    </row>
    <row r="26" spans="1:40">
      <c r="A26" s="3"/>
      <c r="B26" s="1253" t="s">
        <v>222</v>
      </c>
      <c r="C26" s="1254"/>
      <c r="D26" s="714"/>
      <c r="E26" s="715"/>
      <c r="F26" s="715"/>
      <c r="G26" s="715"/>
      <c r="H26" s="715"/>
      <c r="I26" s="715"/>
      <c r="J26" s="715"/>
      <c r="K26" s="715"/>
      <c r="L26" s="716"/>
      <c r="M26" s="3"/>
      <c r="N26" s="2"/>
    </row>
    <row r="27" spans="1:40">
      <c r="A27" s="3"/>
      <c r="B27" s="1254"/>
      <c r="C27" s="1254"/>
      <c r="D27" s="717"/>
      <c r="E27" s="718"/>
      <c r="F27" s="718"/>
      <c r="G27" s="718"/>
      <c r="H27" s="718"/>
      <c r="I27" s="718"/>
      <c r="J27" s="718"/>
      <c r="K27" s="718"/>
      <c r="L27" s="719"/>
      <c r="M27" s="3"/>
      <c r="N27" s="2"/>
    </row>
    <row r="28" spans="1:40">
      <c r="A28" s="3"/>
      <c r="B28" s="1254"/>
      <c r="C28" s="1254"/>
      <c r="D28" s="720"/>
      <c r="E28" s="721"/>
      <c r="F28" s="721"/>
      <c r="G28" s="721"/>
      <c r="H28" s="721"/>
      <c r="I28" s="721"/>
      <c r="J28" s="721"/>
      <c r="K28" s="721"/>
      <c r="L28" s="722"/>
      <c r="M28" s="3"/>
      <c r="N28" s="2"/>
    </row>
    <row r="29" spans="1:40">
      <c r="A29" s="3"/>
      <c r="B29" s="1231" t="s">
        <v>223</v>
      </c>
      <c r="C29" s="1161"/>
      <c r="D29" s="714"/>
      <c r="E29" s="715"/>
      <c r="F29" s="715"/>
      <c r="G29" s="715"/>
      <c r="H29" s="715"/>
      <c r="I29" s="715"/>
      <c r="J29" s="715"/>
      <c r="K29" s="715"/>
      <c r="L29" s="716"/>
      <c r="M29" s="3"/>
      <c r="N29" s="2"/>
    </row>
    <row r="30" spans="1:40">
      <c r="A30" s="3"/>
      <c r="B30" s="1161"/>
      <c r="C30" s="1161"/>
      <c r="D30" s="717"/>
      <c r="E30" s="718"/>
      <c r="F30" s="718"/>
      <c r="G30" s="718"/>
      <c r="H30" s="718"/>
      <c r="I30" s="718"/>
      <c r="J30" s="718"/>
      <c r="K30" s="718"/>
      <c r="L30" s="719"/>
      <c r="M30" s="3"/>
      <c r="N30" s="2"/>
    </row>
    <row r="31" spans="1:40">
      <c r="A31" s="3"/>
      <c r="B31" s="1161"/>
      <c r="C31" s="1161"/>
      <c r="D31" s="720"/>
      <c r="E31" s="721"/>
      <c r="F31" s="721"/>
      <c r="G31" s="721"/>
      <c r="H31" s="721"/>
      <c r="I31" s="721"/>
      <c r="J31" s="721"/>
      <c r="K31" s="721"/>
      <c r="L31" s="722"/>
      <c r="M31" s="3"/>
      <c r="N31" s="2"/>
    </row>
    <row r="32" spans="1:40" ht="13.5" customHeight="1">
      <c r="A32" s="3"/>
      <c r="B32" s="755" t="s">
        <v>224</v>
      </c>
      <c r="C32" s="756"/>
      <c r="D32" s="1232"/>
      <c r="E32" s="1233"/>
      <c r="F32" s="1238" t="s">
        <v>62</v>
      </c>
      <c r="G32" s="1239"/>
      <c r="H32" s="1239"/>
      <c r="I32" s="1239"/>
      <c r="J32" s="1239"/>
      <c r="K32" s="1239"/>
      <c r="L32" s="1240"/>
      <c r="M32" s="3"/>
      <c r="N32" s="2"/>
    </row>
    <row r="33" spans="1:14">
      <c r="A33" s="3"/>
      <c r="B33" s="757"/>
      <c r="C33" s="758"/>
      <c r="D33" s="1234"/>
      <c r="E33" s="1235"/>
      <c r="F33" s="1241"/>
      <c r="G33" s="1242"/>
      <c r="H33" s="1242"/>
      <c r="I33" s="1242"/>
      <c r="J33" s="1242"/>
      <c r="K33" s="1242"/>
      <c r="L33" s="1243"/>
      <c r="M33" s="3"/>
      <c r="N33" s="2"/>
    </row>
    <row r="34" spans="1:14">
      <c r="A34" s="3"/>
      <c r="B34" s="757"/>
      <c r="C34" s="758"/>
      <c r="D34" s="1236"/>
      <c r="E34" s="1237"/>
      <c r="F34" s="1244"/>
      <c r="G34" s="1245"/>
      <c r="H34" s="1245"/>
      <c r="I34" s="1245"/>
      <c r="J34" s="1245"/>
      <c r="K34" s="1245"/>
      <c r="L34" s="1246"/>
      <c r="M34" s="3"/>
      <c r="N34" s="2"/>
    </row>
    <row r="35" spans="1:14" ht="13.5" customHeight="1">
      <c r="A35" s="3"/>
      <c r="B35" s="757"/>
      <c r="C35" s="758"/>
      <c r="D35" s="1232"/>
      <c r="E35" s="1233"/>
      <c r="F35" s="1238" t="s">
        <v>225</v>
      </c>
      <c r="G35" s="1239"/>
      <c r="H35" s="1239"/>
      <c r="I35" s="1239"/>
      <c r="J35" s="1239"/>
      <c r="K35" s="1239"/>
      <c r="L35" s="1240"/>
      <c r="M35" s="3"/>
      <c r="N35" s="2"/>
    </row>
    <row r="36" spans="1:14">
      <c r="A36" s="3"/>
      <c r="B36" s="757"/>
      <c r="C36" s="758"/>
      <c r="D36" s="1234"/>
      <c r="E36" s="1235"/>
      <c r="F36" s="1241"/>
      <c r="G36" s="1242"/>
      <c r="H36" s="1242"/>
      <c r="I36" s="1242"/>
      <c r="J36" s="1242"/>
      <c r="K36" s="1242"/>
      <c r="L36" s="1243"/>
      <c r="M36" s="3"/>
      <c r="N36" s="2"/>
    </row>
    <row r="37" spans="1:14">
      <c r="A37" s="3"/>
      <c r="B37" s="759"/>
      <c r="C37" s="760"/>
      <c r="D37" s="1236"/>
      <c r="E37" s="1237"/>
      <c r="F37" s="1244"/>
      <c r="G37" s="1245"/>
      <c r="H37" s="1245"/>
      <c r="I37" s="1245"/>
      <c r="J37" s="1245"/>
      <c r="K37" s="1245"/>
      <c r="L37" s="1246"/>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25">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25">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25">
      <c r="A47" s="49"/>
      <c r="B47" s="166" t="s">
        <v>2</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8.75">
      <c r="A61" s="394" t="s">
        <v>111</v>
      </c>
      <c r="B61" s="394"/>
      <c r="C61" s="394"/>
      <c r="D61" s="394"/>
      <c r="E61" s="394"/>
      <c r="F61" s="394"/>
      <c r="G61" s="394"/>
      <c r="H61" s="394"/>
      <c r="I61" s="394"/>
      <c r="J61" s="394"/>
      <c r="K61" s="394"/>
      <c r="L61" s="394"/>
      <c r="M61" s="394"/>
      <c r="N61" s="394"/>
    </row>
  </sheetData>
  <sheetProtection sheet="1" objects="1" scenarios="1" selectLockedCells="1"/>
  <mergeCells count="22">
    <mergeCell ref="K1:M1"/>
    <mergeCell ref="K2:M4"/>
    <mergeCell ref="A8:M8"/>
    <mergeCell ref="B11:C16"/>
    <mergeCell ref="D11:E13"/>
    <mergeCell ref="F11:L13"/>
    <mergeCell ref="D14:E16"/>
    <mergeCell ref="F14:L16"/>
    <mergeCell ref="B23:C25"/>
    <mergeCell ref="D23:G25"/>
    <mergeCell ref="H23:H25"/>
    <mergeCell ref="I23:L25"/>
    <mergeCell ref="B26:C28"/>
    <mergeCell ref="D26:L28"/>
    <mergeCell ref="A61:N61"/>
    <mergeCell ref="B29:C31"/>
    <mergeCell ref="D29:L31"/>
    <mergeCell ref="B32:C37"/>
    <mergeCell ref="D32:E34"/>
    <mergeCell ref="F32:L34"/>
    <mergeCell ref="D35:E37"/>
    <mergeCell ref="F35:L37"/>
  </mergeCells>
  <phoneticPr fontId="10"/>
  <conditionalFormatting sqref="D23:L37">
    <cfRule type="expression" dxfId="133" priority="5" stopIfTrue="1">
      <formula>$D$14="○"</formula>
    </cfRule>
    <cfRule type="expression" dxfId="132" priority="6" stopIfTrue="1">
      <formula>$D$11="○"</formula>
    </cfRule>
  </conditionalFormatting>
  <conditionalFormatting sqref="D11:L13">
    <cfRule type="expression" dxfId="131" priority="4">
      <formula>$D$14="○"</formula>
    </cfRule>
  </conditionalFormatting>
  <conditionalFormatting sqref="D14:L16">
    <cfRule type="expression" dxfId="130" priority="3">
      <formula>$D$11="○"</formula>
    </cfRule>
  </conditionalFormatting>
  <conditionalFormatting sqref="D32:L34">
    <cfRule type="expression" dxfId="129" priority="2">
      <formula>$D$35="○"</formula>
    </cfRule>
  </conditionalFormatting>
  <conditionalFormatting sqref="D35:L37">
    <cfRule type="expression" dxfId="128" priority="1">
      <formula>$D$32="○"</formula>
    </cfRule>
  </conditionalFormatting>
  <dataValidations count="2">
    <dataValidation type="list" allowBlank="1" showInputMessage="1" showErrorMessage="1" sqref="D32:E37 D11:E16" xr:uid="{00000000-0002-0000-1300-000000000000}">
      <formula1>"○"</formula1>
    </dataValidation>
    <dataValidation type="list" allowBlank="1" showInputMessage="1" showErrorMessage="1" sqref="D23:G25" xr:uid="{00000000-0002-0000-13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G69"/>
  <sheetViews>
    <sheetView showGridLines="0" topLeftCell="A19" zoomScale="80" zoomScaleNormal="80" zoomScaleSheetLayoutView="100" workbookViewId="0">
      <selection activeCell="A69" sqref="A69:N69"/>
    </sheetView>
  </sheetViews>
  <sheetFormatPr defaultColWidth="6.5" defaultRowHeight="13.5"/>
  <cols>
    <col min="1" max="9" width="6.5" style="1" customWidth="1"/>
    <col min="10" max="13" width="6.5" style="1"/>
    <col min="14" max="14" width="2.5" style="1" customWidth="1"/>
    <col min="15" max="15" width="6.5" style="246"/>
    <col min="16"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226</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03" t="s">
        <v>227</v>
      </c>
      <c r="B7" s="503"/>
      <c r="C7" s="503"/>
      <c r="D7" s="503"/>
      <c r="E7" s="503"/>
      <c r="F7" s="503"/>
      <c r="G7" s="503"/>
      <c r="H7" s="503"/>
      <c r="I7" s="503"/>
      <c r="J7" s="503"/>
      <c r="K7" s="503"/>
      <c r="L7" s="503"/>
      <c r="M7" s="503"/>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255" t="s">
        <v>441</v>
      </c>
      <c r="C11" s="1256"/>
      <c r="D11" s="1261"/>
      <c r="E11" s="1262"/>
      <c r="F11" s="1267" t="s">
        <v>450</v>
      </c>
      <c r="G11" s="1268"/>
      <c r="H11" s="1268"/>
      <c r="I11" s="1268"/>
      <c r="J11" s="1268"/>
      <c r="K11" s="1268"/>
      <c r="L11" s="1269"/>
      <c r="M11" s="12"/>
      <c r="N11" s="3"/>
      <c r="O11" s="246">
        <f>IF(D11="○",1,0)</f>
        <v>0</v>
      </c>
    </row>
    <row r="12" spans="1:33" ht="13.5" customHeight="1">
      <c r="A12" s="3"/>
      <c r="B12" s="1257"/>
      <c r="C12" s="1258"/>
      <c r="D12" s="1263"/>
      <c r="E12" s="1264"/>
      <c r="F12" s="1270"/>
      <c r="G12" s="1271"/>
      <c r="H12" s="1271"/>
      <c r="I12" s="1271"/>
      <c r="J12" s="1271"/>
      <c r="K12" s="1271"/>
      <c r="L12" s="1272"/>
      <c r="M12" s="12"/>
      <c r="N12" s="160"/>
    </row>
    <row r="13" spans="1:33" ht="13.5" customHeight="1">
      <c r="A13" s="3"/>
      <c r="B13" s="1257"/>
      <c r="C13" s="1258"/>
      <c r="D13" s="1265"/>
      <c r="E13" s="1266"/>
      <c r="F13" s="1273"/>
      <c r="G13" s="1274"/>
      <c r="H13" s="1274"/>
      <c r="I13" s="1274"/>
      <c r="J13" s="1274"/>
      <c r="K13" s="1274"/>
      <c r="L13" s="1275"/>
      <c r="M13" s="12"/>
      <c r="N13" s="3"/>
    </row>
    <row r="14" spans="1:33" ht="13.5" customHeight="1">
      <c r="A14" s="3"/>
      <c r="B14" s="1257"/>
      <c r="C14" s="1258"/>
      <c r="D14" s="842"/>
      <c r="E14" s="844"/>
      <c r="F14" s="1278" t="s">
        <v>328</v>
      </c>
      <c r="G14" s="1279"/>
      <c r="H14" s="1279"/>
      <c r="I14" s="1279"/>
      <c r="J14" s="1279"/>
      <c r="K14" s="1279"/>
      <c r="L14" s="1280"/>
      <c r="M14" s="12"/>
      <c r="N14" s="3"/>
      <c r="O14" s="246">
        <f>IF(OR(D14="○",D17="○"),0,1)</f>
        <v>1</v>
      </c>
    </row>
    <row r="15" spans="1:33" ht="13.5" customHeight="1">
      <c r="A15" s="3"/>
      <c r="B15" s="1257"/>
      <c r="C15" s="1258"/>
      <c r="D15" s="1276"/>
      <c r="E15" s="1277"/>
      <c r="F15" s="1281"/>
      <c r="G15" s="1282"/>
      <c r="H15" s="1282"/>
      <c r="I15" s="1282"/>
      <c r="J15" s="1282"/>
      <c r="K15" s="1282"/>
      <c r="L15" s="1283"/>
      <c r="M15" s="12"/>
      <c r="N15" s="3"/>
    </row>
    <row r="16" spans="1:33" ht="13.5" customHeight="1">
      <c r="A16" s="3"/>
      <c r="B16" s="1257"/>
      <c r="C16" s="1258"/>
      <c r="D16" s="845"/>
      <c r="E16" s="847"/>
      <c r="F16" s="1284"/>
      <c r="G16" s="1285"/>
      <c r="H16" s="1285"/>
      <c r="I16" s="1285"/>
      <c r="J16" s="1285"/>
      <c r="K16" s="1285"/>
      <c r="L16" s="1286"/>
      <c r="M16" s="12"/>
      <c r="N16" s="3"/>
    </row>
    <row r="17" spans="1:15" ht="13.5" customHeight="1">
      <c r="A17" s="3"/>
      <c r="B17" s="1257"/>
      <c r="C17" s="1258"/>
      <c r="D17" s="842"/>
      <c r="E17" s="844"/>
      <c r="F17" s="1278" t="s">
        <v>8</v>
      </c>
      <c r="G17" s="1279"/>
      <c r="H17" s="1279"/>
      <c r="I17" s="1279"/>
      <c r="J17" s="1279"/>
      <c r="K17" s="1279"/>
      <c r="L17" s="1280"/>
      <c r="M17" s="12"/>
      <c r="N17" s="3"/>
    </row>
    <row r="18" spans="1:15" ht="13.5" customHeight="1">
      <c r="A18" s="3"/>
      <c r="B18" s="1257"/>
      <c r="C18" s="1258"/>
      <c r="D18" s="1276"/>
      <c r="E18" s="1277"/>
      <c r="F18" s="1281"/>
      <c r="G18" s="1282"/>
      <c r="H18" s="1282"/>
      <c r="I18" s="1282"/>
      <c r="J18" s="1282"/>
      <c r="K18" s="1282"/>
      <c r="L18" s="1283"/>
      <c r="M18" s="12"/>
      <c r="N18" s="3"/>
    </row>
    <row r="19" spans="1:15" ht="13.5" customHeight="1">
      <c r="A19" s="3"/>
      <c r="B19" s="1259"/>
      <c r="C19" s="1260"/>
      <c r="D19" s="845"/>
      <c r="E19" s="847"/>
      <c r="F19" s="1284"/>
      <c r="G19" s="1285"/>
      <c r="H19" s="1285"/>
      <c r="I19" s="1285"/>
      <c r="J19" s="1285"/>
      <c r="K19" s="1285"/>
      <c r="L19" s="1286"/>
      <c r="M19" s="3"/>
      <c r="N19" s="3"/>
    </row>
    <row r="20" spans="1:15" ht="13.5" customHeight="1">
      <c r="A20" s="3"/>
      <c r="B20" s="242" t="s">
        <v>315</v>
      </c>
      <c r="C20" s="1287" t="s">
        <v>451</v>
      </c>
      <c r="D20" s="1287"/>
      <c r="E20" s="1287"/>
      <c r="F20" s="1287"/>
      <c r="G20" s="1287"/>
      <c r="H20" s="1287"/>
      <c r="I20" s="1287"/>
      <c r="J20" s="1287"/>
      <c r="K20" s="1287"/>
      <c r="L20" s="1287"/>
      <c r="M20" s="3"/>
      <c r="N20" s="3"/>
    </row>
    <row r="21" spans="1:15">
      <c r="A21" s="3"/>
      <c r="B21" s="225"/>
      <c r="C21" s="1288"/>
      <c r="D21" s="1288"/>
      <c r="E21" s="1288"/>
      <c r="F21" s="1288"/>
      <c r="G21" s="1288"/>
      <c r="H21" s="1288"/>
      <c r="I21" s="1288"/>
      <c r="J21" s="1288"/>
      <c r="K21" s="1288"/>
      <c r="L21" s="1288"/>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263</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法定雇用義務あり、障害者雇用率３．５％以上の事業主",IF(D14="○","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289" t="str">
        <f>IF(COUNTA(D11:E19)&lt;&gt;1,"",IF(D11="○","⇒「障害者雇用状況報告書」の写しを添付",IF(D14="○","⇒下記の「①法定雇用義務の有無確認」、「②障害者（常用労働者）雇用の状況」を記入","")))</f>
        <v/>
      </c>
      <c r="D30" s="1289"/>
      <c r="E30" s="1289"/>
      <c r="F30" s="1289"/>
      <c r="G30" s="1289"/>
      <c r="H30" s="1289"/>
      <c r="I30" s="1289"/>
      <c r="J30" s="1289"/>
      <c r="K30" s="1289"/>
      <c r="L30" s="1290"/>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316</v>
      </c>
      <c r="C34" s="144"/>
      <c r="D34" s="144"/>
      <c r="E34" s="144"/>
      <c r="F34" s="144"/>
      <c r="G34" s="144"/>
      <c r="H34" s="144"/>
      <c r="I34" s="144"/>
      <c r="J34" s="144"/>
      <c r="K34" s="144"/>
      <c r="L34" s="144"/>
      <c r="M34" s="58"/>
      <c r="N34" s="58"/>
      <c r="O34" s="247"/>
    </row>
    <row r="35" spans="1:15" ht="13.5" customHeight="1">
      <c r="A35" s="3"/>
      <c r="B35" s="1291" t="s">
        <v>334</v>
      </c>
      <c r="C35" s="1292"/>
      <c r="D35" s="1292"/>
      <c r="E35" s="1293"/>
      <c r="F35" s="1297"/>
      <c r="G35" s="1298"/>
      <c r="H35" s="1301" t="s">
        <v>257</v>
      </c>
      <c r="I35" s="1303"/>
      <c r="J35" s="1303"/>
      <c r="K35" s="1303"/>
      <c r="L35" s="1303"/>
      <c r="M35" s="58"/>
      <c r="N35" s="58"/>
      <c r="O35" s="247"/>
    </row>
    <row r="36" spans="1:15" ht="13.5" customHeight="1">
      <c r="A36" s="3"/>
      <c r="B36" s="1294"/>
      <c r="C36" s="1295"/>
      <c r="D36" s="1295"/>
      <c r="E36" s="1296"/>
      <c r="F36" s="1299"/>
      <c r="G36" s="1300"/>
      <c r="H36" s="1302"/>
      <c r="I36" s="1303"/>
      <c r="J36" s="1303"/>
      <c r="K36" s="1303"/>
      <c r="L36" s="1303"/>
      <c r="M36" s="58"/>
      <c r="N36" s="58"/>
    </row>
    <row r="37" spans="1:15" ht="13.5" customHeight="1">
      <c r="A37" s="3"/>
      <c r="B37" s="1304" t="s">
        <v>453</v>
      </c>
      <c r="C37" s="1305"/>
      <c r="D37" s="1305"/>
      <c r="E37" s="1306"/>
      <c r="F37" s="1297"/>
      <c r="G37" s="1298"/>
      <c r="H37" s="1301" t="s">
        <v>257</v>
      </c>
      <c r="I37" s="1303"/>
      <c r="J37" s="1303"/>
      <c r="K37" s="1303"/>
      <c r="L37" s="1303"/>
      <c r="M37" s="8"/>
      <c r="N37" s="58"/>
    </row>
    <row r="38" spans="1:15" ht="13.5" customHeight="1">
      <c r="A38" s="3"/>
      <c r="B38" s="1307"/>
      <c r="C38" s="1308"/>
      <c r="D38" s="1308"/>
      <c r="E38" s="1309"/>
      <c r="F38" s="1299"/>
      <c r="G38" s="1300"/>
      <c r="H38" s="1302"/>
      <c r="I38" s="1303"/>
      <c r="J38" s="1303"/>
      <c r="K38" s="1303"/>
      <c r="L38" s="1303"/>
      <c r="M38" s="8"/>
      <c r="N38" s="58"/>
    </row>
    <row r="39" spans="1:15" ht="13.5" customHeight="1">
      <c r="A39" s="3"/>
      <c r="B39" s="1304" t="s">
        <v>256</v>
      </c>
      <c r="C39" s="1305"/>
      <c r="D39" s="1305"/>
      <c r="E39" s="1306"/>
      <c r="F39" s="1297"/>
      <c r="G39" s="1298"/>
      <c r="H39" s="1301" t="s">
        <v>257</v>
      </c>
      <c r="I39" s="1310" t="s">
        <v>317</v>
      </c>
      <c r="J39" s="1310"/>
      <c r="K39" s="1310"/>
      <c r="L39" s="1310"/>
      <c r="M39" s="230"/>
      <c r="N39" s="58"/>
    </row>
    <row r="40" spans="1:15" ht="13.5" customHeight="1">
      <c r="A40" s="3"/>
      <c r="B40" s="1307"/>
      <c r="C40" s="1308"/>
      <c r="D40" s="1308"/>
      <c r="E40" s="1309"/>
      <c r="F40" s="1299"/>
      <c r="G40" s="1300"/>
      <c r="H40" s="1302"/>
      <c r="I40" s="1310"/>
      <c r="J40" s="1310"/>
      <c r="K40" s="1310"/>
      <c r="L40" s="1310"/>
      <c r="M40" s="230"/>
      <c r="N40" s="58"/>
    </row>
    <row r="41" spans="1:15" ht="13.5" customHeight="1">
      <c r="A41" s="3"/>
      <c r="B41" s="1291" t="s">
        <v>264</v>
      </c>
      <c r="C41" s="1292"/>
      <c r="D41" s="1292"/>
      <c r="E41" s="1293"/>
      <c r="F41" s="1297"/>
      <c r="G41" s="1298"/>
      <c r="H41" s="1301" t="s">
        <v>257</v>
      </c>
      <c r="I41" s="1310" t="s">
        <v>270</v>
      </c>
      <c r="J41" s="1310"/>
      <c r="K41" s="1310"/>
      <c r="L41" s="1310"/>
      <c r="M41" s="230"/>
      <c r="N41" s="58"/>
      <c r="O41" s="246">
        <f>IF(F43="法定雇用義務あり",1,0)</f>
        <v>0</v>
      </c>
    </row>
    <row r="42" spans="1:15" ht="13.5" customHeight="1">
      <c r="A42" s="3"/>
      <c r="B42" s="1294"/>
      <c r="C42" s="1295"/>
      <c r="D42" s="1295"/>
      <c r="E42" s="1296"/>
      <c r="F42" s="1299"/>
      <c r="G42" s="1300"/>
      <c r="H42" s="1302"/>
      <c r="I42" s="1310"/>
      <c r="J42" s="1310"/>
      <c r="K42" s="1310"/>
      <c r="L42" s="1310"/>
      <c r="M42" s="230"/>
      <c r="N42" s="58"/>
    </row>
    <row r="43" spans="1:15" ht="13.5" customHeight="1">
      <c r="A43" s="3"/>
      <c r="B43" s="1311" t="s">
        <v>262</v>
      </c>
      <c r="C43" s="1312"/>
      <c r="D43" s="1312"/>
      <c r="E43" s="1313"/>
      <c r="F43" s="1317" t="str">
        <f>IF(F41="","",IF(F41&gt;=40,"法定雇用義務 あり",IF(F41&lt;40,"法定雇用義務 なし")))</f>
        <v/>
      </c>
      <c r="G43" s="1317"/>
      <c r="H43" s="1317"/>
      <c r="I43" s="3"/>
      <c r="J43" s="239"/>
      <c r="K43" s="239"/>
      <c r="L43" s="239"/>
      <c r="M43" s="3"/>
      <c r="N43" s="58"/>
    </row>
    <row r="44" spans="1:15" ht="13.5" customHeight="1">
      <c r="A44" s="3"/>
      <c r="B44" s="1314"/>
      <c r="C44" s="1315"/>
      <c r="D44" s="1315"/>
      <c r="E44" s="1316"/>
      <c r="F44" s="1317"/>
      <c r="G44" s="1317"/>
      <c r="H44" s="1317"/>
      <c r="I44" s="240" t="str">
        <f>IF(F43="法定雇用義務 あり","　→　「障害者雇用の有無」欄を確認してください。","")</f>
        <v/>
      </c>
      <c r="J44" s="240"/>
      <c r="K44" s="240"/>
      <c r="L44" s="240"/>
      <c r="M44" s="3"/>
      <c r="N44" s="58"/>
    </row>
    <row r="45" spans="1:15">
      <c r="A45" s="3"/>
      <c r="B45" s="227"/>
      <c r="C45" s="227"/>
      <c r="D45" s="227"/>
      <c r="E45" s="227"/>
      <c r="F45" s="227"/>
      <c r="G45" s="278"/>
      <c r="H45" s="229"/>
      <c r="I45" s="229"/>
      <c r="J45" s="229"/>
      <c r="K45" s="229"/>
      <c r="L45" s="229"/>
      <c r="M45" s="3"/>
      <c r="N45" s="58"/>
    </row>
    <row r="46" spans="1:15">
      <c r="A46" s="3"/>
      <c r="B46" s="227" t="s">
        <v>331</v>
      </c>
      <c r="C46" s="227"/>
      <c r="D46" s="228"/>
      <c r="E46" s="228"/>
      <c r="F46" s="278"/>
      <c r="G46" s="3"/>
      <c r="H46" s="3"/>
      <c r="I46" s="3"/>
      <c r="J46" s="3"/>
      <c r="K46" s="3"/>
      <c r="L46" s="3"/>
      <c r="M46" s="3"/>
      <c r="N46" s="58"/>
    </row>
    <row r="47" spans="1:15" ht="14.25" customHeight="1">
      <c r="A47" s="3"/>
      <c r="B47" s="1318"/>
      <c r="C47" s="1319"/>
      <c r="D47" s="1322" t="s">
        <v>258</v>
      </c>
      <c r="E47" s="1323"/>
      <c r="F47" s="1322" t="s">
        <v>259</v>
      </c>
      <c r="G47" s="1323"/>
      <c r="H47" s="1322" t="s">
        <v>260</v>
      </c>
      <c r="I47" s="1323"/>
      <c r="J47" s="1326" t="s">
        <v>261</v>
      </c>
      <c r="K47" s="1326"/>
      <c r="L47" s="1326"/>
      <c r="M47" s="3"/>
      <c r="N47" s="58"/>
    </row>
    <row r="48" spans="1:15" ht="14.25" customHeight="1">
      <c r="A48" s="3"/>
      <c r="B48" s="1320"/>
      <c r="C48" s="1321"/>
      <c r="D48" s="1324"/>
      <c r="E48" s="1325"/>
      <c r="F48" s="1324"/>
      <c r="G48" s="1325"/>
      <c r="H48" s="1324"/>
      <c r="I48" s="1325"/>
      <c r="J48" s="1326"/>
      <c r="K48" s="1326"/>
      <c r="L48" s="1326"/>
      <c r="M48" s="3"/>
      <c r="N48" s="58"/>
    </row>
    <row r="49" spans="1:14" ht="13.5" customHeight="1">
      <c r="A49" s="3"/>
      <c r="B49" s="1322" t="s">
        <v>454</v>
      </c>
      <c r="C49" s="1323"/>
      <c r="D49" s="1327"/>
      <c r="E49" s="1328"/>
      <c r="F49" s="1327"/>
      <c r="G49" s="1328"/>
      <c r="H49" s="1327"/>
      <c r="I49" s="1328"/>
      <c r="J49" s="1326">
        <f>D49+F49+H49</f>
        <v>0</v>
      </c>
      <c r="K49" s="1326"/>
      <c r="L49" s="1326"/>
      <c r="M49" s="3"/>
      <c r="N49" s="58"/>
    </row>
    <row r="50" spans="1:14" ht="13.5" customHeight="1">
      <c r="A50" s="3"/>
      <c r="B50" s="1324"/>
      <c r="C50" s="1325"/>
      <c r="D50" s="1329"/>
      <c r="E50" s="1330"/>
      <c r="F50" s="1329"/>
      <c r="G50" s="1330"/>
      <c r="H50" s="1329"/>
      <c r="I50" s="1330"/>
      <c r="J50" s="1326"/>
      <c r="K50" s="1326"/>
      <c r="L50" s="1326"/>
      <c r="M50" s="3"/>
      <c r="N50" s="58"/>
    </row>
    <row r="51" spans="1:14">
      <c r="A51" s="3"/>
      <c r="B51" s="227"/>
      <c r="C51" s="227"/>
      <c r="D51" s="227"/>
      <c r="E51" s="228"/>
      <c r="F51" s="228"/>
      <c r="G51" s="278"/>
      <c r="H51" s="3"/>
      <c r="I51" s="3"/>
      <c r="J51" s="3"/>
      <c r="K51" s="3"/>
      <c r="L51" s="3"/>
      <c r="M51" s="3"/>
      <c r="N51" s="58"/>
    </row>
    <row r="52" spans="1:14">
      <c r="A52" s="3"/>
      <c r="B52" s="226" t="s">
        <v>318</v>
      </c>
      <c r="C52" s="3" t="s">
        <v>265</v>
      </c>
      <c r="D52" s="3"/>
      <c r="E52" s="3"/>
      <c r="F52" s="3"/>
      <c r="G52" s="3"/>
      <c r="H52" s="3"/>
      <c r="I52" s="3"/>
      <c r="J52" s="3"/>
      <c r="K52" s="3"/>
      <c r="L52" s="3"/>
      <c r="M52" s="3"/>
      <c r="N52" s="3"/>
    </row>
    <row r="53" spans="1:14">
      <c r="A53" s="3"/>
      <c r="B53" s="226" t="s">
        <v>319</v>
      </c>
      <c r="C53" s="3" t="s">
        <v>487</v>
      </c>
      <c r="D53" s="3"/>
      <c r="E53" s="3"/>
      <c r="F53" s="3"/>
      <c r="G53" s="3"/>
      <c r="H53" s="3"/>
      <c r="I53" s="3"/>
      <c r="J53" s="3"/>
      <c r="K53" s="3"/>
      <c r="L53" s="3"/>
      <c r="M53" s="3"/>
      <c r="N53" s="3"/>
    </row>
    <row r="54" spans="1:14">
      <c r="A54" s="3"/>
      <c r="B54" s="226" t="s">
        <v>452</v>
      </c>
      <c r="C54" s="3" t="s">
        <v>488</v>
      </c>
      <c r="D54" s="3"/>
      <c r="E54" s="3"/>
      <c r="F54" s="3"/>
      <c r="G54" s="3"/>
      <c r="H54" s="3"/>
      <c r="I54" s="3"/>
      <c r="J54" s="3"/>
      <c r="K54" s="3"/>
      <c r="L54" s="3"/>
      <c r="M54" s="3"/>
      <c r="N54" s="3"/>
    </row>
    <row r="55" spans="1:14" ht="14.25">
      <c r="A55" s="3"/>
      <c r="B55" s="138"/>
      <c r="C55" s="3"/>
      <c r="D55" s="3"/>
      <c r="E55" s="3"/>
      <c r="F55" s="3"/>
      <c r="G55" s="3"/>
      <c r="H55" s="3"/>
      <c r="I55" s="3"/>
      <c r="J55" s="3"/>
      <c r="K55" s="3"/>
      <c r="L55" s="3"/>
      <c r="M55" s="3"/>
      <c r="N55" s="3"/>
    </row>
    <row r="56" spans="1:14" ht="14.25">
      <c r="A56" s="3"/>
      <c r="B56" s="138" t="s">
        <v>2</v>
      </c>
      <c r="C56" s="3"/>
      <c r="D56" s="3"/>
      <c r="E56" s="3"/>
      <c r="F56" s="3"/>
      <c r="G56" s="3"/>
      <c r="H56" s="3"/>
      <c r="I56" s="3"/>
      <c r="J56" s="3"/>
      <c r="K56" s="3"/>
      <c r="L56" s="3"/>
      <c r="M56" s="3"/>
      <c r="N56" s="3"/>
    </row>
    <row r="57" spans="1:14">
      <c r="A57" s="3"/>
      <c r="B57" s="226"/>
      <c r="C57" s="3"/>
      <c r="D57" s="3"/>
      <c r="E57" s="3"/>
      <c r="F57" s="3"/>
      <c r="G57" s="3"/>
      <c r="H57" s="3"/>
      <c r="I57" s="3"/>
      <c r="J57" s="3"/>
      <c r="K57" s="3"/>
      <c r="L57" s="3"/>
      <c r="M57" s="3"/>
      <c r="N57" s="3"/>
    </row>
    <row r="58" spans="1:14">
      <c r="A58" s="3"/>
      <c r="B58" s="226"/>
      <c r="C58" s="3"/>
      <c r="D58" s="3"/>
      <c r="E58" s="3"/>
      <c r="F58" s="3"/>
      <c r="G58" s="3"/>
      <c r="H58" s="3"/>
      <c r="I58" s="3"/>
      <c r="J58" s="3"/>
      <c r="K58" s="3"/>
      <c r="L58" s="3"/>
      <c r="M58" s="3"/>
      <c r="N58" s="3"/>
    </row>
    <row r="59" spans="1:14">
      <c r="A59" s="3"/>
      <c r="B59" s="226"/>
      <c r="C59" s="3"/>
      <c r="D59" s="3"/>
      <c r="E59" s="3"/>
      <c r="F59" s="3"/>
      <c r="G59" s="3"/>
      <c r="H59" s="3"/>
      <c r="I59" s="3"/>
      <c r="J59" s="3"/>
      <c r="K59" s="3"/>
      <c r="L59" s="3"/>
      <c r="M59" s="3"/>
      <c r="N59" s="3"/>
    </row>
    <row r="60" spans="1:14">
      <c r="A60" s="3"/>
      <c r="B60" s="226"/>
      <c r="C60" s="3"/>
      <c r="D60" s="3"/>
      <c r="E60" s="3"/>
      <c r="F60" s="3"/>
      <c r="G60" s="3"/>
      <c r="H60" s="3"/>
      <c r="I60" s="3"/>
      <c r="J60" s="3"/>
      <c r="K60" s="3"/>
      <c r="L60" s="3"/>
      <c r="M60" s="3"/>
      <c r="N60" s="3"/>
    </row>
    <row r="61" spans="1:14">
      <c r="A61" s="3"/>
      <c r="B61" s="226"/>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394" t="s">
        <v>320</v>
      </c>
      <c r="B69" s="394"/>
      <c r="C69" s="394"/>
      <c r="D69" s="394"/>
      <c r="E69" s="394"/>
      <c r="F69" s="394"/>
      <c r="G69" s="394"/>
      <c r="H69" s="394"/>
      <c r="I69" s="394"/>
      <c r="J69" s="394"/>
      <c r="K69" s="394"/>
      <c r="L69" s="394"/>
      <c r="M69" s="394"/>
      <c r="N69" s="394"/>
    </row>
  </sheetData>
  <sheetProtection sheet="1" selectLockedCells="1"/>
  <mergeCells count="41">
    <mergeCell ref="A69:N69"/>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127" priority="39">
      <formula>$D$14="○"</formula>
    </cfRule>
  </conditionalFormatting>
  <conditionalFormatting sqref="F14:L19 D11:L13 F47 H47 J47 B49 D49 F49 H49 J49 D47 B37 B39 B41 B43 I39 H35:H38">
    <cfRule type="expression" dxfId="126" priority="38">
      <formula>#REF!="○"</formula>
    </cfRule>
  </conditionalFormatting>
  <conditionalFormatting sqref="F14:L19">
    <cfRule type="expression" dxfId="125" priority="37">
      <formula>$D$11="○"</formula>
    </cfRule>
  </conditionalFormatting>
  <conditionalFormatting sqref="D11:E13 F11:L16 F47 H47 J47 B49 D49 F49 H49 J49 D47 B37 B39 B41 B43 I39 H35:H38">
    <cfRule type="expression" dxfId="124" priority="36">
      <formula>$D$17="○"</formula>
    </cfRule>
  </conditionalFormatting>
  <conditionalFormatting sqref="D11:E13">
    <cfRule type="expression" dxfId="123" priority="35">
      <formula>$D$14="○"</formula>
    </cfRule>
  </conditionalFormatting>
  <conditionalFormatting sqref="D17:E19">
    <cfRule type="expression" dxfId="122" priority="29">
      <formula>$D$11="○"</formula>
    </cfRule>
  </conditionalFormatting>
  <conditionalFormatting sqref="D14:E16">
    <cfRule type="expression" dxfId="121" priority="34">
      <formula>$D$17="○"</formula>
    </cfRule>
  </conditionalFormatting>
  <conditionalFormatting sqref="D14:E16">
    <cfRule type="expression" dxfId="120" priority="33">
      <formula>#REF!="○"</formula>
    </cfRule>
  </conditionalFormatting>
  <conditionalFormatting sqref="D14:E16">
    <cfRule type="expression" dxfId="119" priority="32">
      <formula>$D$11="○"</formula>
    </cfRule>
  </conditionalFormatting>
  <conditionalFormatting sqref="D17:E19">
    <cfRule type="expression" dxfId="118" priority="31">
      <formula>$D$14="○"</formula>
    </cfRule>
  </conditionalFormatting>
  <conditionalFormatting sqref="D17:E19">
    <cfRule type="expression" dxfId="117" priority="30">
      <formula>#REF!="○"</formula>
    </cfRule>
  </conditionalFormatting>
  <conditionalFormatting sqref="F35:G42">
    <cfRule type="expression" dxfId="116" priority="28">
      <formula>$D$17="○"</formula>
    </cfRule>
  </conditionalFormatting>
  <conditionalFormatting sqref="F35:G42">
    <cfRule type="expression" dxfId="115" priority="27">
      <formula>#REF!="○"</formula>
    </cfRule>
  </conditionalFormatting>
  <conditionalFormatting sqref="F35:G42">
    <cfRule type="expression" dxfId="114" priority="26">
      <formula>$D$11="○"</formula>
    </cfRule>
  </conditionalFormatting>
  <conditionalFormatting sqref="B47">
    <cfRule type="expression" dxfId="113" priority="25">
      <formula>$D$17="○"</formula>
    </cfRule>
  </conditionalFormatting>
  <conditionalFormatting sqref="B47">
    <cfRule type="expression" dxfId="112" priority="24">
      <formula>#REF!="○"</formula>
    </cfRule>
  </conditionalFormatting>
  <conditionalFormatting sqref="B47 F47 H47 J47 B49 D49 F49 H49 J49 D47">
    <cfRule type="expression" dxfId="111" priority="23">
      <formula>$D$11="○"</formula>
    </cfRule>
  </conditionalFormatting>
  <conditionalFormatting sqref="B35">
    <cfRule type="expression" dxfId="110" priority="22">
      <formula>$D$17="○"</formula>
    </cfRule>
  </conditionalFormatting>
  <conditionalFormatting sqref="B35">
    <cfRule type="expression" dxfId="109" priority="21">
      <formula>#REF!="○"</formula>
    </cfRule>
  </conditionalFormatting>
  <conditionalFormatting sqref="B35 B37 B39 B41 B43">
    <cfRule type="expression" dxfId="108" priority="20">
      <formula>$D$11="○"</formula>
    </cfRule>
  </conditionalFormatting>
  <conditionalFormatting sqref="I35">
    <cfRule type="expression" dxfId="107" priority="19">
      <formula>$D$17="○"</formula>
    </cfRule>
  </conditionalFormatting>
  <conditionalFormatting sqref="I35">
    <cfRule type="expression" dxfId="106" priority="18">
      <formula>#REF!="○"</formula>
    </cfRule>
  </conditionalFormatting>
  <conditionalFormatting sqref="I35">
    <cfRule type="expression" dxfId="105" priority="17">
      <formula>$D$11="○"</formula>
    </cfRule>
  </conditionalFormatting>
  <conditionalFormatting sqref="I37">
    <cfRule type="expression" dxfId="104" priority="16">
      <formula>$D$17="○"</formula>
    </cfRule>
  </conditionalFormatting>
  <conditionalFormatting sqref="I37">
    <cfRule type="expression" dxfId="103" priority="15">
      <formula>#REF!="○"</formula>
    </cfRule>
  </conditionalFormatting>
  <conditionalFormatting sqref="I37 I39">
    <cfRule type="expression" dxfId="102" priority="14">
      <formula>$D$11="○"</formula>
    </cfRule>
  </conditionalFormatting>
  <conditionalFormatting sqref="F39:H42">
    <cfRule type="expression" dxfId="101" priority="13">
      <formula>$D$17="○"</formula>
    </cfRule>
  </conditionalFormatting>
  <conditionalFormatting sqref="F39:H42">
    <cfRule type="expression" dxfId="100" priority="12">
      <formula>#REF!="○"</formula>
    </cfRule>
  </conditionalFormatting>
  <conditionalFormatting sqref="F39:H42 H35:H38">
    <cfRule type="expression" dxfId="99" priority="11">
      <formula>$D$11="○"</formula>
    </cfRule>
  </conditionalFormatting>
  <conditionalFormatting sqref="F43">
    <cfRule type="expression" dxfId="98" priority="10">
      <formula>$D$17="○"</formula>
    </cfRule>
  </conditionalFormatting>
  <conditionalFormatting sqref="F43">
    <cfRule type="expression" dxfId="97" priority="9">
      <formula>#REF!="○"</formula>
    </cfRule>
  </conditionalFormatting>
  <conditionalFormatting sqref="F43">
    <cfRule type="expression" dxfId="96" priority="8">
      <formula>$D$11="○"</formula>
    </cfRule>
  </conditionalFormatting>
  <conditionalFormatting sqref="B47:L50 B35:L40 B41:H44">
    <cfRule type="expression" dxfId="95" priority="7">
      <formula>COUNTA($D$11:$E$19)=0</formula>
    </cfRule>
  </conditionalFormatting>
  <conditionalFormatting sqref="B47:L50">
    <cfRule type="expression" dxfId="94" priority="1">
      <formula>$F$43=""</formula>
    </cfRule>
    <cfRule type="expression" dxfId="93" priority="6">
      <formula>$F$43="法定雇用義務 あり"</formula>
    </cfRule>
  </conditionalFormatting>
  <conditionalFormatting sqref="I41">
    <cfRule type="expression" dxfId="92" priority="5">
      <formula>$D$17="○"</formula>
    </cfRule>
  </conditionalFormatting>
  <conditionalFormatting sqref="I41">
    <cfRule type="expression" dxfId="91" priority="4">
      <formula>#REF!="○"</formula>
    </cfRule>
  </conditionalFormatting>
  <conditionalFormatting sqref="I41">
    <cfRule type="expression" dxfId="90" priority="3">
      <formula>$D$11="○"</formula>
    </cfRule>
  </conditionalFormatting>
  <conditionalFormatting sqref="I41:L42">
    <cfRule type="expression" dxfId="89" priority="2">
      <formula>COUNTA($D$11:$E$19)=0</formula>
    </cfRule>
  </conditionalFormatting>
  <dataValidations count="1">
    <dataValidation type="list" allowBlank="1" showInputMessage="1" showErrorMessage="1" sqref="D11:E19" xr:uid="{00000000-0002-0000-1400-000000000000}">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228</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ht="17.25">
      <c r="A6" s="503" t="s">
        <v>229</v>
      </c>
      <c r="B6" s="503"/>
      <c r="C6" s="503"/>
      <c r="D6" s="503"/>
      <c r="E6" s="503"/>
      <c r="F6" s="503"/>
      <c r="G6" s="503"/>
      <c r="H6" s="503"/>
      <c r="I6" s="503"/>
      <c r="J6" s="503"/>
      <c r="K6" s="503"/>
      <c r="L6" s="503"/>
      <c r="M6" s="503"/>
      <c r="N6" s="3"/>
    </row>
    <row r="7" spans="1:33">
      <c r="A7" s="226"/>
      <c r="B7" s="226"/>
      <c r="C7" s="226"/>
      <c r="D7" s="226"/>
      <c r="E7" s="226"/>
      <c r="F7" s="226"/>
      <c r="G7" s="226"/>
      <c r="H7" s="226"/>
      <c r="I7" s="226"/>
      <c r="J7" s="226"/>
      <c r="K7" s="226"/>
      <c r="L7" s="226"/>
      <c r="M7" s="226"/>
      <c r="N7" s="3"/>
    </row>
    <row r="8" spans="1:33">
      <c r="A8" s="3"/>
      <c r="B8" s="3" t="s">
        <v>345</v>
      </c>
      <c r="C8" s="3"/>
      <c r="D8" s="3"/>
      <c r="E8" s="3"/>
      <c r="F8" s="3"/>
      <c r="G8" s="3"/>
      <c r="H8" s="3"/>
      <c r="I8" s="3"/>
      <c r="J8" s="3"/>
      <c r="K8" s="3"/>
      <c r="L8" s="3"/>
      <c r="M8" s="3"/>
      <c r="N8" s="3"/>
    </row>
    <row r="9" spans="1:33" ht="27" customHeight="1">
      <c r="A9" s="3"/>
      <c r="B9" s="1215" t="s">
        <v>442</v>
      </c>
      <c r="C9" s="1216"/>
      <c r="D9" s="452"/>
      <c r="E9" s="453"/>
      <c r="F9" s="1221" t="s">
        <v>346</v>
      </c>
      <c r="G9" s="1222"/>
      <c r="H9" s="1223"/>
      <c r="I9" s="1223"/>
      <c r="J9" s="1223"/>
      <c r="K9" s="1223"/>
      <c r="L9" s="1224"/>
      <c r="M9" s="12"/>
      <c r="N9" s="3"/>
    </row>
    <row r="10" spans="1:33" ht="27" customHeight="1">
      <c r="A10" s="3"/>
      <c r="B10" s="1217"/>
      <c r="C10" s="1218"/>
      <c r="D10" s="456"/>
      <c r="E10" s="457"/>
      <c r="F10" s="1225"/>
      <c r="G10" s="1226"/>
      <c r="H10" s="1227"/>
      <c r="I10" s="1227"/>
      <c r="J10" s="1227"/>
      <c r="K10" s="1227"/>
      <c r="L10" s="1228"/>
      <c r="M10" s="12"/>
      <c r="N10" s="160"/>
    </row>
    <row r="11" spans="1:33" ht="27" customHeight="1">
      <c r="A11" s="3"/>
      <c r="B11" s="1217"/>
      <c r="C11" s="1218"/>
      <c r="D11" s="452"/>
      <c r="E11" s="453"/>
      <c r="F11" s="1221" t="s">
        <v>347</v>
      </c>
      <c r="G11" s="1222"/>
      <c r="H11" s="1222"/>
      <c r="I11" s="1222"/>
      <c r="J11" s="1222"/>
      <c r="K11" s="1222"/>
      <c r="L11" s="1229"/>
      <c r="M11" s="12"/>
      <c r="N11" s="3"/>
    </row>
    <row r="12" spans="1:33" ht="27" customHeight="1">
      <c r="A12" s="3"/>
      <c r="B12" s="1217"/>
      <c r="C12" s="1218"/>
      <c r="D12" s="456"/>
      <c r="E12" s="457"/>
      <c r="F12" s="1225"/>
      <c r="G12" s="1226"/>
      <c r="H12" s="1226"/>
      <c r="I12" s="1226"/>
      <c r="J12" s="1226"/>
      <c r="K12" s="1226"/>
      <c r="L12" s="1230"/>
      <c r="M12" s="12"/>
      <c r="N12" s="3"/>
    </row>
    <row r="13" spans="1:33" ht="27" customHeight="1">
      <c r="A13" s="3"/>
      <c r="B13" s="1217"/>
      <c r="C13" s="1218"/>
      <c r="D13" s="452"/>
      <c r="E13" s="453"/>
      <c r="F13" s="1210" t="s">
        <v>348</v>
      </c>
      <c r="G13" s="1210"/>
      <c r="H13" s="1210"/>
      <c r="I13" s="1210"/>
      <c r="J13" s="1210"/>
      <c r="K13" s="1210"/>
      <c r="L13" s="1211"/>
      <c r="M13" s="12"/>
      <c r="N13" s="3"/>
    </row>
    <row r="14" spans="1:33" ht="27" customHeight="1">
      <c r="A14" s="3"/>
      <c r="B14" s="1217"/>
      <c r="C14" s="1218"/>
      <c r="D14" s="456"/>
      <c r="E14" s="457"/>
      <c r="F14" s="1213"/>
      <c r="G14" s="1213"/>
      <c r="H14" s="1213"/>
      <c r="I14" s="1213"/>
      <c r="J14" s="1213"/>
      <c r="K14" s="1213"/>
      <c r="L14" s="1214"/>
      <c r="M14" s="12"/>
      <c r="N14" s="3"/>
    </row>
    <row r="15" spans="1:33" ht="27" customHeight="1">
      <c r="A15" s="3"/>
      <c r="B15" s="1217"/>
      <c r="C15" s="1218"/>
      <c r="D15" s="452"/>
      <c r="E15" s="453"/>
      <c r="F15" s="1209" t="s">
        <v>8</v>
      </c>
      <c r="G15" s="1210"/>
      <c r="H15" s="1210"/>
      <c r="I15" s="1210"/>
      <c r="J15" s="1210"/>
      <c r="K15" s="1210"/>
      <c r="L15" s="1211"/>
      <c r="M15" s="12"/>
      <c r="N15" s="3"/>
    </row>
    <row r="16" spans="1:33" ht="27" customHeight="1">
      <c r="A16" s="3"/>
      <c r="B16" s="1219"/>
      <c r="C16" s="1220"/>
      <c r="D16" s="456"/>
      <c r="E16" s="457"/>
      <c r="F16" s="1212"/>
      <c r="G16" s="1213"/>
      <c r="H16" s="1213"/>
      <c r="I16" s="1213"/>
      <c r="J16" s="1213"/>
      <c r="K16" s="1213"/>
      <c r="L16" s="1214"/>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ht="18.75">
      <c r="A50" s="394" t="s">
        <v>1</v>
      </c>
      <c r="B50" s="394"/>
      <c r="C50" s="394"/>
      <c r="D50" s="394"/>
      <c r="E50" s="394"/>
      <c r="F50" s="394"/>
      <c r="G50" s="394"/>
      <c r="H50" s="394"/>
      <c r="I50" s="394"/>
      <c r="J50" s="394"/>
      <c r="K50" s="394"/>
      <c r="L50" s="394"/>
      <c r="M50" s="394"/>
      <c r="N50" s="394"/>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88" priority="4" stopIfTrue="1">
      <formula>$D$9="○"</formula>
    </cfRule>
  </conditionalFormatting>
  <conditionalFormatting sqref="D13:L16 D9:L10">
    <cfRule type="expression" dxfId="87" priority="3" stopIfTrue="1">
      <formula>$D$11="○"</formula>
    </cfRule>
  </conditionalFormatting>
  <conditionalFormatting sqref="D15:L16 D9:L12">
    <cfRule type="expression" dxfId="86" priority="2" stopIfTrue="1">
      <formula>$D$13="○"</formula>
    </cfRule>
  </conditionalFormatting>
  <conditionalFormatting sqref="D9:L14">
    <cfRule type="expression" dxfId="85" priority="1" stopIfTrue="1">
      <formula>$D$15="○"</formula>
    </cfRule>
  </conditionalFormatting>
  <dataValidations count="2">
    <dataValidation type="list" allowBlank="1" showInputMessage="1" showErrorMessage="1" sqref="D14:E14" xr:uid="{00000000-0002-0000-1500-000000000000}">
      <formula1>$N$10:$N$11</formula1>
    </dataValidation>
    <dataValidation type="list" allowBlank="1" showInputMessage="1" showErrorMessage="1" sqref="D9:E13 D15:E16" xr:uid="{00000000-0002-0000-15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9B0F4-E16D-491E-BDCE-D9422B0919FD}">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388</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ht="24">
      <c r="A5" s="3"/>
      <c r="B5" s="3"/>
      <c r="C5" s="3"/>
      <c r="D5" s="3"/>
      <c r="E5" s="3"/>
      <c r="F5" s="3"/>
      <c r="G5" s="3"/>
      <c r="H5" s="3"/>
      <c r="I5" s="3"/>
      <c r="J5" s="3"/>
      <c r="K5" s="1331"/>
      <c r="L5" s="1331"/>
      <c r="M5" s="1331"/>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33" t="s">
        <v>389</v>
      </c>
      <c r="B8" s="733"/>
      <c r="C8" s="733"/>
      <c r="D8" s="733"/>
      <c r="E8" s="733"/>
      <c r="F8" s="733"/>
      <c r="G8" s="733"/>
      <c r="H8" s="733"/>
      <c r="I8" s="733"/>
      <c r="J8" s="733"/>
      <c r="K8" s="733"/>
      <c r="L8" s="733"/>
      <c r="M8" s="733"/>
      <c r="N8" s="3"/>
    </row>
    <row r="9" spans="1:33" ht="12.75" customHeight="1">
      <c r="A9" s="309"/>
      <c r="B9" s="309"/>
      <c r="C9" s="309"/>
      <c r="D9" s="309"/>
      <c r="E9" s="309"/>
      <c r="F9" s="309"/>
      <c r="G9" s="309"/>
      <c r="H9" s="309"/>
      <c r="I9" s="309"/>
      <c r="J9" s="309"/>
      <c r="K9" s="309"/>
      <c r="L9" s="309"/>
      <c r="M9" s="309"/>
      <c r="N9" s="3"/>
    </row>
    <row r="10" spans="1:33">
      <c r="A10" s="226"/>
      <c r="B10" s="226"/>
      <c r="C10" s="226"/>
      <c r="D10" s="226"/>
      <c r="E10" s="226"/>
      <c r="F10" s="226"/>
      <c r="G10" s="226"/>
      <c r="H10" s="226"/>
      <c r="I10" s="226"/>
      <c r="J10" s="226"/>
      <c r="K10" s="226"/>
      <c r="L10" s="226"/>
      <c r="M10" s="226"/>
      <c r="N10" s="3"/>
    </row>
    <row r="11" spans="1:33" ht="17.100000000000001" customHeight="1">
      <c r="A11" s="3"/>
      <c r="B11" s="1215" t="s">
        <v>389</v>
      </c>
      <c r="C11" s="1216"/>
      <c r="D11" s="452"/>
      <c r="E11" s="453"/>
      <c r="F11" s="1332" t="s">
        <v>390</v>
      </c>
      <c r="G11" s="1333"/>
      <c r="H11" s="1333"/>
      <c r="I11" s="1333"/>
      <c r="J11" s="1333"/>
      <c r="K11" s="1333"/>
      <c r="L11" s="1334"/>
      <c r="M11" s="12"/>
      <c r="N11" s="3"/>
    </row>
    <row r="12" spans="1:33" ht="17.100000000000001" customHeight="1">
      <c r="A12" s="3"/>
      <c r="B12" s="1217"/>
      <c r="C12" s="1218"/>
      <c r="D12" s="454"/>
      <c r="E12" s="455"/>
      <c r="F12" s="1335"/>
      <c r="G12" s="1336"/>
      <c r="H12" s="1336"/>
      <c r="I12" s="1336"/>
      <c r="J12" s="1336"/>
      <c r="K12" s="1336"/>
      <c r="L12" s="1337"/>
      <c r="M12" s="12"/>
      <c r="N12" s="160"/>
    </row>
    <row r="13" spans="1:33" ht="17.100000000000001" customHeight="1">
      <c r="A13" s="3"/>
      <c r="B13" s="1217"/>
      <c r="C13" s="1218"/>
      <c r="D13" s="454"/>
      <c r="E13" s="455"/>
      <c r="F13" s="1335"/>
      <c r="G13" s="1336"/>
      <c r="H13" s="1336"/>
      <c r="I13" s="1336"/>
      <c r="J13" s="1336"/>
      <c r="K13" s="1336"/>
      <c r="L13" s="1337"/>
      <c r="M13" s="12"/>
      <c r="N13" s="3"/>
    </row>
    <row r="14" spans="1:33" ht="17.100000000000001" customHeight="1">
      <c r="A14" s="3"/>
      <c r="B14" s="1217"/>
      <c r="C14" s="1218"/>
      <c r="D14" s="456"/>
      <c r="E14" s="457"/>
      <c r="F14" s="1338"/>
      <c r="G14" s="1339"/>
      <c r="H14" s="1339"/>
      <c r="I14" s="1339"/>
      <c r="J14" s="1339"/>
      <c r="K14" s="1339"/>
      <c r="L14" s="1340"/>
      <c r="M14" s="12"/>
      <c r="N14" s="3"/>
    </row>
    <row r="15" spans="1:33" ht="17.100000000000001" customHeight="1">
      <c r="A15" s="3"/>
      <c r="B15" s="1217"/>
      <c r="C15" s="1218"/>
      <c r="D15" s="452"/>
      <c r="E15" s="453"/>
      <c r="F15" s="458" t="s">
        <v>8</v>
      </c>
      <c r="G15" s="458"/>
      <c r="H15" s="458"/>
      <c r="I15" s="458"/>
      <c r="J15" s="458"/>
      <c r="K15" s="458"/>
      <c r="L15" s="459"/>
      <c r="M15" s="12"/>
      <c r="N15" s="3"/>
    </row>
    <row r="16" spans="1:33" ht="17.100000000000001" customHeight="1">
      <c r="A16" s="3"/>
      <c r="B16" s="1217"/>
      <c r="C16" s="1218"/>
      <c r="D16" s="454"/>
      <c r="E16" s="455"/>
      <c r="F16" s="460"/>
      <c r="G16" s="460"/>
      <c r="H16" s="460"/>
      <c r="I16" s="460"/>
      <c r="J16" s="460"/>
      <c r="K16" s="460"/>
      <c r="L16" s="461"/>
      <c r="M16" s="12"/>
      <c r="N16" s="3"/>
    </row>
    <row r="17" spans="1:14" ht="17.100000000000001" customHeight="1">
      <c r="A17" s="3"/>
      <c r="B17" s="1217"/>
      <c r="C17" s="1218"/>
      <c r="D17" s="454"/>
      <c r="E17" s="455"/>
      <c r="F17" s="460"/>
      <c r="G17" s="460"/>
      <c r="H17" s="460"/>
      <c r="I17" s="460"/>
      <c r="J17" s="460"/>
      <c r="K17" s="460"/>
      <c r="L17" s="461"/>
      <c r="M17" s="12"/>
      <c r="N17" s="3"/>
    </row>
    <row r="18" spans="1:14" ht="17.100000000000001" customHeight="1">
      <c r="A18" s="3"/>
      <c r="B18" s="1219"/>
      <c r="C18" s="1220"/>
      <c r="D18" s="456"/>
      <c r="E18" s="457"/>
      <c r="F18" s="462"/>
      <c r="G18" s="462"/>
      <c r="H18" s="462"/>
      <c r="I18" s="462"/>
      <c r="J18" s="462"/>
      <c r="K18" s="462"/>
      <c r="L18" s="463"/>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94" t="s">
        <v>1</v>
      </c>
      <c r="B59" s="394"/>
      <c r="C59" s="394"/>
      <c r="D59" s="394"/>
      <c r="E59" s="394"/>
      <c r="F59" s="394"/>
      <c r="G59" s="394"/>
      <c r="H59" s="394"/>
      <c r="I59" s="394"/>
      <c r="J59" s="394"/>
      <c r="K59" s="394"/>
      <c r="L59" s="394"/>
      <c r="M59" s="394"/>
      <c r="N59" s="394"/>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84" priority="2">
      <formula>$D$15="○"</formula>
    </cfRule>
  </conditionalFormatting>
  <conditionalFormatting sqref="D15:L18">
    <cfRule type="expression" dxfId="83" priority="1">
      <formula>$D$11="○"</formula>
    </cfRule>
  </conditionalFormatting>
  <dataValidations count="2">
    <dataValidation type="list" allowBlank="1" showInputMessage="1" showErrorMessage="1" sqref="D11:E16" xr:uid="{037BDCE2-8EF6-4961-AF27-F1D238319DC3}">
      <formula1>"○"</formula1>
    </dataValidation>
    <dataValidation type="list" allowBlank="1" showInputMessage="1" showErrorMessage="1" sqref="D17:E18" xr:uid="{04679D27-1EF5-45D0-910F-9ED53A92C209}">
      <formula1>$N$11:$N$12</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0">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351" t="s">
        <v>392</v>
      </c>
      <c r="L1" s="1351"/>
      <c r="M1" s="1351"/>
      <c r="N1" s="3"/>
      <c r="AA1" s="172"/>
      <c r="AB1" s="172"/>
      <c r="AC1" s="172"/>
      <c r="AD1" s="172"/>
      <c r="AE1" s="172"/>
      <c r="AF1" s="172"/>
      <c r="AG1" s="172"/>
    </row>
    <row r="2" spans="1:33" ht="13.5" customHeight="1">
      <c r="A2" s="3"/>
      <c r="B2" s="3"/>
      <c r="C2" s="3"/>
      <c r="D2" s="3"/>
      <c r="E2" s="3"/>
      <c r="F2" s="3"/>
      <c r="G2" s="3"/>
      <c r="H2" s="3"/>
      <c r="I2" s="3"/>
      <c r="J2" s="3"/>
      <c r="K2" s="1116" t="s">
        <v>382</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503" t="s">
        <v>381</v>
      </c>
      <c r="B8" s="503"/>
      <c r="C8" s="503"/>
      <c r="D8" s="503"/>
      <c r="E8" s="503"/>
      <c r="F8" s="503"/>
      <c r="G8" s="503"/>
      <c r="H8" s="503"/>
      <c r="I8" s="503"/>
      <c r="J8" s="503"/>
      <c r="K8" s="503"/>
      <c r="L8" s="503"/>
      <c r="M8" s="503"/>
      <c r="N8" s="3"/>
    </row>
    <row r="9" spans="1:33" s="50" customFormat="1" ht="14.25">
      <c r="A9" s="49"/>
      <c r="B9" s="6"/>
      <c r="C9" s="49"/>
      <c r="D9" s="49"/>
      <c r="E9" s="49"/>
      <c r="F9" s="49"/>
      <c r="G9" s="49"/>
      <c r="H9" s="49"/>
      <c r="I9" s="49"/>
      <c r="J9" s="49"/>
      <c r="K9" s="49"/>
      <c r="L9" s="49"/>
      <c r="M9" s="49"/>
      <c r="N9" s="49"/>
    </row>
    <row r="10" spans="1:33">
      <c r="A10" s="253"/>
      <c r="B10" s="253"/>
      <c r="C10" s="253"/>
      <c r="D10" s="253"/>
      <c r="E10" s="253"/>
      <c r="F10" s="253"/>
      <c r="G10" s="253"/>
      <c r="H10" s="253"/>
      <c r="I10" s="253"/>
      <c r="J10" s="253"/>
      <c r="K10" s="253"/>
      <c r="L10" s="253"/>
      <c r="M10" s="253"/>
      <c r="N10" s="3"/>
    </row>
    <row r="11" spans="1:33" ht="27" customHeight="1">
      <c r="A11" s="254"/>
      <c r="B11" s="1255" t="s">
        <v>443</v>
      </c>
      <c r="C11" s="1256"/>
      <c r="D11" s="1352"/>
      <c r="E11" s="1353"/>
      <c r="F11" s="1356" t="s">
        <v>383</v>
      </c>
      <c r="G11" s="1357"/>
      <c r="H11" s="1358"/>
      <c r="I11" s="1358"/>
      <c r="J11" s="1358"/>
      <c r="K11" s="1358"/>
      <c r="L11" s="1359"/>
      <c r="M11" s="255"/>
      <c r="N11" s="3"/>
    </row>
    <row r="12" spans="1:33" ht="27" customHeight="1">
      <c r="A12" s="254"/>
      <c r="B12" s="1257"/>
      <c r="C12" s="1258"/>
      <c r="D12" s="1354"/>
      <c r="E12" s="1355"/>
      <c r="F12" s="1360"/>
      <c r="G12" s="1361"/>
      <c r="H12" s="1362"/>
      <c r="I12" s="1362"/>
      <c r="J12" s="1362"/>
      <c r="K12" s="1362"/>
      <c r="L12" s="1363"/>
      <c r="M12" s="255"/>
      <c r="N12" s="160"/>
    </row>
    <row r="13" spans="1:33" ht="27" customHeight="1">
      <c r="A13" s="254"/>
      <c r="B13" s="1257"/>
      <c r="C13" s="1258"/>
      <c r="D13" s="1352"/>
      <c r="E13" s="1353"/>
      <c r="F13" s="1209" t="s">
        <v>8</v>
      </c>
      <c r="G13" s="1210"/>
      <c r="H13" s="1210"/>
      <c r="I13" s="1210"/>
      <c r="J13" s="1210"/>
      <c r="K13" s="1210"/>
      <c r="L13" s="1211"/>
      <c r="M13" s="255"/>
      <c r="N13" s="3"/>
    </row>
    <row r="14" spans="1:33" ht="27" customHeight="1">
      <c r="A14" s="254"/>
      <c r="B14" s="1259"/>
      <c r="C14" s="1260"/>
      <c r="D14" s="1354"/>
      <c r="E14" s="1355"/>
      <c r="F14" s="1212"/>
      <c r="G14" s="1213"/>
      <c r="H14" s="1213"/>
      <c r="I14" s="1213"/>
      <c r="J14" s="1213"/>
      <c r="K14" s="1213"/>
      <c r="L14" s="1214"/>
      <c r="M14" s="254"/>
      <c r="N14" s="3"/>
    </row>
    <row r="15" spans="1:33" ht="13.5" customHeight="1">
      <c r="A15" s="254"/>
      <c r="B15" s="256"/>
      <c r="C15" s="256"/>
      <c r="D15" s="11" t="str">
        <f>IF(COUNTBLANK(D11:E14)=8,"　↑　該当する方に○",IF(COUNTBLANK(D11:E14)&lt;4,"　↑　いずれか１つに○",""))</f>
        <v>　↑　該当する方に○</v>
      </c>
      <c r="E15" s="257"/>
      <c r="F15" s="256"/>
      <c r="G15" s="256"/>
      <c r="H15" s="256"/>
      <c r="I15" s="256"/>
      <c r="J15" s="256"/>
      <c r="K15" s="256"/>
      <c r="L15" s="256"/>
      <c r="M15" s="254"/>
      <c r="N15" s="3"/>
    </row>
    <row r="16" spans="1:33" ht="13.5" customHeight="1">
      <c r="A16" s="254"/>
      <c r="B16" s="256"/>
      <c r="C16" s="256"/>
      <c r="D16" s="258"/>
      <c r="E16" s="256"/>
      <c r="F16" s="256"/>
      <c r="G16" s="256"/>
      <c r="H16" s="256"/>
      <c r="I16" s="256"/>
      <c r="J16" s="256"/>
      <c r="K16" s="256"/>
      <c r="L16" s="256"/>
      <c r="M16" s="254"/>
      <c r="N16" s="3"/>
    </row>
    <row r="17" spans="1:14" s="50" customFormat="1" ht="14.25">
      <c r="A17" s="255"/>
      <c r="B17" s="166"/>
      <c r="C17" s="255"/>
      <c r="D17" s="255"/>
      <c r="E17" s="255"/>
      <c r="F17" s="255"/>
      <c r="G17" s="255"/>
      <c r="H17" s="255"/>
      <c r="I17" s="255"/>
      <c r="J17" s="255"/>
      <c r="K17" s="255"/>
      <c r="L17" s="255"/>
      <c r="M17" s="255"/>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54"/>
      <c r="B20" s="254"/>
      <c r="C20" s="254"/>
      <c r="D20" s="254"/>
      <c r="E20" s="254"/>
      <c r="F20" s="254"/>
      <c r="G20" s="254"/>
      <c r="H20" s="254"/>
      <c r="I20" s="254"/>
      <c r="J20" s="254"/>
      <c r="K20" s="254"/>
      <c r="L20" s="254"/>
      <c r="M20" s="254"/>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305" t="s">
        <v>384</v>
      </c>
      <c r="C23" s="96"/>
      <c r="D23" s="96"/>
      <c r="E23" s="96"/>
      <c r="F23" s="96"/>
      <c r="G23" s="96"/>
      <c r="H23" s="96"/>
      <c r="I23" s="96"/>
      <c r="J23" s="96"/>
      <c r="K23" s="96"/>
      <c r="L23" s="96"/>
      <c r="M23" s="49"/>
      <c r="N23" s="49"/>
    </row>
    <row r="24" spans="1:14" s="50" customFormat="1" ht="13.5" customHeight="1">
      <c r="A24" s="49"/>
      <c r="B24" s="1341" t="s">
        <v>385</v>
      </c>
      <c r="C24" s="974"/>
      <c r="D24" s="1342"/>
      <c r="E24" s="1343"/>
      <c r="F24" s="1343"/>
      <c r="G24" s="1343"/>
      <c r="H24" s="1343"/>
      <c r="I24" s="1343"/>
      <c r="J24" s="1343"/>
      <c r="K24" s="1343"/>
      <c r="L24" s="1344"/>
      <c r="M24" s="49"/>
      <c r="N24" s="49"/>
    </row>
    <row r="25" spans="1:14" s="50" customFormat="1">
      <c r="A25" s="49"/>
      <c r="B25" s="974"/>
      <c r="C25" s="974"/>
      <c r="D25" s="1345"/>
      <c r="E25" s="1346"/>
      <c r="F25" s="1346"/>
      <c r="G25" s="1346"/>
      <c r="H25" s="1346"/>
      <c r="I25" s="1346"/>
      <c r="J25" s="1346"/>
      <c r="K25" s="1346"/>
      <c r="L25" s="1347"/>
      <c r="M25" s="49"/>
      <c r="N25" s="49"/>
    </row>
    <row r="26" spans="1:14" s="50" customFormat="1">
      <c r="A26" s="49"/>
      <c r="B26" s="974"/>
      <c r="C26" s="974"/>
      <c r="D26" s="1348"/>
      <c r="E26" s="1349"/>
      <c r="F26" s="1349"/>
      <c r="G26" s="1349"/>
      <c r="H26" s="1349"/>
      <c r="I26" s="1349"/>
      <c r="J26" s="1349"/>
      <c r="K26" s="1349"/>
      <c r="L26" s="1350"/>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66" t="s">
        <v>2</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66" t="s">
        <v>386</v>
      </c>
      <c r="C31" s="49"/>
      <c r="D31" s="49"/>
      <c r="E31" s="49"/>
      <c r="F31" s="49"/>
      <c r="G31" s="49"/>
      <c r="H31" s="49"/>
      <c r="I31" s="49"/>
      <c r="J31" s="49"/>
      <c r="K31" s="49"/>
      <c r="L31" s="49"/>
      <c r="M31" s="49"/>
      <c r="N31" s="49"/>
    </row>
    <row r="32" spans="1:14" s="50" customFormat="1" ht="13.5" customHeight="1">
      <c r="A32" s="49"/>
      <c r="B32" s="166" t="s">
        <v>387</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66"/>
      <c r="C54" s="255"/>
      <c r="D54" s="255"/>
      <c r="E54" s="255"/>
      <c r="F54" s="255"/>
      <c r="G54" s="255"/>
      <c r="H54" s="255"/>
      <c r="I54" s="255"/>
      <c r="J54" s="25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394" t="s">
        <v>1</v>
      </c>
      <c r="B56" s="394"/>
      <c r="C56" s="394"/>
      <c r="D56" s="394"/>
      <c r="E56" s="394"/>
      <c r="F56" s="394"/>
      <c r="G56" s="394"/>
      <c r="H56" s="394"/>
      <c r="I56" s="394"/>
      <c r="J56" s="394"/>
      <c r="K56" s="394"/>
      <c r="L56" s="394"/>
      <c r="M56" s="394"/>
      <c r="N56" s="394"/>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82" priority="10" stopIfTrue="1">
      <formula>$D$11="○"</formula>
    </cfRule>
  </conditionalFormatting>
  <conditionalFormatting sqref="D13:L14 D11:E12">
    <cfRule type="expression" dxfId="81" priority="9" stopIfTrue="1">
      <formula>#REF!="○"</formula>
    </cfRule>
  </conditionalFormatting>
  <conditionalFormatting sqref="D11:E12">
    <cfRule type="expression" dxfId="80" priority="8" stopIfTrue="1">
      <formula>$D$13="○"</formula>
    </cfRule>
  </conditionalFormatting>
  <conditionalFormatting sqref="D13:L14 D11:E12">
    <cfRule type="expression" dxfId="79" priority="11" stopIfTrue="1">
      <formula>#REF!="○"</formula>
    </cfRule>
  </conditionalFormatting>
  <conditionalFormatting sqref="D24:L26">
    <cfRule type="expression" dxfId="78" priority="7" stopIfTrue="1">
      <formula>$D$17="○"</formula>
    </cfRule>
  </conditionalFormatting>
  <conditionalFormatting sqref="D24:L26">
    <cfRule type="expression" dxfId="77" priority="4" stopIfTrue="1">
      <formula>COUNTIF($D$11:$E$22,"○")&gt;1</formula>
    </cfRule>
    <cfRule type="expression" dxfId="76" priority="5" stopIfTrue="1">
      <formula>$D$11="○"</formula>
    </cfRule>
  </conditionalFormatting>
  <conditionalFormatting sqref="D24:L26">
    <cfRule type="expression" dxfId="75" priority="6" stopIfTrue="1">
      <formula>$D$14="○"</formula>
    </cfRule>
  </conditionalFormatting>
  <conditionalFormatting sqref="F11:L12">
    <cfRule type="expression" dxfId="74" priority="1" stopIfTrue="1">
      <formula>$D$13="○"</formula>
    </cfRule>
  </conditionalFormatting>
  <conditionalFormatting sqref="F11:L12">
    <cfRule type="expression" dxfId="73" priority="2" stopIfTrue="1">
      <formula>#REF!="○"</formula>
    </cfRule>
  </conditionalFormatting>
  <conditionalFormatting sqref="F11:L12">
    <cfRule type="expression" dxfId="72" priority="3" stopIfTrue="1">
      <formula>#REF!="○"</formula>
    </cfRule>
  </conditionalFormatting>
  <dataValidations count="1">
    <dataValidation type="list" allowBlank="1" showInputMessage="1" showErrorMessage="1" sqref="D11:E14" xr:uid="{00000000-0002-0000-1600-000000000000}">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1">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230</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503" t="s">
        <v>266</v>
      </c>
      <c r="B8" s="503"/>
      <c r="C8" s="503"/>
      <c r="D8" s="503"/>
      <c r="E8" s="503"/>
      <c r="F8" s="503"/>
      <c r="G8" s="503"/>
      <c r="H8" s="503"/>
      <c r="I8" s="503"/>
      <c r="J8" s="503"/>
      <c r="K8" s="503"/>
      <c r="L8" s="503"/>
      <c r="M8" s="503"/>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1364" t="s">
        <v>217</v>
      </c>
      <c r="C11" s="1364"/>
      <c r="D11" s="452"/>
      <c r="E11" s="453"/>
      <c r="F11" s="1221" t="s">
        <v>243</v>
      </c>
      <c r="G11" s="1222"/>
      <c r="H11" s="1222"/>
      <c r="I11" s="1222"/>
      <c r="J11" s="1222"/>
      <c r="K11" s="1222"/>
      <c r="L11" s="1229"/>
      <c r="M11" s="12"/>
      <c r="N11" s="3"/>
    </row>
    <row r="12" spans="1:33" ht="27" customHeight="1">
      <c r="A12" s="3"/>
      <c r="B12" s="1364"/>
      <c r="C12" s="1364"/>
      <c r="D12" s="456"/>
      <c r="E12" s="457"/>
      <c r="F12" s="1225"/>
      <c r="G12" s="1226"/>
      <c r="H12" s="1226"/>
      <c r="I12" s="1226"/>
      <c r="J12" s="1226"/>
      <c r="K12" s="1226"/>
      <c r="L12" s="1230"/>
      <c r="M12" s="12"/>
      <c r="N12" s="160"/>
    </row>
    <row r="13" spans="1:33" ht="27" customHeight="1">
      <c r="A13" s="3"/>
      <c r="B13" s="1364"/>
      <c r="C13" s="1364"/>
      <c r="D13" s="452"/>
      <c r="E13" s="453"/>
      <c r="F13" s="1221" t="s">
        <v>449</v>
      </c>
      <c r="G13" s="1222"/>
      <c r="H13" s="1222"/>
      <c r="I13" s="1222"/>
      <c r="J13" s="1222"/>
      <c r="K13" s="1222"/>
      <c r="L13" s="1229"/>
      <c r="M13" s="12"/>
      <c r="N13" s="160"/>
    </row>
    <row r="14" spans="1:33" ht="27" customHeight="1">
      <c r="A14" s="3"/>
      <c r="B14" s="1364"/>
      <c r="C14" s="1364"/>
      <c r="D14" s="456"/>
      <c r="E14" s="457"/>
      <c r="F14" s="1225"/>
      <c r="G14" s="1226"/>
      <c r="H14" s="1226"/>
      <c r="I14" s="1226"/>
      <c r="J14" s="1226"/>
      <c r="K14" s="1226"/>
      <c r="L14" s="1230"/>
      <c r="M14" s="12"/>
      <c r="N14" s="160"/>
    </row>
    <row r="15" spans="1:33" ht="27" customHeight="1">
      <c r="A15" s="3"/>
      <c r="B15" s="1364"/>
      <c r="C15" s="1364"/>
      <c r="D15" s="452"/>
      <c r="E15" s="453"/>
      <c r="F15" s="1209" t="s">
        <v>8</v>
      </c>
      <c r="G15" s="1210"/>
      <c r="H15" s="1210"/>
      <c r="I15" s="1210"/>
      <c r="J15" s="1210"/>
      <c r="K15" s="1210"/>
      <c r="L15" s="1211"/>
      <c r="M15" s="12"/>
      <c r="N15" s="3"/>
    </row>
    <row r="16" spans="1:33" ht="27" customHeight="1">
      <c r="A16" s="3"/>
      <c r="B16" s="1364"/>
      <c r="C16" s="1364"/>
      <c r="D16" s="456"/>
      <c r="E16" s="457"/>
      <c r="F16" s="1212"/>
      <c r="G16" s="1213"/>
      <c r="H16" s="1213"/>
      <c r="I16" s="1213"/>
      <c r="J16" s="1213"/>
      <c r="K16" s="1213"/>
      <c r="L16" s="1214"/>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394" t="s">
        <v>231</v>
      </c>
      <c r="B54" s="394"/>
      <c r="C54" s="394"/>
      <c r="D54" s="394"/>
      <c r="E54" s="394"/>
      <c r="F54" s="394"/>
      <c r="G54" s="394"/>
      <c r="H54" s="394"/>
      <c r="I54" s="394"/>
      <c r="J54" s="394"/>
      <c r="K54" s="394"/>
      <c r="L54" s="394"/>
      <c r="M54" s="394"/>
      <c r="N54" s="394"/>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71" priority="1">
      <formula>$D$15="○"</formula>
    </cfRule>
    <cfRule type="expression" dxfId="70" priority="4">
      <formula>$D$11="○"</formula>
    </cfRule>
  </conditionalFormatting>
  <conditionalFormatting sqref="D11:L12">
    <cfRule type="expression" dxfId="69" priority="3">
      <formula>$D$13="○"</formula>
    </cfRule>
    <cfRule type="expression" dxfId="68" priority="5" stopIfTrue="1">
      <formula>$D$15="○"</formula>
    </cfRule>
  </conditionalFormatting>
  <conditionalFormatting sqref="D15:L16">
    <cfRule type="expression" dxfId="67" priority="2">
      <formula>$D$11="○"</formula>
    </cfRule>
    <cfRule type="expression" dxfId="66" priority="7" stopIfTrue="1">
      <formula>$D$13="○"</formula>
    </cfRule>
  </conditionalFormatting>
  <dataValidations count="1">
    <dataValidation type="list" allowBlank="1" showInputMessage="1" showErrorMessage="1" sqref="D11:E16" xr:uid="{00000000-0002-0000-17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rgb="FF0070C0"/>
    <pageSetUpPr fitToPage="1"/>
  </sheetPr>
  <dimension ref="A1:AG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73"/>
      <c r="J1" s="173"/>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232</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ht="24">
      <c r="A5" s="3"/>
      <c r="B5" s="3"/>
      <c r="C5" s="3"/>
      <c r="D5" s="3"/>
      <c r="E5" s="3"/>
      <c r="F5" s="3"/>
      <c r="G5" s="3"/>
      <c r="H5" s="1374"/>
      <c r="I5" s="1374"/>
      <c r="J5" s="1374"/>
      <c r="K5" s="1374"/>
      <c r="L5" s="1374"/>
      <c r="M5" s="137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503" t="s">
        <v>233</v>
      </c>
      <c r="B8" s="503"/>
      <c r="C8" s="503"/>
      <c r="D8" s="503"/>
      <c r="E8" s="503"/>
      <c r="F8" s="503"/>
      <c r="G8" s="503"/>
      <c r="H8" s="503"/>
      <c r="I8" s="503"/>
      <c r="J8" s="503"/>
      <c r="K8" s="503"/>
      <c r="L8" s="503"/>
      <c r="M8" s="503"/>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375" t="s">
        <v>234</v>
      </c>
      <c r="C11" s="1376"/>
      <c r="D11" s="452"/>
      <c r="E11" s="453"/>
      <c r="F11" s="1365" t="s">
        <v>445</v>
      </c>
      <c r="G11" s="1381"/>
      <c r="H11" s="1381"/>
      <c r="I11" s="1381"/>
      <c r="J11" s="1381"/>
      <c r="K11" s="1381"/>
      <c r="L11" s="1382"/>
      <c r="M11" s="89"/>
      <c r="N11" s="3"/>
    </row>
    <row r="12" spans="1:33" ht="13.5" customHeight="1">
      <c r="A12" s="17"/>
      <c r="B12" s="1377"/>
      <c r="C12" s="1378"/>
      <c r="D12" s="454"/>
      <c r="E12" s="455"/>
      <c r="F12" s="1368"/>
      <c r="G12" s="1383"/>
      <c r="H12" s="1383"/>
      <c r="I12" s="1383"/>
      <c r="J12" s="1383"/>
      <c r="K12" s="1383"/>
      <c r="L12" s="1384"/>
      <c r="M12" s="89"/>
      <c r="N12" s="160"/>
    </row>
    <row r="13" spans="1:33" ht="13.5" customHeight="1">
      <c r="A13" s="17"/>
      <c r="B13" s="1377"/>
      <c r="C13" s="1378"/>
      <c r="D13" s="454"/>
      <c r="E13" s="455"/>
      <c r="F13" s="1368"/>
      <c r="G13" s="1383"/>
      <c r="H13" s="1383"/>
      <c r="I13" s="1383"/>
      <c r="J13" s="1383"/>
      <c r="K13" s="1383"/>
      <c r="L13" s="1384"/>
      <c r="M13" s="89"/>
      <c r="N13" s="3"/>
    </row>
    <row r="14" spans="1:33" ht="13.5" customHeight="1">
      <c r="A14" s="17"/>
      <c r="B14" s="1377"/>
      <c r="C14" s="1378"/>
      <c r="D14" s="454"/>
      <c r="E14" s="455"/>
      <c r="F14" s="1368"/>
      <c r="G14" s="1383"/>
      <c r="H14" s="1383"/>
      <c r="I14" s="1383"/>
      <c r="J14" s="1383"/>
      <c r="K14" s="1383"/>
      <c r="L14" s="1384"/>
      <c r="M14" s="89"/>
      <c r="N14" s="3"/>
    </row>
    <row r="15" spans="1:33" ht="13.5" customHeight="1">
      <c r="A15" s="17"/>
      <c r="B15" s="1377"/>
      <c r="C15" s="1378"/>
      <c r="D15" s="454"/>
      <c r="E15" s="455"/>
      <c r="F15" s="1385"/>
      <c r="G15" s="1383"/>
      <c r="H15" s="1383"/>
      <c r="I15" s="1383"/>
      <c r="J15" s="1383"/>
      <c r="K15" s="1383"/>
      <c r="L15" s="1384"/>
      <c r="M15" s="89"/>
      <c r="N15" s="3"/>
    </row>
    <row r="16" spans="1:33" ht="13.5" customHeight="1">
      <c r="A16" s="17"/>
      <c r="B16" s="1377"/>
      <c r="C16" s="1378"/>
      <c r="D16" s="456"/>
      <c r="E16" s="457"/>
      <c r="F16" s="1386"/>
      <c r="G16" s="1387"/>
      <c r="H16" s="1387"/>
      <c r="I16" s="1387"/>
      <c r="J16" s="1387"/>
      <c r="K16" s="1387"/>
      <c r="L16" s="1388"/>
      <c r="M16" s="89"/>
      <c r="N16" s="3"/>
    </row>
    <row r="17" spans="1:14" ht="13.5" customHeight="1">
      <c r="A17" s="17"/>
      <c r="B17" s="1377"/>
      <c r="C17" s="1378"/>
      <c r="D17" s="452"/>
      <c r="E17" s="453"/>
      <c r="F17" s="1365" t="s">
        <v>327</v>
      </c>
      <c r="G17" s="1381"/>
      <c r="H17" s="1381"/>
      <c r="I17" s="1381"/>
      <c r="J17" s="1381"/>
      <c r="K17" s="1381"/>
      <c r="L17" s="1382"/>
      <c r="M17" s="89"/>
      <c r="N17" s="3"/>
    </row>
    <row r="18" spans="1:14" ht="13.5" customHeight="1">
      <c r="A18" s="17"/>
      <c r="B18" s="1377"/>
      <c r="C18" s="1378"/>
      <c r="D18" s="454"/>
      <c r="E18" s="455"/>
      <c r="F18" s="1368"/>
      <c r="G18" s="1383"/>
      <c r="H18" s="1383"/>
      <c r="I18" s="1383"/>
      <c r="J18" s="1383"/>
      <c r="K18" s="1383"/>
      <c r="L18" s="1384"/>
      <c r="M18" s="89"/>
      <c r="N18" s="3"/>
    </row>
    <row r="19" spans="1:14" ht="13.5" customHeight="1">
      <c r="A19" s="17"/>
      <c r="B19" s="1377"/>
      <c r="C19" s="1378"/>
      <c r="D19" s="454"/>
      <c r="E19" s="455"/>
      <c r="F19" s="1368"/>
      <c r="G19" s="1383"/>
      <c r="H19" s="1383"/>
      <c r="I19" s="1383"/>
      <c r="J19" s="1383"/>
      <c r="K19" s="1383"/>
      <c r="L19" s="1384"/>
      <c r="M19" s="89"/>
      <c r="N19" s="3"/>
    </row>
    <row r="20" spans="1:14" ht="13.5" customHeight="1">
      <c r="A20" s="17"/>
      <c r="B20" s="1377"/>
      <c r="C20" s="1378"/>
      <c r="D20" s="454"/>
      <c r="E20" s="455"/>
      <c r="F20" s="1368"/>
      <c r="G20" s="1383"/>
      <c r="H20" s="1383"/>
      <c r="I20" s="1383"/>
      <c r="J20" s="1383"/>
      <c r="K20" s="1383"/>
      <c r="L20" s="1384"/>
      <c r="M20" s="89"/>
      <c r="N20" s="3"/>
    </row>
    <row r="21" spans="1:14" ht="13.5" customHeight="1">
      <c r="A21" s="17"/>
      <c r="B21" s="1377"/>
      <c r="C21" s="1378"/>
      <c r="D21" s="454"/>
      <c r="E21" s="455"/>
      <c r="F21" s="1385"/>
      <c r="G21" s="1383"/>
      <c r="H21" s="1383"/>
      <c r="I21" s="1383"/>
      <c r="J21" s="1383"/>
      <c r="K21" s="1383"/>
      <c r="L21" s="1384"/>
      <c r="M21" s="89"/>
      <c r="N21" s="3"/>
    </row>
    <row r="22" spans="1:14" ht="13.5" customHeight="1">
      <c r="A22" s="17"/>
      <c r="B22" s="1377"/>
      <c r="C22" s="1378"/>
      <c r="D22" s="456"/>
      <c r="E22" s="457"/>
      <c r="F22" s="1386"/>
      <c r="G22" s="1387"/>
      <c r="H22" s="1387"/>
      <c r="I22" s="1387"/>
      <c r="J22" s="1387"/>
      <c r="K22" s="1387"/>
      <c r="L22" s="1388"/>
      <c r="M22" s="89"/>
      <c r="N22" s="3"/>
    </row>
    <row r="23" spans="1:14" ht="13.5" customHeight="1">
      <c r="A23" s="17"/>
      <c r="B23" s="1377"/>
      <c r="C23" s="1378"/>
      <c r="D23" s="452"/>
      <c r="E23" s="453"/>
      <c r="F23" s="1365" t="s">
        <v>288</v>
      </c>
      <c r="G23" s="1366"/>
      <c r="H23" s="1366"/>
      <c r="I23" s="1366"/>
      <c r="J23" s="1366"/>
      <c r="K23" s="1366"/>
      <c r="L23" s="1367"/>
      <c r="M23" s="89"/>
      <c r="N23" s="3"/>
    </row>
    <row r="24" spans="1:14" ht="13.5" customHeight="1">
      <c r="A24" s="17"/>
      <c r="B24" s="1377"/>
      <c r="C24" s="1378"/>
      <c r="D24" s="454"/>
      <c r="E24" s="455"/>
      <c r="F24" s="1368"/>
      <c r="G24" s="1369"/>
      <c r="H24" s="1369"/>
      <c r="I24" s="1369"/>
      <c r="J24" s="1369"/>
      <c r="K24" s="1369"/>
      <c r="L24" s="1370"/>
      <c r="M24" s="89"/>
      <c r="N24" s="3"/>
    </row>
    <row r="25" spans="1:14" ht="13.5" customHeight="1">
      <c r="A25" s="17"/>
      <c r="B25" s="1377"/>
      <c r="C25" s="1378"/>
      <c r="D25" s="454"/>
      <c r="E25" s="455"/>
      <c r="F25" s="1368"/>
      <c r="G25" s="1369"/>
      <c r="H25" s="1369"/>
      <c r="I25" s="1369"/>
      <c r="J25" s="1369"/>
      <c r="K25" s="1369"/>
      <c r="L25" s="1370"/>
      <c r="M25" s="89"/>
      <c r="N25" s="3"/>
    </row>
    <row r="26" spans="1:14" ht="13.5" customHeight="1">
      <c r="A26" s="17"/>
      <c r="B26" s="1377"/>
      <c r="C26" s="1378"/>
      <c r="D26" s="454"/>
      <c r="E26" s="455"/>
      <c r="F26" s="1368"/>
      <c r="G26" s="1369"/>
      <c r="H26" s="1369"/>
      <c r="I26" s="1369"/>
      <c r="J26" s="1369"/>
      <c r="K26" s="1369"/>
      <c r="L26" s="1370"/>
      <c r="M26" s="89"/>
      <c r="N26" s="3"/>
    </row>
    <row r="27" spans="1:14" ht="13.5" customHeight="1">
      <c r="A27" s="17"/>
      <c r="B27" s="1377"/>
      <c r="C27" s="1378"/>
      <c r="D27" s="454"/>
      <c r="E27" s="455"/>
      <c r="F27" s="1368"/>
      <c r="G27" s="1369"/>
      <c r="H27" s="1369"/>
      <c r="I27" s="1369"/>
      <c r="J27" s="1369"/>
      <c r="K27" s="1369"/>
      <c r="L27" s="1370"/>
      <c r="M27" s="89"/>
      <c r="N27" s="3"/>
    </row>
    <row r="28" spans="1:14" ht="13.5" customHeight="1">
      <c r="A28" s="17"/>
      <c r="B28" s="1379"/>
      <c r="C28" s="1380"/>
      <c r="D28" s="456"/>
      <c r="E28" s="457"/>
      <c r="F28" s="1371"/>
      <c r="G28" s="1372"/>
      <c r="H28" s="1372"/>
      <c r="I28" s="1372"/>
      <c r="J28" s="1372"/>
      <c r="K28" s="1372"/>
      <c r="L28" s="1373"/>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25">
      <c r="A31" s="17"/>
      <c r="B31" s="138" t="s">
        <v>2</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64</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64</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25">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394" t="s">
        <v>111</v>
      </c>
      <c r="B60" s="394"/>
      <c r="C60" s="394"/>
      <c r="D60" s="394"/>
      <c r="E60" s="394"/>
      <c r="F60" s="394"/>
      <c r="G60" s="394"/>
      <c r="H60" s="394"/>
      <c r="I60" s="394"/>
      <c r="J60" s="394"/>
      <c r="K60" s="394"/>
      <c r="L60" s="394"/>
      <c r="M60" s="394"/>
      <c r="N60" s="394"/>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65" priority="3">
      <formula>$D$23="○"</formula>
    </cfRule>
  </conditionalFormatting>
  <conditionalFormatting sqref="D11:L16 D23:L28">
    <cfRule type="expression" dxfId="64" priority="2">
      <formula>$D$17="○"</formula>
    </cfRule>
  </conditionalFormatting>
  <conditionalFormatting sqref="D17:L28">
    <cfRule type="expression" dxfId="63" priority="1">
      <formula>$D$11="○"</formula>
    </cfRule>
  </conditionalFormatting>
  <dataValidations count="1">
    <dataValidation type="list" allowBlank="1" showInputMessage="1" showErrorMessage="1" sqref="D11:E28" xr:uid="{00000000-0002-0000-18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3">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235</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ht="24">
      <c r="A5" s="3"/>
      <c r="B5" s="3"/>
      <c r="C5" s="3"/>
      <c r="D5" s="3"/>
      <c r="E5" s="3"/>
      <c r="F5" s="3"/>
      <c r="G5" s="3"/>
      <c r="H5" s="3"/>
      <c r="I5" s="3"/>
      <c r="J5" s="3"/>
      <c r="K5" s="1331"/>
      <c r="L5" s="1331"/>
      <c r="M5" s="1331"/>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33" t="s">
        <v>341</v>
      </c>
      <c r="B8" s="733"/>
      <c r="C8" s="733"/>
      <c r="D8" s="733"/>
      <c r="E8" s="733"/>
      <c r="F8" s="733"/>
      <c r="G8" s="733"/>
      <c r="H8" s="733"/>
      <c r="I8" s="733"/>
      <c r="J8" s="733"/>
      <c r="K8" s="733"/>
      <c r="L8" s="733"/>
      <c r="M8" s="733"/>
      <c r="N8" s="3"/>
    </row>
    <row r="9" spans="1:33" ht="12.75" customHeight="1">
      <c r="A9" s="265"/>
      <c r="B9" s="265"/>
      <c r="C9" s="265"/>
      <c r="D9" s="265"/>
      <c r="E9" s="265"/>
      <c r="F9" s="265"/>
      <c r="G9" s="265"/>
      <c r="H9" s="265"/>
      <c r="I9" s="265"/>
      <c r="J9" s="265"/>
      <c r="K9" s="265"/>
      <c r="L9" s="265"/>
      <c r="M9" s="265"/>
      <c r="N9" s="3"/>
    </row>
    <row r="10" spans="1:33">
      <c r="A10" s="217"/>
      <c r="B10" s="217"/>
      <c r="C10" s="217"/>
      <c r="D10" s="217"/>
      <c r="E10" s="217"/>
      <c r="F10" s="217"/>
      <c r="G10" s="217"/>
      <c r="H10" s="217"/>
      <c r="I10" s="217"/>
      <c r="J10" s="217"/>
      <c r="K10" s="217"/>
      <c r="L10" s="217"/>
      <c r="M10" s="217"/>
      <c r="N10" s="3"/>
    </row>
    <row r="11" spans="1:33" ht="17.100000000000001" customHeight="1">
      <c r="A11" s="3"/>
      <c r="B11" s="1215" t="s">
        <v>217</v>
      </c>
      <c r="C11" s="1216"/>
      <c r="D11" s="452"/>
      <c r="E11" s="453"/>
      <c r="F11" s="1332" t="s">
        <v>342</v>
      </c>
      <c r="G11" s="1333"/>
      <c r="H11" s="1333"/>
      <c r="I11" s="1333"/>
      <c r="J11" s="1333"/>
      <c r="K11" s="1333"/>
      <c r="L11" s="1334"/>
      <c r="M11" s="12"/>
      <c r="N11" s="3"/>
    </row>
    <row r="12" spans="1:33" ht="17.100000000000001" customHeight="1">
      <c r="A12" s="3"/>
      <c r="B12" s="1217"/>
      <c r="C12" s="1218"/>
      <c r="D12" s="454"/>
      <c r="E12" s="455"/>
      <c r="F12" s="1335"/>
      <c r="G12" s="1336"/>
      <c r="H12" s="1336"/>
      <c r="I12" s="1336"/>
      <c r="J12" s="1336"/>
      <c r="K12" s="1336"/>
      <c r="L12" s="1337"/>
      <c r="M12" s="12"/>
      <c r="N12" s="160"/>
    </row>
    <row r="13" spans="1:33" ht="17.100000000000001" customHeight="1">
      <c r="A13" s="3"/>
      <c r="B13" s="1217"/>
      <c r="C13" s="1218"/>
      <c r="D13" s="454"/>
      <c r="E13" s="455"/>
      <c r="F13" s="1335"/>
      <c r="G13" s="1336"/>
      <c r="H13" s="1336"/>
      <c r="I13" s="1336"/>
      <c r="J13" s="1336"/>
      <c r="K13" s="1336"/>
      <c r="L13" s="1337"/>
      <c r="M13" s="12"/>
      <c r="N13" s="3"/>
    </row>
    <row r="14" spans="1:33" ht="17.100000000000001" customHeight="1">
      <c r="A14" s="3"/>
      <c r="B14" s="1217"/>
      <c r="C14" s="1218"/>
      <c r="D14" s="456"/>
      <c r="E14" s="457"/>
      <c r="F14" s="1338"/>
      <c r="G14" s="1339"/>
      <c r="H14" s="1339"/>
      <c r="I14" s="1339"/>
      <c r="J14" s="1339"/>
      <c r="K14" s="1339"/>
      <c r="L14" s="1340"/>
      <c r="M14" s="12"/>
      <c r="N14" s="3"/>
    </row>
    <row r="15" spans="1:33" ht="17.100000000000001" customHeight="1">
      <c r="A15" s="3"/>
      <c r="B15" s="1217"/>
      <c r="C15" s="1218"/>
      <c r="D15" s="452"/>
      <c r="E15" s="453"/>
      <c r="F15" s="458" t="s">
        <v>8</v>
      </c>
      <c r="G15" s="458"/>
      <c r="H15" s="458"/>
      <c r="I15" s="458"/>
      <c r="J15" s="458"/>
      <c r="K15" s="458"/>
      <c r="L15" s="459"/>
      <c r="M15" s="12"/>
      <c r="N15" s="3"/>
    </row>
    <row r="16" spans="1:33" ht="17.100000000000001" customHeight="1">
      <c r="A16" s="3"/>
      <c r="B16" s="1217"/>
      <c r="C16" s="1218"/>
      <c r="D16" s="454"/>
      <c r="E16" s="455"/>
      <c r="F16" s="460"/>
      <c r="G16" s="460"/>
      <c r="H16" s="460"/>
      <c r="I16" s="460"/>
      <c r="J16" s="460"/>
      <c r="K16" s="460"/>
      <c r="L16" s="461"/>
      <c r="M16" s="12"/>
      <c r="N16" s="3"/>
    </row>
    <row r="17" spans="1:14" ht="17.100000000000001" customHeight="1">
      <c r="A17" s="3"/>
      <c r="B17" s="1217"/>
      <c r="C17" s="1218"/>
      <c r="D17" s="454"/>
      <c r="E17" s="455"/>
      <c r="F17" s="460"/>
      <c r="G17" s="460"/>
      <c r="H17" s="460"/>
      <c r="I17" s="460"/>
      <c r="J17" s="460"/>
      <c r="K17" s="460"/>
      <c r="L17" s="461"/>
      <c r="M17" s="12"/>
      <c r="N17" s="3"/>
    </row>
    <row r="18" spans="1:14" ht="17.100000000000001" customHeight="1">
      <c r="A18" s="3"/>
      <c r="B18" s="1219"/>
      <c r="C18" s="1220"/>
      <c r="D18" s="456"/>
      <c r="E18" s="457"/>
      <c r="F18" s="462"/>
      <c r="G18" s="462"/>
      <c r="H18" s="462"/>
      <c r="I18" s="462"/>
      <c r="J18" s="462"/>
      <c r="K18" s="462"/>
      <c r="L18" s="463"/>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94" t="s">
        <v>111</v>
      </c>
      <c r="B59" s="394"/>
      <c r="C59" s="394"/>
      <c r="D59" s="394"/>
      <c r="E59" s="394"/>
      <c r="F59" s="394"/>
      <c r="G59" s="394"/>
      <c r="H59" s="394"/>
      <c r="I59" s="394"/>
      <c r="J59" s="394"/>
      <c r="K59" s="394"/>
      <c r="L59" s="394"/>
      <c r="M59" s="394"/>
      <c r="N59" s="394"/>
    </row>
  </sheetData>
  <sheetProtection sheet="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62" priority="2">
      <formula>$D$15="○"</formula>
    </cfRule>
  </conditionalFormatting>
  <conditionalFormatting sqref="D15:L18">
    <cfRule type="expression" dxfId="61" priority="1">
      <formula>$D$11="○"</formula>
    </cfRule>
  </conditionalFormatting>
  <dataValidations count="2">
    <dataValidation type="list" allowBlank="1" showInputMessage="1" showErrorMessage="1" sqref="D17:E18" xr:uid="{00000000-0002-0000-1900-000000000000}">
      <formula1>$N$11:$N$12</formula1>
    </dataValidation>
    <dataValidation type="list" allowBlank="1" showInputMessage="1" showErrorMessage="1" sqref="D11:E16" xr:uid="{00000000-0002-0000-1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CF01A-09DE-43B6-ACE5-8B5D57EC58DB}">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419</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ht="24">
      <c r="A5" s="3"/>
      <c r="B5" s="3"/>
      <c r="C5" s="3"/>
      <c r="D5" s="3"/>
      <c r="E5" s="3"/>
      <c r="F5" s="3"/>
      <c r="G5" s="3"/>
      <c r="H5" s="3"/>
      <c r="I5" s="3"/>
      <c r="J5" s="3"/>
      <c r="K5" s="1331"/>
      <c r="L5" s="1331"/>
      <c r="M5" s="1331"/>
      <c r="N5" s="3"/>
      <c r="P5" s="59"/>
      <c r="Q5" s="59"/>
      <c r="R5" s="59"/>
      <c r="S5" s="59"/>
      <c r="T5" s="59"/>
      <c r="U5" s="59"/>
      <c r="V5" s="59"/>
      <c r="W5" s="59"/>
    </row>
    <row r="6" spans="1:33" ht="13.5" customHeight="1">
      <c r="A6" s="3"/>
      <c r="B6" s="3"/>
      <c r="C6" s="3"/>
      <c r="D6" s="3"/>
      <c r="E6" s="3"/>
      <c r="F6" s="3"/>
      <c r="G6" s="3"/>
      <c r="H6" s="3"/>
      <c r="I6" s="3"/>
      <c r="J6" s="3"/>
      <c r="K6" s="3"/>
      <c r="L6" s="3"/>
      <c r="M6" s="3"/>
      <c r="N6" s="3"/>
      <c r="P6" s="59"/>
      <c r="Q6" s="1389"/>
      <c r="R6" s="1389"/>
      <c r="S6" s="1389"/>
      <c r="T6" s="1389"/>
      <c r="U6" s="1389"/>
      <c r="V6" s="1389"/>
      <c r="W6" s="1389"/>
    </row>
    <row r="7" spans="1:33">
      <c r="A7" s="3"/>
      <c r="B7" s="3"/>
      <c r="C7" s="3"/>
      <c r="D7" s="3"/>
      <c r="E7" s="3"/>
      <c r="F7" s="3"/>
      <c r="G7" s="3"/>
      <c r="H7" s="3"/>
      <c r="I7" s="3"/>
      <c r="J7" s="3"/>
      <c r="K7" s="3"/>
      <c r="L7" s="3"/>
      <c r="M7" s="3"/>
      <c r="N7" s="3"/>
      <c r="P7" s="59"/>
      <c r="Q7" s="1389"/>
      <c r="R7" s="1389"/>
      <c r="S7" s="1389"/>
      <c r="T7" s="1389"/>
      <c r="U7" s="1389"/>
      <c r="V7" s="1389"/>
      <c r="W7" s="1389"/>
    </row>
    <row r="8" spans="1:33" ht="17.25">
      <c r="A8" s="733" t="s">
        <v>420</v>
      </c>
      <c r="B8" s="733"/>
      <c r="C8" s="733"/>
      <c r="D8" s="733"/>
      <c r="E8" s="733"/>
      <c r="F8" s="733"/>
      <c r="G8" s="733"/>
      <c r="H8" s="733"/>
      <c r="I8" s="733"/>
      <c r="J8" s="733"/>
      <c r="K8" s="733"/>
      <c r="L8" s="733"/>
      <c r="M8" s="733"/>
      <c r="N8" s="3"/>
      <c r="P8" s="59"/>
      <c r="Q8" s="1389"/>
      <c r="R8" s="1389"/>
      <c r="S8" s="1389"/>
      <c r="T8" s="1389"/>
      <c r="U8" s="1389"/>
      <c r="V8" s="1389"/>
      <c r="W8" s="1389"/>
    </row>
    <row r="9" spans="1:33" ht="12.75" customHeight="1">
      <c r="A9" s="327"/>
      <c r="B9" s="327"/>
      <c r="C9" s="327"/>
      <c r="D9" s="327"/>
      <c r="E9" s="327"/>
      <c r="F9" s="327"/>
      <c r="G9" s="327"/>
      <c r="H9" s="327"/>
      <c r="I9" s="327"/>
      <c r="J9" s="327"/>
      <c r="K9" s="327"/>
      <c r="L9" s="327"/>
      <c r="M9" s="327"/>
      <c r="N9" s="3"/>
      <c r="P9" s="59"/>
      <c r="Q9" s="1389"/>
      <c r="R9" s="1389"/>
      <c r="S9" s="1389"/>
      <c r="T9" s="1389"/>
      <c r="U9" s="1389"/>
      <c r="V9" s="1389"/>
      <c r="W9" s="1389"/>
    </row>
    <row r="10" spans="1:33">
      <c r="A10" s="226"/>
      <c r="B10" s="226"/>
      <c r="C10" s="226"/>
      <c r="D10" s="226"/>
      <c r="E10" s="226"/>
      <c r="F10" s="226"/>
      <c r="G10" s="226"/>
      <c r="H10" s="226"/>
      <c r="I10" s="226"/>
      <c r="J10" s="226"/>
      <c r="K10" s="226"/>
      <c r="L10" s="226"/>
      <c r="M10" s="226"/>
      <c r="N10" s="3"/>
      <c r="P10" s="59"/>
      <c r="Q10" s="59"/>
      <c r="R10" s="59"/>
      <c r="S10" s="59"/>
      <c r="T10" s="59"/>
      <c r="U10" s="59"/>
      <c r="V10" s="59"/>
      <c r="W10" s="59"/>
    </row>
    <row r="11" spans="1:33" ht="17.100000000000001" customHeight="1">
      <c r="A11" s="3"/>
      <c r="B11" s="1215" t="s">
        <v>337</v>
      </c>
      <c r="C11" s="1216"/>
      <c r="D11" s="452"/>
      <c r="E11" s="453"/>
      <c r="F11" s="1332" t="s">
        <v>446</v>
      </c>
      <c r="G11" s="1333"/>
      <c r="H11" s="1333"/>
      <c r="I11" s="1333"/>
      <c r="J11" s="1333"/>
      <c r="K11" s="1333"/>
      <c r="L11" s="1334"/>
      <c r="M11" s="12"/>
      <c r="N11" s="3"/>
      <c r="P11" s="59"/>
      <c r="Q11" s="59"/>
      <c r="R11" s="59"/>
      <c r="S11" s="59"/>
      <c r="T11" s="59"/>
      <c r="U11" s="59"/>
      <c r="V11" s="59"/>
      <c r="W11" s="59"/>
    </row>
    <row r="12" spans="1:33" ht="17.100000000000001" customHeight="1">
      <c r="A12" s="3"/>
      <c r="B12" s="1217"/>
      <c r="C12" s="1218"/>
      <c r="D12" s="454"/>
      <c r="E12" s="455"/>
      <c r="F12" s="1335"/>
      <c r="G12" s="1336"/>
      <c r="H12" s="1336"/>
      <c r="I12" s="1336"/>
      <c r="J12" s="1336"/>
      <c r="K12" s="1336"/>
      <c r="L12" s="1337"/>
      <c r="M12" s="12"/>
      <c r="N12" s="160"/>
    </row>
    <row r="13" spans="1:33" ht="17.100000000000001" customHeight="1">
      <c r="A13" s="3"/>
      <c r="B13" s="1217"/>
      <c r="C13" s="1218"/>
      <c r="D13" s="454"/>
      <c r="E13" s="455"/>
      <c r="F13" s="1335"/>
      <c r="G13" s="1336"/>
      <c r="H13" s="1336"/>
      <c r="I13" s="1336"/>
      <c r="J13" s="1336"/>
      <c r="K13" s="1336"/>
      <c r="L13" s="1337"/>
      <c r="M13" s="12"/>
      <c r="N13" s="3"/>
    </row>
    <row r="14" spans="1:33" ht="17.100000000000001" customHeight="1">
      <c r="A14" s="3"/>
      <c r="B14" s="1217"/>
      <c r="C14" s="1218"/>
      <c r="D14" s="456"/>
      <c r="E14" s="457"/>
      <c r="F14" s="1338"/>
      <c r="G14" s="1339"/>
      <c r="H14" s="1339"/>
      <c r="I14" s="1339"/>
      <c r="J14" s="1339"/>
      <c r="K14" s="1339"/>
      <c r="L14" s="1340"/>
      <c r="M14" s="12"/>
      <c r="N14" s="3"/>
    </row>
    <row r="15" spans="1:33" ht="17.100000000000001" customHeight="1">
      <c r="A15" s="3"/>
      <c r="B15" s="1217"/>
      <c r="C15" s="1218"/>
      <c r="D15" s="452"/>
      <c r="E15" s="453"/>
      <c r="F15" s="458" t="s">
        <v>8</v>
      </c>
      <c r="G15" s="458"/>
      <c r="H15" s="458"/>
      <c r="I15" s="458"/>
      <c r="J15" s="458"/>
      <c r="K15" s="458"/>
      <c r="L15" s="459"/>
      <c r="M15" s="12"/>
      <c r="N15" s="3"/>
    </row>
    <row r="16" spans="1:33" ht="17.100000000000001" customHeight="1">
      <c r="A16" s="3"/>
      <c r="B16" s="1217"/>
      <c r="C16" s="1218"/>
      <c r="D16" s="454"/>
      <c r="E16" s="455"/>
      <c r="F16" s="460"/>
      <c r="G16" s="460"/>
      <c r="H16" s="460"/>
      <c r="I16" s="460"/>
      <c r="J16" s="460"/>
      <c r="K16" s="460"/>
      <c r="L16" s="461"/>
      <c r="M16" s="12"/>
      <c r="N16" s="3"/>
    </row>
    <row r="17" spans="1:14" ht="17.100000000000001" customHeight="1">
      <c r="A17" s="3"/>
      <c r="B17" s="1217"/>
      <c r="C17" s="1218"/>
      <c r="D17" s="454"/>
      <c r="E17" s="455"/>
      <c r="F17" s="460"/>
      <c r="G17" s="460"/>
      <c r="H17" s="460"/>
      <c r="I17" s="460"/>
      <c r="J17" s="460"/>
      <c r="K17" s="460"/>
      <c r="L17" s="461"/>
      <c r="M17" s="12"/>
      <c r="N17" s="3"/>
    </row>
    <row r="18" spans="1:14" ht="17.100000000000001" customHeight="1">
      <c r="A18" s="3"/>
      <c r="B18" s="1219"/>
      <c r="C18" s="1220"/>
      <c r="D18" s="456"/>
      <c r="E18" s="457"/>
      <c r="F18" s="462"/>
      <c r="G18" s="462"/>
      <c r="H18" s="462"/>
      <c r="I18" s="462"/>
      <c r="J18" s="462"/>
      <c r="K18" s="462"/>
      <c r="L18" s="463"/>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94" t="s">
        <v>1</v>
      </c>
      <c r="B59" s="394"/>
      <c r="C59" s="394"/>
      <c r="D59" s="394"/>
      <c r="E59" s="394"/>
      <c r="F59" s="394"/>
      <c r="G59" s="394"/>
      <c r="H59" s="394"/>
      <c r="I59" s="394"/>
      <c r="J59" s="394"/>
      <c r="K59" s="394"/>
      <c r="L59" s="394"/>
      <c r="M59" s="394"/>
      <c r="N59" s="394"/>
    </row>
  </sheetData>
  <sheetProtection sheet="1" objects="1" scenarios="1" selectLockedCells="1"/>
  <mergeCells count="11">
    <mergeCell ref="Q6:W9"/>
    <mergeCell ref="A59:N59"/>
    <mergeCell ref="K1:M1"/>
    <mergeCell ref="K2:M4"/>
    <mergeCell ref="K5:M5"/>
    <mergeCell ref="A8:M8"/>
    <mergeCell ref="B11:C18"/>
    <mergeCell ref="D11:E14"/>
    <mergeCell ref="F11:L14"/>
    <mergeCell ref="D15:E18"/>
    <mergeCell ref="F15:L18"/>
  </mergeCells>
  <phoneticPr fontId="10"/>
  <conditionalFormatting sqref="D11:E14">
    <cfRule type="expression" dxfId="60" priority="9">
      <formula>$D$15="○"</formula>
    </cfRule>
  </conditionalFormatting>
  <conditionalFormatting sqref="D15:L18">
    <cfRule type="expression" dxfId="59" priority="8">
      <formula>$D$11="○"</formula>
    </cfRule>
  </conditionalFormatting>
  <conditionalFormatting sqref="Q6">
    <cfRule type="expression" dxfId="58" priority="7" stopIfTrue="1">
      <formula>$D$11="○"</formula>
    </cfRule>
  </conditionalFormatting>
  <conditionalFormatting sqref="Q6">
    <cfRule type="expression" dxfId="57" priority="6" stopIfTrue="1">
      <formula>$D$13="○"</formula>
    </cfRule>
  </conditionalFormatting>
  <conditionalFormatting sqref="Q6">
    <cfRule type="expression" dxfId="56" priority="5" stopIfTrue="1">
      <formula>$D$15="○"</formula>
    </cfRule>
  </conditionalFormatting>
  <conditionalFormatting sqref="F11:L14">
    <cfRule type="expression" dxfId="55" priority="1">
      <formula>$D$15="○"</formula>
    </cfRule>
  </conditionalFormatting>
  <dataValidations count="2">
    <dataValidation type="list" allowBlank="1" showInputMessage="1" showErrorMessage="1" sqref="D11:E16" xr:uid="{3B304691-CCCB-44BC-B65D-618526F0E003}">
      <formula1>"○"</formula1>
    </dataValidation>
    <dataValidation type="list" allowBlank="1" showInputMessage="1" showErrorMessage="1" sqref="D17:E18" xr:uid="{71C1053C-B1F1-4FEF-B776-EA8B836C8C77}">
      <formula1>$N$11:$N$12</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4">
    <tabColor rgb="FF0070C0"/>
    <pageSetUpPr fitToPage="1"/>
  </sheetPr>
  <dimension ref="A1:AG52"/>
  <sheetViews>
    <sheetView showGridLines="0" topLeftCell="A7" zoomScale="80" zoomScaleNormal="80" zoomScaleSheetLayoutView="100" workbookViewId="0">
      <selection activeCell="D13" sqref="D13:E14"/>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69" t="s">
        <v>392</v>
      </c>
      <c r="L1" s="569"/>
      <c r="M1" s="569"/>
      <c r="N1" s="3"/>
      <c r="AA1" s="172"/>
      <c r="AB1" s="172"/>
      <c r="AC1" s="172"/>
      <c r="AD1" s="172"/>
      <c r="AE1" s="172"/>
      <c r="AF1" s="172"/>
      <c r="AG1" s="172"/>
    </row>
    <row r="2" spans="1:33" ht="13.5" customHeight="1">
      <c r="A2" s="3"/>
      <c r="B2" s="3"/>
      <c r="C2" s="3"/>
      <c r="D2" s="3"/>
      <c r="E2" s="3"/>
      <c r="F2" s="3"/>
      <c r="G2" s="3"/>
      <c r="H2" s="3"/>
      <c r="I2" s="3"/>
      <c r="J2" s="3"/>
      <c r="K2" s="1116" t="s">
        <v>335</v>
      </c>
      <c r="L2" s="1116"/>
      <c r="M2" s="1116"/>
      <c r="N2" s="3"/>
    </row>
    <row r="3" spans="1:33" ht="13.5" customHeight="1">
      <c r="A3" s="3"/>
      <c r="B3" s="3"/>
      <c r="C3" s="3"/>
      <c r="D3" s="3"/>
      <c r="E3" s="3"/>
      <c r="F3" s="3"/>
      <c r="G3" s="3"/>
      <c r="H3" s="3"/>
      <c r="I3" s="3"/>
      <c r="J3" s="3"/>
      <c r="K3" s="1116"/>
      <c r="L3" s="1116"/>
      <c r="M3" s="1116"/>
      <c r="N3" s="3"/>
    </row>
    <row r="4" spans="1:33" ht="13.5" customHeight="1">
      <c r="A4" s="3"/>
      <c r="B4" s="3"/>
      <c r="C4" s="3"/>
      <c r="D4" s="3"/>
      <c r="E4" s="3"/>
      <c r="F4" s="3"/>
      <c r="G4" s="3"/>
      <c r="H4" s="3"/>
      <c r="I4" s="3"/>
      <c r="J4" s="3"/>
      <c r="K4" s="1116"/>
      <c r="L4" s="1116"/>
      <c r="M4" s="1116"/>
      <c r="N4" s="3"/>
    </row>
    <row r="5" spans="1:33">
      <c r="A5" s="3"/>
      <c r="B5" s="3"/>
      <c r="C5" s="3"/>
      <c r="D5" s="3"/>
      <c r="E5" s="3"/>
      <c r="F5" s="3"/>
      <c r="G5" s="3"/>
      <c r="H5" s="3"/>
      <c r="I5" s="3"/>
      <c r="J5" s="3"/>
      <c r="K5" s="3"/>
      <c r="L5" s="3"/>
      <c r="M5" s="3"/>
      <c r="N5" s="3"/>
    </row>
    <row r="6" spans="1:33" ht="17.25">
      <c r="A6" s="503" t="s">
        <v>336</v>
      </c>
      <c r="B6" s="503"/>
      <c r="C6" s="503"/>
      <c r="D6" s="503"/>
      <c r="E6" s="503"/>
      <c r="F6" s="503"/>
      <c r="G6" s="503"/>
      <c r="H6" s="503"/>
      <c r="I6" s="503"/>
      <c r="J6" s="503"/>
      <c r="K6" s="503"/>
      <c r="L6" s="503"/>
      <c r="M6" s="503"/>
      <c r="N6" s="3"/>
    </row>
    <row r="7" spans="1:33">
      <c r="A7" s="226"/>
      <c r="B7" s="226"/>
      <c r="C7" s="226"/>
      <c r="D7" s="226"/>
      <c r="E7" s="226"/>
      <c r="F7" s="226"/>
      <c r="G7" s="226"/>
      <c r="H7" s="226"/>
      <c r="I7" s="226"/>
      <c r="J7" s="226"/>
      <c r="K7" s="226"/>
      <c r="L7" s="226"/>
      <c r="M7" s="226"/>
      <c r="N7" s="3"/>
    </row>
    <row r="8" spans="1:33">
      <c r="A8" s="3"/>
      <c r="B8" s="3"/>
      <c r="C8" s="3"/>
      <c r="D8" s="3"/>
      <c r="E8" s="3"/>
      <c r="F8" s="3"/>
      <c r="G8" s="3"/>
      <c r="H8" s="3"/>
      <c r="I8" s="3"/>
      <c r="J8" s="3"/>
      <c r="K8" s="3"/>
      <c r="L8" s="3"/>
      <c r="M8" s="3"/>
      <c r="N8" s="3"/>
    </row>
    <row r="9" spans="1:33" ht="27" customHeight="1">
      <c r="A9" s="3"/>
      <c r="B9" s="1215" t="s">
        <v>337</v>
      </c>
      <c r="C9" s="1216"/>
      <c r="D9" s="452"/>
      <c r="E9" s="453"/>
      <c r="F9" s="1390" t="s">
        <v>349</v>
      </c>
      <c r="G9" s="1391"/>
      <c r="H9" s="1392"/>
      <c r="I9" s="1392"/>
      <c r="J9" s="1392"/>
      <c r="K9" s="1392"/>
      <c r="L9" s="1393"/>
      <c r="M9" s="12"/>
      <c r="N9" s="3"/>
    </row>
    <row r="10" spans="1:33" ht="27" customHeight="1">
      <c r="A10" s="3"/>
      <c r="B10" s="1217"/>
      <c r="C10" s="1218"/>
      <c r="D10" s="456"/>
      <c r="E10" s="457"/>
      <c r="F10" s="1394"/>
      <c r="G10" s="1395"/>
      <c r="H10" s="1396"/>
      <c r="I10" s="1396"/>
      <c r="J10" s="1396"/>
      <c r="K10" s="1396"/>
      <c r="L10" s="1397"/>
      <c r="M10" s="12"/>
      <c r="N10" s="160"/>
    </row>
    <row r="11" spans="1:33" ht="27" customHeight="1">
      <c r="A11" s="3"/>
      <c r="B11" s="1217"/>
      <c r="C11" s="1218"/>
      <c r="D11" s="452"/>
      <c r="E11" s="453"/>
      <c r="F11" s="1390" t="s">
        <v>350</v>
      </c>
      <c r="G11" s="1391"/>
      <c r="H11" s="1392"/>
      <c r="I11" s="1392"/>
      <c r="J11" s="1392"/>
      <c r="K11" s="1392"/>
      <c r="L11" s="1393"/>
      <c r="M11" s="12"/>
      <c r="N11" s="3"/>
    </row>
    <row r="12" spans="1:33" ht="27" customHeight="1">
      <c r="A12" s="3"/>
      <c r="B12" s="1217"/>
      <c r="C12" s="1218"/>
      <c r="D12" s="456"/>
      <c r="E12" s="457"/>
      <c r="F12" s="1394"/>
      <c r="G12" s="1395"/>
      <c r="H12" s="1396"/>
      <c r="I12" s="1396"/>
      <c r="J12" s="1396"/>
      <c r="K12" s="1396"/>
      <c r="L12" s="1397"/>
      <c r="M12" s="12"/>
      <c r="N12" s="3"/>
    </row>
    <row r="13" spans="1:33" ht="27" customHeight="1">
      <c r="A13" s="3"/>
      <c r="B13" s="1217"/>
      <c r="C13" s="1218"/>
      <c r="D13" s="452"/>
      <c r="E13" s="453"/>
      <c r="F13" s="1390" t="s">
        <v>351</v>
      </c>
      <c r="G13" s="1391"/>
      <c r="H13" s="1392"/>
      <c r="I13" s="1392"/>
      <c r="J13" s="1392"/>
      <c r="K13" s="1392"/>
      <c r="L13" s="1393"/>
      <c r="M13" s="12"/>
      <c r="N13" s="3"/>
    </row>
    <row r="14" spans="1:33" ht="27" customHeight="1">
      <c r="A14" s="3"/>
      <c r="B14" s="1217"/>
      <c r="C14" s="1218"/>
      <c r="D14" s="456"/>
      <c r="E14" s="457"/>
      <c r="F14" s="1394"/>
      <c r="G14" s="1395"/>
      <c r="H14" s="1396"/>
      <c r="I14" s="1396"/>
      <c r="J14" s="1396"/>
      <c r="K14" s="1396"/>
      <c r="L14" s="1397"/>
      <c r="M14" s="12"/>
      <c r="N14" s="3"/>
    </row>
    <row r="15" spans="1:33" ht="27" customHeight="1">
      <c r="A15" s="3"/>
      <c r="B15" s="1217"/>
      <c r="C15" s="1218"/>
      <c r="D15" s="452"/>
      <c r="E15" s="453"/>
      <c r="F15" s="1209" t="s">
        <v>8</v>
      </c>
      <c r="G15" s="1210"/>
      <c r="H15" s="1210"/>
      <c r="I15" s="1210"/>
      <c r="J15" s="1210"/>
      <c r="K15" s="1210"/>
      <c r="L15" s="1211"/>
      <c r="M15" s="12"/>
      <c r="N15" s="3"/>
    </row>
    <row r="16" spans="1:33" ht="27" customHeight="1">
      <c r="A16" s="3"/>
      <c r="B16" s="1219"/>
      <c r="C16" s="1220"/>
      <c r="D16" s="456"/>
      <c r="E16" s="457"/>
      <c r="F16" s="1212"/>
      <c r="G16" s="1213"/>
      <c r="H16" s="1213"/>
      <c r="I16" s="1213"/>
      <c r="J16" s="1213"/>
      <c r="K16" s="1213"/>
      <c r="L16" s="1214"/>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298" t="s">
        <v>352</v>
      </c>
      <c r="C19" s="49"/>
      <c r="D19" s="49"/>
      <c r="E19" s="49"/>
      <c r="F19" s="49"/>
      <c r="G19" s="49"/>
      <c r="H19" s="49"/>
      <c r="I19" s="49"/>
      <c r="J19" s="49"/>
      <c r="K19" s="49"/>
      <c r="L19" s="49"/>
      <c r="M19" s="49"/>
      <c r="N19" s="49"/>
    </row>
    <row r="20" spans="1:14" s="50" customFormat="1" ht="14.25">
      <c r="A20" s="49"/>
      <c r="B20" s="298" t="s">
        <v>353</v>
      </c>
      <c r="C20" s="49"/>
      <c r="D20" s="49"/>
      <c r="E20" s="49"/>
      <c r="F20" s="49"/>
      <c r="G20" s="49"/>
      <c r="H20" s="49"/>
      <c r="I20" s="49"/>
      <c r="J20" s="49"/>
      <c r="K20" s="49"/>
      <c r="L20" s="49"/>
      <c r="M20" s="49"/>
      <c r="N20" s="49"/>
    </row>
    <row r="21" spans="1:14" s="50" customFormat="1" ht="14.25">
      <c r="A21" s="49"/>
      <c r="B21" s="298" t="s">
        <v>354</v>
      </c>
      <c r="C21" s="49"/>
      <c r="D21" s="49"/>
      <c r="E21" s="49"/>
      <c r="F21" s="49"/>
      <c r="G21" s="49"/>
      <c r="H21" s="49"/>
      <c r="I21" s="49"/>
      <c r="J21" s="49"/>
      <c r="K21" s="49"/>
      <c r="L21" s="49"/>
      <c r="M21" s="49"/>
      <c r="N21" s="49"/>
    </row>
    <row r="22" spans="1:14" s="50" customFormat="1" ht="14.25">
      <c r="A22" s="49"/>
      <c r="B22" s="298" t="s">
        <v>355</v>
      </c>
      <c r="C22" s="49"/>
      <c r="D22" s="49"/>
      <c r="E22" s="49"/>
      <c r="F22" s="49"/>
      <c r="G22" s="49"/>
      <c r="H22" s="49"/>
      <c r="I22" s="49"/>
      <c r="J22" s="49"/>
      <c r="K22" s="49"/>
      <c r="L22" s="49"/>
      <c r="M22" s="49"/>
      <c r="N22" s="49"/>
    </row>
    <row r="23" spans="1:14" s="50" customFormat="1" ht="14.25">
      <c r="A23" s="49"/>
      <c r="B23" s="298" t="s">
        <v>356</v>
      </c>
      <c r="C23" s="49"/>
      <c r="D23" s="49"/>
      <c r="E23" s="49"/>
      <c r="F23" s="49"/>
      <c r="G23" s="49"/>
      <c r="H23" s="49"/>
      <c r="I23" s="49"/>
      <c r="J23" s="49"/>
      <c r="K23" s="49"/>
      <c r="L23" s="49"/>
      <c r="M23" s="49"/>
      <c r="N23" s="49"/>
    </row>
    <row r="24" spans="1:14" s="50" customFormat="1" ht="14.25">
      <c r="A24" s="49"/>
      <c r="B24" s="298" t="s">
        <v>357</v>
      </c>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138" t="s">
        <v>2</v>
      </c>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394" t="s">
        <v>1</v>
      </c>
      <c r="B52" s="394"/>
      <c r="C52" s="394"/>
      <c r="D52" s="394"/>
      <c r="E52" s="394"/>
      <c r="F52" s="394"/>
      <c r="G52" s="394"/>
      <c r="H52" s="394"/>
      <c r="I52" s="394"/>
      <c r="J52" s="394"/>
      <c r="K52" s="394"/>
      <c r="L52" s="394"/>
      <c r="M52" s="394"/>
      <c r="N52" s="394"/>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3" priority="6" stopIfTrue="1">
      <formula>$D$9="○"</formula>
    </cfRule>
  </conditionalFormatting>
  <conditionalFormatting sqref="D9:L10 D13:L16">
    <cfRule type="expression" dxfId="2" priority="5" stopIfTrue="1">
      <formula>$D$11="○"</formula>
    </cfRule>
  </conditionalFormatting>
  <conditionalFormatting sqref="D15:L16 D9:L12">
    <cfRule type="expression" dxfId="1" priority="4" stopIfTrue="1">
      <formula>$D$13="○"</formula>
    </cfRule>
  </conditionalFormatting>
  <conditionalFormatting sqref="D9:L14">
    <cfRule type="expression" dxfId="0" priority="3" stopIfTrue="1">
      <formula>$D$15="○"</formula>
    </cfRule>
  </conditionalFormatting>
  <dataValidations count="2">
    <dataValidation type="list" allowBlank="1" showInputMessage="1" showErrorMessage="1" sqref="D9:E13 D15:E16" xr:uid="{00000000-0002-0000-1A00-000000000000}">
      <formula1>"○"</formula1>
    </dataValidation>
    <dataValidation type="list" allowBlank="1" showInputMessage="1" showErrorMessage="1" sqref="D14:E14" xr:uid="{00000000-0002-0000-1A00-000001000000}">
      <formula1>$N$10:$N$11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5">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89" customWidth="1"/>
    <col min="14" max="14" width="2.5" style="189" customWidth="1"/>
    <col min="15" max="16384" width="6.5" style="189"/>
  </cols>
  <sheetData>
    <row r="1" spans="1:14" ht="25.5">
      <c r="A1" s="102"/>
      <c r="B1" s="102"/>
      <c r="C1" s="102"/>
      <c r="D1" s="102"/>
      <c r="E1" s="102"/>
      <c r="F1" s="102"/>
      <c r="G1" s="102"/>
      <c r="H1" s="102"/>
      <c r="I1" s="102"/>
      <c r="J1" s="102"/>
      <c r="K1" s="1424" t="s">
        <v>392</v>
      </c>
      <c r="L1" s="1425"/>
      <c r="M1" s="1425"/>
      <c r="N1" s="102"/>
    </row>
    <row r="2" spans="1:14" ht="13.5" customHeight="1">
      <c r="A2" s="102"/>
      <c r="B2" s="102"/>
      <c r="C2" s="102"/>
      <c r="D2" s="102"/>
      <c r="E2" s="102"/>
      <c r="F2" s="102"/>
      <c r="G2" s="102"/>
      <c r="H2" s="102"/>
      <c r="I2" s="102"/>
      <c r="J2" s="102"/>
      <c r="K2" s="1468" t="s">
        <v>343</v>
      </c>
      <c r="L2" s="1468"/>
      <c r="M2" s="1468"/>
      <c r="N2" s="102"/>
    </row>
    <row r="3" spans="1:14" ht="13.5" customHeight="1">
      <c r="A3" s="102"/>
      <c r="B3" s="102"/>
      <c r="C3" s="102"/>
      <c r="D3" s="102"/>
      <c r="E3" s="102"/>
      <c r="F3" s="102"/>
      <c r="G3" s="102"/>
      <c r="H3" s="102"/>
      <c r="I3" s="102"/>
      <c r="J3" s="102"/>
      <c r="K3" s="1468"/>
      <c r="L3" s="1468"/>
      <c r="M3" s="1468"/>
      <c r="N3" s="102"/>
    </row>
    <row r="4" spans="1:14" ht="13.5" customHeight="1">
      <c r="A4" s="102"/>
      <c r="B4" s="102"/>
      <c r="C4" s="102"/>
      <c r="D4" s="102"/>
      <c r="E4" s="102"/>
      <c r="F4" s="102"/>
      <c r="G4" s="102"/>
      <c r="H4" s="102"/>
      <c r="I4" s="102"/>
      <c r="J4" s="102"/>
      <c r="K4" s="1468"/>
      <c r="L4" s="1468"/>
      <c r="M4" s="1468"/>
      <c r="N4" s="102"/>
    </row>
    <row r="5" spans="1:14" ht="14.25">
      <c r="A5" s="102"/>
      <c r="B5" s="214"/>
      <c r="C5" s="214"/>
      <c r="D5" s="214"/>
      <c r="E5" s="214"/>
      <c r="F5" s="214"/>
      <c r="G5" s="214"/>
      <c r="H5" s="214"/>
      <c r="I5" s="214"/>
      <c r="J5" s="214"/>
      <c r="K5" s="214"/>
      <c r="L5" s="214"/>
      <c r="M5" s="214"/>
      <c r="N5" s="102"/>
    </row>
    <row r="6" spans="1:14" ht="14.25">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439"/>
      <c r="L7" s="1439"/>
      <c r="M7" s="1439"/>
      <c r="N7" s="102"/>
    </row>
    <row r="8" spans="1:14" ht="17.25">
      <c r="A8" s="1440" t="s">
        <v>245</v>
      </c>
      <c r="B8" s="1440"/>
      <c r="C8" s="1440"/>
      <c r="D8" s="1440"/>
      <c r="E8" s="1440"/>
      <c r="F8" s="1440"/>
      <c r="G8" s="1440"/>
      <c r="H8" s="1440"/>
      <c r="I8" s="1440"/>
      <c r="J8" s="1440"/>
      <c r="K8" s="1440"/>
      <c r="L8" s="1440"/>
      <c r="M8" s="1440"/>
      <c r="N8" s="102"/>
    </row>
    <row r="9" spans="1:14" ht="17.2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441" t="s">
        <v>444</v>
      </c>
      <c r="C11" s="1442"/>
      <c r="D11" s="1447"/>
      <c r="E11" s="1448"/>
      <c r="F11" s="1453" t="s">
        <v>248</v>
      </c>
      <c r="G11" s="1454"/>
      <c r="H11" s="1454"/>
      <c r="I11" s="1454"/>
      <c r="J11" s="1454"/>
      <c r="K11" s="1454"/>
      <c r="L11" s="1455"/>
      <c r="M11" s="102"/>
      <c r="N11" s="191"/>
    </row>
    <row r="12" spans="1:14" ht="13.5" customHeight="1">
      <c r="A12" s="102"/>
      <c r="B12" s="1443"/>
      <c r="C12" s="1444"/>
      <c r="D12" s="1449"/>
      <c r="E12" s="1450"/>
      <c r="F12" s="1456"/>
      <c r="G12" s="1457"/>
      <c r="H12" s="1457"/>
      <c r="I12" s="1457"/>
      <c r="J12" s="1457"/>
      <c r="K12" s="1457"/>
      <c r="L12" s="1458"/>
      <c r="M12" s="102"/>
      <c r="N12" s="191"/>
    </row>
    <row r="13" spans="1:14" ht="13.5" customHeight="1">
      <c r="A13" s="102"/>
      <c r="B13" s="1443"/>
      <c r="C13" s="1444"/>
      <c r="D13" s="1451"/>
      <c r="E13" s="1452"/>
      <c r="F13" s="1459"/>
      <c r="G13" s="1460"/>
      <c r="H13" s="1460"/>
      <c r="I13" s="1460"/>
      <c r="J13" s="1460"/>
      <c r="K13" s="1460"/>
      <c r="L13" s="1461"/>
      <c r="M13" s="102"/>
      <c r="N13" s="191"/>
    </row>
    <row r="14" spans="1:14" ht="13.5" customHeight="1">
      <c r="A14" s="102"/>
      <c r="B14" s="1443"/>
      <c r="C14" s="1444"/>
      <c r="D14" s="1447"/>
      <c r="E14" s="1448"/>
      <c r="F14" s="1453" t="s">
        <v>246</v>
      </c>
      <c r="G14" s="1454"/>
      <c r="H14" s="1454"/>
      <c r="I14" s="1454"/>
      <c r="J14" s="1454"/>
      <c r="K14" s="1454"/>
      <c r="L14" s="1455"/>
      <c r="M14" s="102"/>
      <c r="N14" s="191"/>
    </row>
    <row r="15" spans="1:14" ht="13.5" customHeight="1">
      <c r="A15" s="102"/>
      <c r="B15" s="1443"/>
      <c r="C15" s="1444"/>
      <c r="D15" s="1449"/>
      <c r="E15" s="1450"/>
      <c r="F15" s="1456"/>
      <c r="G15" s="1457"/>
      <c r="H15" s="1457"/>
      <c r="I15" s="1457"/>
      <c r="J15" s="1457"/>
      <c r="K15" s="1457"/>
      <c r="L15" s="1458"/>
      <c r="M15" s="102"/>
      <c r="N15" s="191"/>
    </row>
    <row r="16" spans="1:14" ht="13.5" customHeight="1">
      <c r="A16" s="102"/>
      <c r="B16" s="1445"/>
      <c r="C16" s="1446"/>
      <c r="D16" s="1451"/>
      <c r="E16" s="1452"/>
      <c r="F16" s="1459"/>
      <c r="G16" s="1460"/>
      <c r="H16" s="1460"/>
      <c r="I16" s="1460"/>
      <c r="J16" s="1460"/>
      <c r="K16" s="1460"/>
      <c r="L16" s="1461"/>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45" customHeight="1">
      <c r="A24" s="102"/>
      <c r="B24" s="1469" t="s">
        <v>236</v>
      </c>
      <c r="C24" s="1470"/>
      <c r="D24" s="1398"/>
      <c r="E24" s="1399"/>
      <c r="F24" s="1404" t="s">
        <v>249</v>
      </c>
      <c r="G24" s="1405"/>
      <c r="H24" s="1405"/>
      <c r="I24" s="1405"/>
      <c r="J24" s="1405"/>
      <c r="K24" s="1405"/>
      <c r="L24" s="1406"/>
      <c r="M24" s="103"/>
      <c r="N24" s="102"/>
      <c r="P24" s="192"/>
    </row>
    <row r="25" spans="1:16" ht="14.45" customHeight="1">
      <c r="A25" s="102"/>
      <c r="B25" s="1471"/>
      <c r="C25" s="1472"/>
      <c r="D25" s="1400"/>
      <c r="E25" s="1401"/>
      <c r="F25" s="1407"/>
      <c r="G25" s="1408"/>
      <c r="H25" s="1408"/>
      <c r="I25" s="1408"/>
      <c r="J25" s="1408"/>
      <c r="K25" s="1408"/>
      <c r="L25" s="1409"/>
      <c r="M25" s="103"/>
      <c r="N25" s="102"/>
      <c r="P25" s="192"/>
    </row>
    <row r="26" spans="1:16" ht="14.45" customHeight="1">
      <c r="A26" s="102"/>
      <c r="B26" s="1471"/>
      <c r="C26" s="1472"/>
      <c r="D26" s="1400"/>
      <c r="E26" s="1401"/>
      <c r="F26" s="1407"/>
      <c r="G26" s="1408"/>
      <c r="H26" s="1408"/>
      <c r="I26" s="1408"/>
      <c r="J26" s="1408"/>
      <c r="K26" s="1408"/>
      <c r="L26" s="1409"/>
      <c r="M26" s="103"/>
      <c r="N26" s="191"/>
      <c r="P26" s="192"/>
    </row>
    <row r="27" spans="1:16" ht="14.45" customHeight="1">
      <c r="A27" s="102"/>
      <c r="B27" s="1471"/>
      <c r="C27" s="1472"/>
      <c r="D27" s="1400"/>
      <c r="E27" s="1401"/>
      <c r="F27" s="1407"/>
      <c r="G27" s="1408"/>
      <c r="H27" s="1408"/>
      <c r="I27" s="1408"/>
      <c r="J27" s="1408"/>
      <c r="K27" s="1408"/>
      <c r="L27" s="1409"/>
      <c r="M27" s="103"/>
      <c r="N27" s="102"/>
      <c r="P27" s="192"/>
    </row>
    <row r="28" spans="1:16" ht="14.45" customHeight="1">
      <c r="A28" s="102"/>
      <c r="B28" s="1471"/>
      <c r="C28" s="1472"/>
      <c r="D28" s="1400"/>
      <c r="E28" s="1401"/>
      <c r="F28" s="1407"/>
      <c r="G28" s="1408"/>
      <c r="H28" s="1408"/>
      <c r="I28" s="1408"/>
      <c r="J28" s="1408"/>
      <c r="K28" s="1408"/>
      <c r="L28" s="1409"/>
      <c r="M28" s="103"/>
      <c r="N28" s="102"/>
      <c r="P28" s="192"/>
    </row>
    <row r="29" spans="1:16" ht="14.45" customHeight="1">
      <c r="A29" s="102"/>
      <c r="B29" s="1471"/>
      <c r="C29" s="1472"/>
      <c r="D29" s="1402"/>
      <c r="E29" s="1403"/>
      <c r="F29" s="1410"/>
      <c r="G29" s="1411"/>
      <c r="H29" s="1411"/>
      <c r="I29" s="1411"/>
      <c r="J29" s="1411"/>
      <c r="K29" s="1411"/>
      <c r="L29" s="1412"/>
      <c r="M29" s="103"/>
      <c r="N29" s="102"/>
      <c r="P29" s="192"/>
    </row>
    <row r="30" spans="1:16" ht="14.45" customHeight="1">
      <c r="A30" s="102"/>
      <c r="B30" s="1471"/>
      <c r="C30" s="1472"/>
      <c r="D30" s="1398"/>
      <c r="E30" s="1399"/>
      <c r="F30" s="1404" t="s">
        <v>250</v>
      </c>
      <c r="G30" s="1405"/>
      <c r="H30" s="1405"/>
      <c r="I30" s="1405"/>
      <c r="J30" s="1405"/>
      <c r="K30" s="1405"/>
      <c r="L30" s="1406"/>
      <c r="M30" s="103"/>
      <c r="N30" s="102"/>
      <c r="P30" s="192"/>
    </row>
    <row r="31" spans="1:16" ht="14.45" customHeight="1">
      <c r="A31" s="102"/>
      <c r="B31" s="1471"/>
      <c r="C31" s="1472"/>
      <c r="D31" s="1400"/>
      <c r="E31" s="1401"/>
      <c r="F31" s="1407"/>
      <c r="G31" s="1408"/>
      <c r="H31" s="1408"/>
      <c r="I31" s="1408"/>
      <c r="J31" s="1408"/>
      <c r="K31" s="1408"/>
      <c r="L31" s="1409"/>
      <c r="M31" s="103"/>
      <c r="N31" s="102"/>
      <c r="P31" s="192"/>
    </row>
    <row r="32" spans="1:16" ht="14.45" customHeight="1">
      <c r="A32" s="102"/>
      <c r="B32" s="1471"/>
      <c r="C32" s="1472"/>
      <c r="D32" s="1400"/>
      <c r="E32" s="1401"/>
      <c r="F32" s="1407"/>
      <c r="G32" s="1408"/>
      <c r="H32" s="1408"/>
      <c r="I32" s="1408"/>
      <c r="J32" s="1408"/>
      <c r="K32" s="1408"/>
      <c r="L32" s="1409"/>
      <c r="M32" s="103"/>
      <c r="N32" s="102"/>
      <c r="P32" s="192"/>
    </row>
    <row r="33" spans="1:16" ht="14.45" customHeight="1">
      <c r="A33" s="102"/>
      <c r="B33" s="1471"/>
      <c r="C33" s="1472"/>
      <c r="D33" s="1400"/>
      <c r="E33" s="1401"/>
      <c r="F33" s="1407"/>
      <c r="G33" s="1408"/>
      <c r="H33" s="1408"/>
      <c r="I33" s="1408"/>
      <c r="J33" s="1408"/>
      <c r="K33" s="1408"/>
      <c r="L33" s="1409"/>
      <c r="M33" s="103"/>
      <c r="N33" s="102"/>
      <c r="P33" s="192"/>
    </row>
    <row r="34" spans="1:16" ht="14.45" customHeight="1">
      <c r="A34" s="102"/>
      <c r="B34" s="1471"/>
      <c r="C34" s="1472"/>
      <c r="D34" s="1400"/>
      <c r="E34" s="1401"/>
      <c r="F34" s="1413"/>
      <c r="G34" s="1408"/>
      <c r="H34" s="1408"/>
      <c r="I34" s="1408"/>
      <c r="J34" s="1408"/>
      <c r="K34" s="1408"/>
      <c r="L34" s="1409"/>
      <c r="M34" s="103"/>
      <c r="N34" s="102"/>
      <c r="P34" s="192"/>
    </row>
    <row r="35" spans="1:16" ht="14.45" customHeight="1">
      <c r="A35" s="102"/>
      <c r="B35" s="1471"/>
      <c r="C35" s="1472"/>
      <c r="D35" s="1402"/>
      <c r="E35" s="1403"/>
      <c r="F35" s="1410"/>
      <c r="G35" s="1411"/>
      <c r="H35" s="1411"/>
      <c r="I35" s="1411"/>
      <c r="J35" s="1411"/>
      <c r="K35" s="1411"/>
      <c r="L35" s="1412"/>
      <c r="M35" s="103"/>
      <c r="N35" s="102"/>
      <c r="P35" s="192"/>
    </row>
    <row r="36" spans="1:16" ht="14.45" customHeight="1">
      <c r="A36" s="102"/>
      <c r="B36" s="1471"/>
      <c r="C36" s="1472"/>
      <c r="D36" s="1398"/>
      <c r="E36" s="1399"/>
      <c r="F36" s="1414" t="s">
        <v>306</v>
      </c>
      <c r="G36" s="1415"/>
      <c r="H36" s="1415"/>
      <c r="I36" s="1415"/>
      <c r="J36" s="1415"/>
      <c r="K36" s="1415"/>
      <c r="L36" s="1416"/>
      <c r="M36" s="103"/>
      <c r="N36" s="102"/>
      <c r="P36" s="192"/>
    </row>
    <row r="37" spans="1:16" ht="14.45" customHeight="1">
      <c r="A37" s="102"/>
      <c r="B37" s="1471"/>
      <c r="C37" s="1472"/>
      <c r="D37" s="1400"/>
      <c r="E37" s="1401"/>
      <c r="F37" s="1417"/>
      <c r="G37" s="1418"/>
      <c r="H37" s="1418"/>
      <c r="I37" s="1418"/>
      <c r="J37" s="1418"/>
      <c r="K37" s="1418"/>
      <c r="L37" s="1419"/>
      <c r="M37" s="103"/>
      <c r="N37" s="102"/>
      <c r="P37" s="192"/>
    </row>
    <row r="38" spans="1:16" ht="14.45" customHeight="1">
      <c r="A38" s="102"/>
      <c r="B38" s="1471"/>
      <c r="C38" s="1472"/>
      <c r="D38" s="1400"/>
      <c r="E38" s="1401"/>
      <c r="F38" s="1417"/>
      <c r="G38" s="1418"/>
      <c r="H38" s="1418"/>
      <c r="I38" s="1418"/>
      <c r="J38" s="1418"/>
      <c r="K38" s="1418"/>
      <c r="L38" s="1419"/>
      <c r="M38" s="103"/>
      <c r="N38" s="102"/>
      <c r="P38" s="192"/>
    </row>
    <row r="39" spans="1:16" ht="14.45" customHeight="1">
      <c r="A39" s="102"/>
      <c r="B39" s="1471"/>
      <c r="C39" s="1472"/>
      <c r="D39" s="1400"/>
      <c r="E39" s="1401"/>
      <c r="F39" s="1417"/>
      <c r="G39" s="1418"/>
      <c r="H39" s="1418"/>
      <c r="I39" s="1418"/>
      <c r="J39" s="1418"/>
      <c r="K39" s="1418"/>
      <c r="L39" s="1419"/>
      <c r="M39" s="103"/>
      <c r="N39" s="102"/>
      <c r="P39" s="192"/>
    </row>
    <row r="40" spans="1:16" ht="14.45" customHeight="1">
      <c r="A40" s="102"/>
      <c r="B40" s="1471"/>
      <c r="C40" s="1472"/>
      <c r="D40" s="1400"/>
      <c r="E40" s="1401"/>
      <c r="F40" s="1417"/>
      <c r="G40" s="1418"/>
      <c r="H40" s="1418"/>
      <c r="I40" s="1418"/>
      <c r="J40" s="1418"/>
      <c r="K40" s="1418"/>
      <c r="L40" s="1419"/>
      <c r="M40" s="103"/>
      <c r="N40" s="102"/>
      <c r="P40" s="192"/>
    </row>
    <row r="41" spans="1:16" ht="14.45" customHeight="1">
      <c r="A41" s="102"/>
      <c r="B41" s="1473"/>
      <c r="C41" s="1474"/>
      <c r="D41" s="1402"/>
      <c r="E41" s="1403"/>
      <c r="F41" s="1420"/>
      <c r="G41" s="1421"/>
      <c r="H41" s="1421"/>
      <c r="I41" s="1421"/>
      <c r="J41" s="1421"/>
      <c r="K41" s="1421"/>
      <c r="L41" s="1422"/>
      <c r="M41" s="102"/>
      <c r="N41" s="102"/>
      <c r="P41" s="192"/>
    </row>
    <row r="42" spans="1:16" ht="14.45" customHeight="1">
      <c r="A42" s="194"/>
      <c r="B42" s="1426" t="s">
        <v>244</v>
      </c>
      <c r="C42" s="1427"/>
      <c r="D42" s="1427"/>
      <c r="E42" s="1427"/>
      <c r="F42" s="1427"/>
      <c r="G42" s="1427"/>
      <c r="H42" s="1428"/>
      <c r="I42" s="1462"/>
      <c r="J42" s="1463"/>
      <c r="K42" s="1463"/>
      <c r="L42" s="1435" t="s">
        <v>247</v>
      </c>
      <c r="M42" s="102"/>
      <c r="N42" s="102"/>
      <c r="O42" s="189">
        <f>IF(AND(D14="○",D10=""),1,2)</f>
        <v>2</v>
      </c>
    </row>
    <row r="43" spans="1:16" ht="14.45" customHeight="1">
      <c r="A43" s="194"/>
      <c r="B43" s="1429"/>
      <c r="C43" s="1430"/>
      <c r="D43" s="1430"/>
      <c r="E43" s="1430"/>
      <c r="F43" s="1430"/>
      <c r="G43" s="1430"/>
      <c r="H43" s="1431"/>
      <c r="I43" s="1464"/>
      <c r="J43" s="1465"/>
      <c r="K43" s="1465"/>
      <c r="L43" s="1436"/>
      <c r="M43" s="102"/>
      <c r="N43" s="102"/>
      <c r="O43" s="189">
        <f>IF(AND(COUNTA(D24:E35)=1,COUNTA(D36)=0),1,2)</f>
        <v>2</v>
      </c>
    </row>
    <row r="44" spans="1:16" ht="14.45" customHeight="1">
      <c r="A44" s="194"/>
      <c r="B44" s="1432"/>
      <c r="C44" s="1433"/>
      <c r="D44" s="1433"/>
      <c r="E44" s="1433"/>
      <c r="F44" s="1433"/>
      <c r="G44" s="1433"/>
      <c r="H44" s="1434"/>
      <c r="I44" s="1466"/>
      <c r="J44" s="1467"/>
      <c r="K44" s="1467"/>
      <c r="L44" s="1437"/>
      <c r="M44" s="195"/>
      <c r="N44" s="102"/>
    </row>
    <row r="45" spans="1:16">
      <c r="A45" s="194"/>
      <c r="B45" s="196" t="s">
        <v>251</v>
      </c>
      <c r="C45" s="197"/>
      <c r="D45" s="198"/>
      <c r="E45" s="199"/>
      <c r="F45" s="199"/>
      <c r="G45" s="199"/>
      <c r="H45" s="199"/>
      <c r="I45" s="199"/>
      <c r="J45" s="199"/>
      <c r="K45" s="199"/>
      <c r="L45" s="199"/>
      <c r="M45" s="200"/>
      <c r="N45" s="102"/>
    </row>
    <row r="46" spans="1:16">
      <c r="A46" s="194"/>
      <c r="B46" s="196" t="s">
        <v>252</v>
      </c>
      <c r="C46" s="197"/>
      <c r="D46" s="198"/>
      <c r="E46" s="199"/>
      <c r="F46" s="199"/>
      <c r="G46" s="199"/>
      <c r="H46" s="199"/>
      <c r="I46" s="199"/>
      <c r="J46" s="199"/>
      <c r="K46" s="199"/>
      <c r="L46" s="199"/>
      <c r="M46" s="200"/>
      <c r="N46" s="102"/>
    </row>
    <row r="47" spans="1:16">
      <c r="A47" s="194"/>
      <c r="B47" s="1438" t="s">
        <v>253</v>
      </c>
      <c r="C47" s="1438"/>
      <c r="D47" s="1438"/>
      <c r="E47" s="1438"/>
      <c r="F47" s="1438"/>
      <c r="G47" s="1438"/>
      <c r="H47" s="1438"/>
      <c r="I47" s="1438"/>
      <c r="J47" s="1438"/>
      <c r="K47" s="1438"/>
      <c r="L47" s="1438"/>
      <c r="M47" s="200"/>
      <c r="N47" s="102"/>
    </row>
    <row r="48" spans="1:16">
      <c r="A48" s="102"/>
      <c r="B48" s="201"/>
      <c r="C48" s="201"/>
      <c r="D48" s="201"/>
      <c r="E48" s="201"/>
      <c r="F48" s="201"/>
      <c r="G48" s="201"/>
      <c r="H48" s="201"/>
      <c r="I48" s="201"/>
      <c r="J48" s="201"/>
      <c r="K48" s="201"/>
      <c r="L48" s="201"/>
      <c r="M48" s="202"/>
      <c r="N48" s="102"/>
    </row>
    <row r="49" spans="1:14" ht="40.15" customHeight="1">
      <c r="A49" s="102"/>
      <c r="B49" s="1475" t="s">
        <v>267</v>
      </c>
      <c r="C49" s="1475"/>
      <c r="D49" s="1475"/>
      <c r="E49" s="1475"/>
      <c r="F49" s="1475"/>
      <c r="G49" s="1475"/>
      <c r="H49" s="1475"/>
      <c r="I49" s="1475"/>
      <c r="J49" s="1475"/>
      <c r="K49" s="1475"/>
      <c r="L49" s="1475"/>
      <c r="M49" s="1475"/>
      <c r="N49" s="102"/>
    </row>
    <row r="50" spans="1:14" ht="25.15" customHeight="1">
      <c r="A50" s="102"/>
      <c r="B50" s="243"/>
      <c r="C50" s="243"/>
      <c r="D50" s="243"/>
      <c r="E50" s="243"/>
      <c r="F50" s="243"/>
      <c r="G50" s="243"/>
      <c r="H50" s="243"/>
      <c r="I50" s="243"/>
      <c r="J50" s="243"/>
      <c r="K50" s="243"/>
      <c r="L50" s="243"/>
      <c r="M50" s="243"/>
      <c r="N50" s="102"/>
    </row>
    <row r="51" spans="1:14" ht="14.25">
      <c r="A51" s="102"/>
      <c r="B51" s="214"/>
      <c r="C51" s="214"/>
      <c r="D51" s="214"/>
      <c r="E51" s="214"/>
      <c r="F51" s="214"/>
      <c r="G51" s="214"/>
      <c r="H51" s="214"/>
      <c r="I51" s="214"/>
      <c r="J51" s="214"/>
      <c r="K51" s="214"/>
      <c r="L51" s="214"/>
      <c r="M51" s="214"/>
      <c r="N51" s="102"/>
    </row>
    <row r="52" spans="1:14" ht="14.25">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25">
      <c r="A54" s="102"/>
      <c r="B54" s="214"/>
      <c r="C54" s="214"/>
      <c r="D54" s="214"/>
      <c r="E54" s="214"/>
      <c r="F54" s="214"/>
      <c r="G54" s="214"/>
      <c r="H54" s="214"/>
      <c r="I54" s="214"/>
      <c r="J54" s="214"/>
      <c r="K54" s="214"/>
      <c r="L54" s="214"/>
      <c r="M54" s="214"/>
      <c r="N54" s="102"/>
    </row>
    <row r="55" spans="1:14" ht="14.25">
      <c r="A55" s="102"/>
      <c r="B55" s="214"/>
      <c r="C55" s="214"/>
      <c r="D55" s="214"/>
      <c r="E55" s="214"/>
      <c r="F55" s="214"/>
      <c r="G55" s="214"/>
      <c r="H55" s="214"/>
      <c r="I55" s="214"/>
      <c r="J55" s="214"/>
      <c r="K55" s="214"/>
      <c r="L55" s="214"/>
      <c r="M55" s="214"/>
      <c r="N55" s="102"/>
    </row>
    <row r="56" spans="1:14" ht="14.25">
      <c r="A56" s="102"/>
      <c r="B56" s="214"/>
      <c r="C56" s="214"/>
      <c r="D56" s="214"/>
      <c r="E56" s="214"/>
      <c r="F56" s="214"/>
      <c r="G56" s="214"/>
      <c r="H56" s="214"/>
      <c r="I56" s="214"/>
      <c r="J56" s="214"/>
      <c r="K56" s="214"/>
      <c r="L56" s="214"/>
      <c r="M56" s="214"/>
      <c r="N56" s="102"/>
    </row>
    <row r="57" spans="1:14" ht="18.75">
      <c r="A57" s="1423" t="s">
        <v>1</v>
      </c>
      <c r="B57" s="1423"/>
      <c r="C57" s="1423"/>
      <c r="D57" s="1423"/>
      <c r="E57" s="1423"/>
      <c r="F57" s="1423"/>
      <c r="G57" s="1423"/>
      <c r="H57" s="1423"/>
      <c r="I57" s="1423"/>
      <c r="J57" s="1423"/>
      <c r="K57" s="1423"/>
      <c r="L57" s="1423"/>
      <c r="M57" s="1423"/>
      <c r="N57" s="1423"/>
    </row>
  </sheetData>
  <sheetProtection sheet="1" objects="1" scenarios="1" selectLockedCells="1"/>
  <mergeCells count="22">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 ref="D24:E29"/>
    <mergeCell ref="F24:L29"/>
    <mergeCell ref="D30:E35"/>
    <mergeCell ref="F30:L35"/>
    <mergeCell ref="D36:E41"/>
    <mergeCell ref="F36:L41"/>
  </mergeCells>
  <phoneticPr fontId="10"/>
  <conditionalFormatting sqref="D24:L41">
    <cfRule type="expression" dxfId="54" priority="9">
      <formula>$D$10=""</formula>
    </cfRule>
  </conditionalFormatting>
  <conditionalFormatting sqref="I42 L42:L44">
    <cfRule type="expression" dxfId="53" priority="7">
      <formula>$O$42+$O$43=2</formula>
    </cfRule>
  </conditionalFormatting>
  <conditionalFormatting sqref="D11:L13">
    <cfRule type="expression" dxfId="52" priority="5">
      <formula>$D$14="○"</formula>
    </cfRule>
  </conditionalFormatting>
  <conditionalFormatting sqref="D14:L16">
    <cfRule type="expression" dxfId="51" priority="4">
      <formula>$D$11="○"</formula>
    </cfRule>
  </conditionalFormatting>
  <conditionalFormatting sqref="D30:L41">
    <cfRule type="expression" dxfId="50" priority="3">
      <formula>$D$24="○"</formula>
    </cfRule>
  </conditionalFormatting>
  <conditionalFormatting sqref="D24:L29 D36:L41">
    <cfRule type="expression" dxfId="49" priority="2">
      <formula>$D$30="○"</formula>
    </cfRule>
  </conditionalFormatting>
  <conditionalFormatting sqref="D24:L35">
    <cfRule type="expression" dxfId="48" priority="1">
      <formula>$D$36="○"</formula>
    </cfRule>
  </conditionalFormatting>
  <dataValidations count="2">
    <dataValidation type="list" allowBlank="1" showInputMessage="1" showErrorMessage="1" sqref="D24:E41 D11:E16" xr:uid="{00000000-0002-0000-1B00-000000000000}">
      <formula1>"○"</formula1>
    </dataValidation>
    <dataValidation type="whole" allowBlank="1" showInputMessage="1" showErrorMessage="1" sqref="I42:K44" xr:uid="{00000000-0002-0000-1B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6">
    <tabColor rgb="FF0070C0"/>
    <pageSetUpPr fitToPage="1"/>
  </sheetPr>
  <dimension ref="A1:AO60"/>
  <sheetViews>
    <sheetView showGridLines="0" zoomScale="80" zoomScaleNormal="80" zoomScaleSheetLayoutView="115" workbookViewId="0">
      <selection activeCell="D11" sqref="D11:E13"/>
    </sheetView>
  </sheetViews>
  <sheetFormatPr defaultColWidth="6.5" defaultRowHeight="13.5"/>
  <cols>
    <col min="1" max="1" width="6.5" style="189"/>
    <col min="2" max="4" width="6.5" style="189" customWidth="1"/>
    <col min="5" max="10" width="6.5" style="189"/>
    <col min="11" max="11" width="8.375" style="189" customWidth="1"/>
    <col min="12" max="12" width="6.5" style="189" customWidth="1"/>
    <col min="13" max="13" width="6.5" style="189"/>
    <col min="14" max="14" width="2.5" style="189" customWidth="1"/>
    <col min="15" max="16" width="6.5" style="249"/>
    <col min="17" max="16384" width="6.5" style="189"/>
  </cols>
  <sheetData>
    <row r="1" spans="1:16" ht="25.5">
      <c r="A1" s="102"/>
      <c r="B1" s="102"/>
      <c r="C1" s="102"/>
      <c r="D1" s="102"/>
      <c r="E1" s="102"/>
      <c r="F1" s="102"/>
      <c r="G1" s="102"/>
      <c r="H1" s="102"/>
      <c r="I1" s="102"/>
      <c r="J1" s="203"/>
      <c r="K1" s="1424" t="s">
        <v>392</v>
      </c>
      <c r="L1" s="1424"/>
      <c r="M1" s="1424"/>
      <c r="N1" s="102"/>
    </row>
    <row r="2" spans="1:16" ht="13.5" customHeight="1">
      <c r="A2" s="102"/>
      <c r="B2" s="102"/>
      <c r="C2" s="102"/>
      <c r="D2" s="102"/>
      <c r="E2" s="102"/>
      <c r="F2" s="102"/>
      <c r="G2" s="102"/>
      <c r="H2" s="102"/>
      <c r="I2" s="102"/>
      <c r="J2" s="102"/>
      <c r="K2" s="1468" t="s">
        <v>344</v>
      </c>
      <c r="L2" s="1468"/>
      <c r="M2" s="1468"/>
      <c r="N2" s="102"/>
    </row>
    <row r="3" spans="1:16" ht="13.5" customHeight="1">
      <c r="A3" s="102"/>
      <c r="B3" s="102"/>
      <c r="C3" s="102"/>
      <c r="D3" s="102"/>
      <c r="E3" s="102"/>
      <c r="F3" s="102"/>
      <c r="G3" s="102"/>
      <c r="H3" s="102"/>
      <c r="I3" s="102"/>
      <c r="J3" s="102"/>
      <c r="K3" s="1468"/>
      <c r="L3" s="1468"/>
      <c r="M3" s="1468"/>
      <c r="N3" s="102"/>
    </row>
    <row r="4" spans="1:16" ht="13.5" customHeight="1">
      <c r="A4" s="102"/>
      <c r="B4" s="102"/>
      <c r="C4" s="102"/>
      <c r="D4" s="102"/>
      <c r="E4" s="102"/>
      <c r="F4" s="102"/>
      <c r="G4" s="102"/>
      <c r="H4" s="102"/>
      <c r="I4" s="102"/>
      <c r="J4" s="102"/>
      <c r="K4" s="1468"/>
      <c r="L4" s="1468"/>
      <c r="M4" s="1468"/>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7.25">
      <c r="A8" s="1476" t="s">
        <v>279</v>
      </c>
      <c r="B8" s="1476"/>
      <c r="C8" s="1476"/>
      <c r="D8" s="1476"/>
      <c r="E8" s="1476"/>
      <c r="F8" s="1476"/>
      <c r="G8" s="1476"/>
      <c r="H8" s="1476"/>
      <c r="I8" s="1476"/>
      <c r="J8" s="1476"/>
      <c r="K8" s="1476"/>
      <c r="L8" s="1476"/>
      <c r="M8" s="1476"/>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477" t="s">
        <v>278</v>
      </c>
      <c r="C11" s="1478"/>
      <c r="D11" s="1447"/>
      <c r="E11" s="1448"/>
      <c r="F11" s="1453" t="s">
        <v>248</v>
      </c>
      <c r="G11" s="1454"/>
      <c r="H11" s="1454"/>
      <c r="I11" s="1454"/>
      <c r="J11" s="1454"/>
      <c r="K11" s="1454"/>
      <c r="L11" s="1455"/>
      <c r="M11" s="102"/>
      <c r="N11" s="191"/>
    </row>
    <row r="12" spans="1:16" ht="13.5" customHeight="1">
      <c r="A12" s="102"/>
      <c r="B12" s="1479"/>
      <c r="C12" s="1480"/>
      <c r="D12" s="1449"/>
      <c r="E12" s="1450"/>
      <c r="F12" s="1456"/>
      <c r="G12" s="1457"/>
      <c r="H12" s="1457"/>
      <c r="I12" s="1457"/>
      <c r="J12" s="1457"/>
      <c r="K12" s="1457"/>
      <c r="L12" s="1458"/>
      <c r="M12" s="102"/>
      <c r="N12" s="191"/>
    </row>
    <row r="13" spans="1:16" ht="13.5" customHeight="1">
      <c r="A13" s="102"/>
      <c r="B13" s="1479"/>
      <c r="C13" s="1480"/>
      <c r="D13" s="1451"/>
      <c r="E13" s="1452"/>
      <c r="F13" s="1459"/>
      <c r="G13" s="1460"/>
      <c r="H13" s="1460"/>
      <c r="I13" s="1460"/>
      <c r="J13" s="1460"/>
      <c r="K13" s="1460"/>
      <c r="L13" s="1461"/>
      <c r="M13" s="102"/>
      <c r="N13" s="191"/>
    </row>
    <row r="14" spans="1:16" ht="13.5" customHeight="1">
      <c r="A14" s="102"/>
      <c r="B14" s="1479"/>
      <c r="C14" s="1480"/>
      <c r="D14" s="1447"/>
      <c r="E14" s="1448"/>
      <c r="F14" s="1453" t="s">
        <v>246</v>
      </c>
      <c r="G14" s="1454"/>
      <c r="H14" s="1454"/>
      <c r="I14" s="1454"/>
      <c r="J14" s="1454"/>
      <c r="K14" s="1454"/>
      <c r="L14" s="1455"/>
      <c r="M14" s="102"/>
      <c r="N14" s="191"/>
    </row>
    <row r="15" spans="1:16" ht="13.5" customHeight="1">
      <c r="A15" s="102"/>
      <c r="B15" s="1479"/>
      <c r="C15" s="1480"/>
      <c r="D15" s="1449"/>
      <c r="E15" s="1450"/>
      <c r="F15" s="1456"/>
      <c r="G15" s="1457"/>
      <c r="H15" s="1457"/>
      <c r="I15" s="1457"/>
      <c r="J15" s="1457"/>
      <c r="K15" s="1457"/>
      <c r="L15" s="1458"/>
      <c r="M15" s="102"/>
      <c r="N15" s="191"/>
    </row>
    <row r="16" spans="1:16" ht="13.5" customHeight="1">
      <c r="A16" s="102"/>
      <c r="B16" s="1481"/>
      <c r="C16" s="1482"/>
      <c r="D16" s="1451"/>
      <c r="E16" s="1452"/>
      <c r="F16" s="1459"/>
      <c r="G16" s="1460"/>
      <c r="H16" s="1460"/>
      <c r="I16" s="1460"/>
      <c r="J16" s="1460"/>
      <c r="K16" s="1460"/>
      <c r="L16" s="1461"/>
      <c r="M16" s="102"/>
      <c r="N16" s="191"/>
    </row>
    <row r="17" spans="1:41" ht="13.5" customHeight="1">
      <c r="A17" s="102"/>
      <c r="B17" s="102"/>
      <c r="C17" s="102"/>
      <c r="D17" s="102"/>
      <c r="E17" s="102"/>
      <c r="F17" s="102"/>
      <c r="G17" s="102"/>
      <c r="H17" s="102"/>
      <c r="I17" s="102"/>
      <c r="J17" s="102"/>
      <c r="K17" s="102"/>
      <c r="L17" s="102"/>
      <c r="M17" s="102"/>
      <c r="N17" s="102"/>
      <c r="P17" s="250"/>
    </row>
    <row r="18" spans="1:41" ht="13.5" customHeight="1">
      <c r="A18" s="102"/>
      <c r="B18" s="102"/>
      <c r="C18" s="102"/>
      <c r="D18" s="102"/>
      <c r="E18" s="102"/>
      <c r="F18" s="102"/>
      <c r="G18" s="102"/>
      <c r="H18" s="102"/>
      <c r="I18" s="102"/>
      <c r="J18" s="102"/>
      <c r="K18" s="102"/>
      <c r="L18" s="102"/>
      <c r="M18" s="102"/>
      <c r="N18" s="102"/>
      <c r="P18" s="250"/>
    </row>
    <row r="19" spans="1:41" ht="13.5" customHeight="1">
      <c r="A19" s="102"/>
      <c r="B19" s="102"/>
      <c r="C19" s="102"/>
      <c r="D19" s="102"/>
      <c r="E19" s="102"/>
      <c r="F19" s="102"/>
      <c r="G19" s="102"/>
      <c r="H19" s="102"/>
      <c r="I19" s="102"/>
      <c r="J19" s="102"/>
      <c r="K19" s="102"/>
      <c r="L19" s="102"/>
      <c r="M19" s="102"/>
      <c r="N19" s="102"/>
      <c r="P19" s="250"/>
    </row>
    <row r="20" spans="1:41" ht="13.5" customHeight="1">
      <c r="A20" s="102"/>
      <c r="B20" s="102"/>
      <c r="C20" s="102"/>
      <c r="D20" s="102"/>
      <c r="E20" s="102"/>
      <c r="F20" s="102"/>
      <c r="G20" s="102"/>
      <c r="H20" s="102"/>
      <c r="I20" s="102"/>
      <c r="J20" s="102"/>
      <c r="K20" s="102"/>
      <c r="L20" s="102"/>
      <c r="M20" s="102"/>
      <c r="N20" s="102"/>
      <c r="P20" s="250"/>
    </row>
    <row r="21" spans="1:41" ht="13.5" customHeight="1">
      <c r="A21" s="102"/>
      <c r="B21" s="102"/>
      <c r="C21" s="102"/>
      <c r="D21" s="275"/>
      <c r="E21" s="102"/>
      <c r="F21" s="102"/>
      <c r="G21" s="102"/>
      <c r="H21" s="102"/>
      <c r="I21" s="102"/>
      <c r="J21" s="102"/>
      <c r="K21" s="102"/>
      <c r="L21" s="102"/>
      <c r="M21" s="102"/>
      <c r="N21" s="102"/>
      <c r="P21" s="250"/>
    </row>
    <row r="22" spans="1:41" ht="13.5" customHeight="1">
      <c r="A22" s="102"/>
      <c r="B22" s="1477" t="s">
        <v>280</v>
      </c>
      <c r="C22" s="1483"/>
      <c r="D22" s="1398"/>
      <c r="E22" s="1399"/>
      <c r="F22" s="1487" t="s">
        <v>237</v>
      </c>
      <c r="G22" s="1487"/>
      <c r="H22" s="1487"/>
      <c r="I22" s="1487"/>
      <c r="J22" s="1487"/>
      <c r="K22" s="1487"/>
      <c r="L22" s="1488"/>
      <c r="M22" s="103"/>
      <c r="N22" s="102"/>
    </row>
    <row r="23" spans="1:41" ht="13.5" customHeight="1">
      <c r="A23" s="102"/>
      <c r="B23" s="1479"/>
      <c r="C23" s="1484"/>
      <c r="D23" s="1400"/>
      <c r="E23" s="1401"/>
      <c r="F23" s="1489"/>
      <c r="G23" s="1489"/>
      <c r="H23" s="1489"/>
      <c r="I23" s="1489"/>
      <c r="J23" s="1489"/>
      <c r="K23" s="1489"/>
      <c r="L23" s="1490"/>
      <c r="M23" s="103"/>
      <c r="N23" s="191"/>
    </row>
    <row r="24" spans="1:41" ht="13.5" customHeight="1">
      <c r="A24" s="102"/>
      <c r="B24" s="1479"/>
      <c r="C24" s="1484"/>
      <c r="D24" s="1402"/>
      <c r="E24" s="1403"/>
      <c r="F24" s="1491"/>
      <c r="G24" s="1491"/>
      <c r="H24" s="1491"/>
      <c r="I24" s="1491"/>
      <c r="J24" s="1491"/>
      <c r="K24" s="1491"/>
      <c r="L24" s="1492"/>
      <c r="M24" s="103"/>
      <c r="N24" s="102"/>
    </row>
    <row r="25" spans="1:41" ht="13.5" customHeight="1">
      <c r="A25" s="102"/>
      <c r="B25" s="1479"/>
      <c r="C25" s="1484"/>
      <c r="D25" s="1398"/>
      <c r="E25" s="1399"/>
      <c r="F25" s="1493" t="s">
        <v>312</v>
      </c>
      <c r="G25" s="1493"/>
      <c r="H25" s="1493"/>
      <c r="I25" s="1493"/>
      <c r="J25" s="1493"/>
      <c r="K25" s="1493"/>
      <c r="L25" s="1494"/>
      <c r="M25" s="103"/>
      <c r="N25" s="102"/>
    </row>
    <row r="26" spans="1:41" ht="13.5" customHeight="1">
      <c r="A26" s="102"/>
      <c r="B26" s="1479"/>
      <c r="C26" s="1484"/>
      <c r="D26" s="1400"/>
      <c r="E26" s="1401"/>
      <c r="F26" s="1495"/>
      <c r="G26" s="1495"/>
      <c r="H26" s="1495"/>
      <c r="I26" s="1495"/>
      <c r="J26" s="1495"/>
      <c r="K26" s="1495"/>
      <c r="L26" s="1496"/>
      <c r="M26" s="103"/>
      <c r="N26" s="102"/>
    </row>
    <row r="27" spans="1:41" ht="13.5" customHeight="1">
      <c r="A27" s="102"/>
      <c r="B27" s="1485"/>
      <c r="C27" s="1486"/>
      <c r="D27" s="1402"/>
      <c r="E27" s="1403"/>
      <c r="F27" s="1497"/>
      <c r="G27" s="1497"/>
      <c r="H27" s="1497"/>
      <c r="I27" s="1497"/>
      <c r="J27" s="1497"/>
      <c r="K27" s="1497"/>
      <c r="L27" s="1498"/>
      <c r="M27" s="102"/>
      <c r="N27" s="102"/>
      <c r="AO27" s="102"/>
    </row>
    <row r="28" spans="1:41"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41" ht="13.5" customHeight="1">
      <c r="A29" s="102"/>
      <c r="B29" s="104"/>
      <c r="C29" s="104"/>
      <c r="D29" s="193"/>
      <c r="E29" s="104"/>
      <c r="F29" s="104"/>
      <c r="G29" s="104"/>
      <c r="H29" s="104"/>
      <c r="I29" s="104"/>
      <c r="J29" s="104"/>
      <c r="K29" s="104"/>
      <c r="L29" s="104"/>
      <c r="M29" s="102"/>
      <c r="N29" s="102"/>
    </row>
    <row r="30" spans="1:41" ht="13.5" customHeight="1">
      <c r="A30" s="102"/>
      <c r="B30" s="104"/>
      <c r="C30" s="104"/>
      <c r="D30" s="193"/>
      <c r="E30" s="1517"/>
      <c r="F30" s="1517"/>
      <c r="G30" s="1517"/>
      <c r="H30" s="1517"/>
      <c r="I30" s="1517"/>
      <c r="J30" s="104"/>
      <c r="K30" s="104"/>
      <c r="L30" s="104"/>
      <c r="M30" s="102"/>
      <c r="N30" s="102"/>
    </row>
    <row r="31" spans="1:41" ht="13.5" customHeight="1">
      <c r="A31" s="102"/>
      <c r="B31" s="104"/>
      <c r="C31" s="104"/>
      <c r="D31" s="104"/>
      <c r="E31" s="1517"/>
      <c r="F31" s="1517"/>
      <c r="G31" s="1517"/>
      <c r="H31" s="1517"/>
      <c r="I31" s="1517"/>
      <c r="J31" s="104"/>
      <c r="K31" s="104"/>
      <c r="L31" s="104"/>
      <c r="M31" s="102"/>
      <c r="N31" s="102"/>
    </row>
    <row r="32" spans="1:41" ht="13.5" customHeight="1">
      <c r="A32" s="102"/>
      <c r="B32" s="104"/>
      <c r="C32" s="104"/>
      <c r="D32" s="104"/>
      <c r="E32" s="1517"/>
      <c r="F32" s="1517"/>
      <c r="G32" s="1517"/>
      <c r="H32" s="1517"/>
      <c r="I32" s="1517"/>
      <c r="J32" s="104"/>
      <c r="K32" s="104"/>
      <c r="L32" s="104"/>
      <c r="M32" s="102"/>
      <c r="N32" s="102"/>
    </row>
    <row r="33" spans="1:15" ht="13.5" customHeight="1">
      <c r="A33" s="102"/>
      <c r="B33" s="202" t="s">
        <v>254</v>
      </c>
      <c r="C33" s="201"/>
      <c r="D33" s="201"/>
      <c r="E33" s="201"/>
      <c r="F33" s="201"/>
      <c r="G33" s="201"/>
      <c r="H33" s="201"/>
      <c r="I33" s="201"/>
      <c r="J33" s="201"/>
      <c r="K33" s="201"/>
      <c r="L33" s="201"/>
      <c r="M33" s="102"/>
      <c r="N33" s="102"/>
    </row>
    <row r="34" spans="1:15" ht="13.5" customHeight="1">
      <c r="A34" s="102"/>
      <c r="B34" s="1518" t="s">
        <v>282</v>
      </c>
      <c r="C34" s="1519"/>
      <c r="D34" s="1524" t="s">
        <v>332</v>
      </c>
      <c r="E34" s="1525"/>
      <c r="F34" s="1525"/>
      <c r="G34" s="1525"/>
      <c r="H34" s="1526"/>
      <c r="I34" s="1518" t="s">
        <v>281</v>
      </c>
      <c r="J34" s="1533"/>
      <c r="K34" s="1533"/>
      <c r="L34" s="1519"/>
      <c r="M34" s="102"/>
      <c r="N34" s="102"/>
      <c r="O34" s="249">
        <f>IF(AND(D14="○",D22="○",D10="",D28=""),1,2)</f>
        <v>2</v>
      </c>
    </row>
    <row r="35" spans="1:15" ht="13.5" customHeight="1">
      <c r="A35" s="102"/>
      <c r="B35" s="1520"/>
      <c r="C35" s="1521"/>
      <c r="D35" s="1527"/>
      <c r="E35" s="1528"/>
      <c r="F35" s="1528"/>
      <c r="G35" s="1528"/>
      <c r="H35" s="1529"/>
      <c r="I35" s="1520"/>
      <c r="J35" s="1534"/>
      <c r="K35" s="1534"/>
      <c r="L35" s="1521"/>
      <c r="M35" s="102"/>
      <c r="N35" s="102"/>
    </row>
    <row r="36" spans="1:15" ht="13.5" customHeight="1">
      <c r="A36" s="102"/>
      <c r="B36" s="1520"/>
      <c r="C36" s="1521"/>
      <c r="D36" s="1530"/>
      <c r="E36" s="1531"/>
      <c r="F36" s="1531"/>
      <c r="G36" s="1531"/>
      <c r="H36" s="1532"/>
      <c r="I36" s="1522"/>
      <c r="J36" s="1535"/>
      <c r="K36" s="1535"/>
      <c r="L36" s="1523"/>
      <c r="M36" s="102"/>
      <c r="N36" s="102"/>
    </row>
    <row r="37" spans="1:15" ht="13.5" customHeight="1">
      <c r="A37" s="102"/>
      <c r="B37" s="1520"/>
      <c r="C37" s="1521"/>
      <c r="D37" s="1511"/>
      <c r="E37" s="1512"/>
      <c r="F37" s="1512"/>
      <c r="G37" s="1512"/>
      <c r="H37" s="1513"/>
      <c r="I37" s="1499"/>
      <c r="J37" s="1500"/>
      <c r="K37" s="1500"/>
      <c r="L37" s="1501"/>
      <c r="M37" s="102"/>
      <c r="N37" s="102"/>
      <c r="O37" s="249" t="str">
        <f>IF(D37="","","○")</f>
        <v/>
      </c>
    </row>
    <row r="38" spans="1:15" ht="13.5" customHeight="1">
      <c r="A38" s="102"/>
      <c r="B38" s="1520"/>
      <c r="C38" s="1521"/>
      <c r="D38" s="1514"/>
      <c r="E38" s="1515"/>
      <c r="F38" s="1515"/>
      <c r="G38" s="1515"/>
      <c r="H38" s="1516"/>
      <c r="I38" s="1502"/>
      <c r="J38" s="1503"/>
      <c r="K38" s="1503"/>
      <c r="L38" s="1504"/>
      <c r="M38" s="102"/>
      <c r="N38" s="102"/>
    </row>
    <row r="39" spans="1:15" ht="13.5" customHeight="1">
      <c r="A39" s="102"/>
      <c r="B39" s="1520"/>
      <c r="C39" s="1521"/>
      <c r="D39" s="1511"/>
      <c r="E39" s="1512"/>
      <c r="F39" s="1512"/>
      <c r="G39" s="1512"/>
      <c r="H39" s="1513"/>
      <c r="I39" s="1499"/>
      <c r="J39" s="1500"/>
      <c r="K39" s="1500"/>
      <c r="L39" s="1501"/>
      <c r="M39" s="102"/>
      <c r="N39" s="102"/>
      <c r="O39" s="249" t="str">
        <f>IF(D39="","","○")</f>
        <v/>
      </c>
    </row>
    <row r="40" spans="1:15" ht="13.5" customHeight="1">
      <c r="A40" s="102"/>
      <c r="B40" s="1520"/>
      <c r="C40" s="1521"/>
      <c r="D40" s="1514"/>
      <c r="E40" s="1515"/>
      <c r="F40" s="1515"/>
      <c r="G40" s="1515"/>
      <c r="H40" s="1516"/>
      <c r="I40" s="1502"/>
      <c r="J40" s="1503"/>
      <c r="K40" s="1503"/>
      <c r="L40" s="1504"/>
      <c r="M40" s="102"/>
      <c r="N40" s="102"/>
    </row>
    <row r="41" spans="1:15" ht="13.5" customHeight="1">
      <c r="A41" s="102"/>
      <c r="B41" s="1520"/>
      <c r="C41" s="1521"/>
      <c r="D41" s="1511"/>
      <c r="E41" s="1512"/>
      <c r="F41" s="1512"/>
      <c r="G41" s="1512"/>
      <c r="H41" s="1513"/>
      <c r="I41" s="1499"/>
      <c r="J41" s="1500"/>
      <c r="K41" s="1500"/>
      <c r="L41" s="1501"/>
      <c r="M41" s="102"/>
      <c r="N41" s="102"/>
      <c r="O41" s="249" t="str">
        <f>IF(D41="","","○")</f>
        <v/>
      </c>
    </row>
    <row r="42" spans="1:15" ht="13.5" customHeight="1">
      <c r="A42" s="102"/>
      <c r="B42" s="1520"/>
      <c r="C42" s="1521"/>
      <c r="D42" s="1514"/>
      <c r="E42" s="1515"/>
      <c r="F42" s="1515"/>
      <c r="G42" s="1515"/>
      <c r="H42" s="1516"/>
      <c r="I42" s="1502"/>
      <c r="J42" s="1503"/>
      <c r="K42" s="1503"/>
      <c r="L42" s="1504"/>
      <c r="M42" s="102"/>
      <c r="N42" s="102"/>
    </row>
    <row r="43" spans="1:15" ht="13.5" customHeight="1">
      <c r="A43" s="102"/>
      <c r="B43" s="1520"/>
      <c r="C43" s="1521"/>
      <c r="D43" s="1511"/>
      <c r="E43" s="1512"/>
      <c r="F43" s="1512"/>
      <c r="G43" s="1512"/>
      <c r="H43" s="1513"/>
      <c r="I43" s="1499"/>
      <c r="J43" s="1500"/>
      <c r="K43" s="1500"/>
      <c r="L43" s="1501"/>
      <c r="M43" s="102"/>
      <c r="N43" s="102"/>
      <c r="O43" s="249" t="str">
        <f>IF(D43="","","○")</f>
        <v/>
      </c>
    </row>
    <row r="44" spans="1:15" ht="13.5" customHeight="1">
      <c r="A44" s="102"/>
      <c r="B44" s="1520"/>
      <c r="C44" s="1521"/>
      <c r="D44" s="1514"/>
      <c r="E44" s="1515"/>
      <c r="F44" s="1515"/>
      <c r="G44" s="1515"/>
      <c r="H44" s="1516"/>
      <c r="I44" s="1502"/>
      <c r="J44" s="1503"/>
      <c r="K44" s="1503"/>
      <c r="L44" s="1504"/>
      <c r="M44" s="102"/>
      <c r="N44" s="102"/>
    </row>
    <row r="45" spans="1:15" ht="13.5" customHeight="1">
      <c r="A45" s="102"/>
      <c r="B45" s="1520"/>
      <c r="C45" s="1521"/>
      <c r="D45" s="1511"/>
      <c r="E45" s="1512"/>
      <c r="F45" s="1512"/>
      <c r="G45" s="1512"/>
      <c r="H45" s="1513"/>
      <c r="I45" s="1499"/>
      <c r="J45" s="1500"/>
      <c r="K45" s="1500"/>
      <c r="L45" s="1501"/>
      <c r="M45" s="102"/>
      <c r="N45" s="102"/>
      <c r="O45" s="249" t="str">
        <f>IF(D45="","","○")</f>
        <v/>
      </c>
    </row>
    <row r="46" spans="1:15" ht="13.5" customHeight="1">
      <c r="A46" s="102"/>
      <c r="B46" s="1520"/>
      <c r="C46" s="1521"/>
      <c r="D46" s="1514"/>
      <c r="E46" s="1515"/>
      <c r="F46" s="1515"/>
      <c r="G46" s="1515"/>
      <c r="H46" s="1516"/>
      <c r="I46" s="1502"/>
      <c r="J46" s="1503"/>
      <c r="K46" s="1503"/>
      <c r="L46" s="1504"/>
      <c r="M46" s="102"/>
      <c r="N46" s="102"/>
    </row>
    <row r="47" spans="1:15" ht="13.5" customHeight="1">
      <c r="A47" s="102"/>
      <c r="B47" s="1520"/>
      <c r="C47" s="1521"/>
      <c r="D47" s="1536" t="s">
        <v>238</v>
      </c>
      <c r="E47" s="1537"/>
      <c r="F47" s="1537"/>
      <c r="G47" s="1540">
        <f>COUNTA(D37:H46)</f>
        <v>0</v>
      </c>
      <c r="H47" s="1509"/>
      <c r="I47" s="1505" t="s">
        <v>283</v>
      </c>
      <c r="J47" s="1506"/>
      <c r="K47" s="1506"/>
      <c r="L47" s="1509">
        <f>COUNTIF(I37:L46,"○")</f>
        <v>0</v>
      </c>
      <c r="M47" s="102"/>
      <c r="N47" s="102"/>
    </row>
    <row r="48" spans="1:15" ht="13.5" customHeight="1">
      <c r="A48" s="102"/>
      <c r="B48" s="1522"/>
      <c r="C48" s="1523"/>
      <c r="D48" s="1538"/>
      <c r="E48" s="1539"/>
      <c r="F48" s="1539"/>
      <c r="G48" s="1541"/>
      <c r="H48" s="1510"/>
      <c r="I48" s="1507"/>
      <c r="J48" s="1508"/>
      <c r="K48" s="1508"/>
      <c r="L48" s="1510"/>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475" t="s">
        <v>267</v>
      </c>
      <c r="C50" s="1475"/>
      <c r="D50" s="1475"/>
      <c r="E50" s="1475"/>
      <c r="F50" s="1475"/>
      <c r="G50" s="1475"/>
      <c r="H50" s="1475"/>
      <c r="I50" s="1475"/>
      <c r="J50" s="1475"/>
      <c r="K50" s="1475"/>
      <c r="L50" s="1475"/>
      <c r="M50" s="1475"/>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25">
      <c r="A53" s="107"/>
      <c r="B53" s="206" t="s">
        <v>333</v>
      </c>
      <c r="C53" s="107"/>
      <c r="D53" s="107"/>
      <c r="E53" s="107"/>
      <c r="F53" s="107"/>
      <c r="G53" s="107"/>
      <c r="H53" s="107"/>
      <c r="I53" s="107"/>
      <c r="J53" s="107"/>
      <c r="K53" s="107"/>
      <c r="L53" s="107"/>
      <c r="M53" s="107"/>
      <c r="N53" s="107"/>
      <c r="O53" s="251"/>
      <c r="P53" s="251"/>
    </row>
    <row r="54" spans="1:16" s="207" customFormat="1" ht="14.25">
      <c r="A54" s="107"/>
      <c r="B54" s="208" t="s">
        <v>273</v>
      </c>
      <c r="C54" s="107"/>
      <c r="D54" s="107"/>
      <c r="E54" s="244"/>
      <c r="F54" s="107"/>
      <c r="G54" s="107"/>
      <c r="H54" s="107"/>
      <c r="I54" s="107"/>
      <c r="J54" s="107"/>
      <c r="K54" s="107"/>
      <c r="L54" s="107"/>
      <c r="M54" s="107"/>
      <c r="N54" s="107"/>
      <c r="O54" s="251"/>
      <c r="P54" s="251"/>
    </row>
    <row r="55" spans="1:16" s="207" customFormat="1" ht="14.25">
      <c r="A55" s="107"/>
      <c r="B55" s="206"/>
      <c r="C55" s="107"/>
      <c r="D55" s="107"/>
      <c r="E55" s="107"/>
      <c r="F55" s="107"/>
      <c r="G55" s="107"/>
      <c r="H55" s="107"/>
      <c r="I55" s="107"/>
      <c r="J55" s="107"/>
      <c r="K55" s="107"/>
      <c r="L55" s="107"/>
      <c r="M55" s="107"/>
      <c r="N55" s="107"/>
      <c r="O55" s="251"/>
      <c r="P55" s="251"/>
    </row>
    <row r="56" spans="1:16" s="207" customFormat="1" ht="14.25">
      <c r="A56" s="107"/>
      <c r="B56" s="206"/>
      <c r="C56" s="107"/>
      <c r="D56" s="107"/>
      <c r="E56" s="107"/>
      <c r="F56" s="107"/>
      <c r="G56" s="107"/>
      <c r="H56" s="107"/>
      <c r="I56" s="107"/>
      <c r="J56" s="107"/>
      <c r="K56" s="107"/>
      <c r="L56" s="107"/>
      <c r="M56" s="107"/>
      <c r="N56" s="107"/>
      <c r="O56" s="251"/>
      <c r="P56" s="251"/>
    </row>
    <row r="57" spans="1:16" s="207" customFormat="1" ht="14.25">
      <c r="A57" s="107"/>
      <c r="B57" s="206"/>
      <c r="C57" s="107"/>
      <c r="D57" s="107"/>
      <c r="E57" s="107"/>
      <c r="F57" s="107"/>
      <c r="G57" s="107"/>
      <c r="H57" s="107"/>
      <c r="I57" s="107"/>
      <c r="J57" s="107"/>
      <c r="K57" s="107"/>
      <c r="L57" s="107"/>
      <c r="M57" s="107"/>
      <c r="N57" s="107"/>
      <c r="O57" s="251"/>
      <c r="P57" s="251"/>
    </row>
    <row r="58" spans="1:16" s="207" customFormat="1" ht="14.25">
      <c r="A58" s="107"/>
      <c r="B58" s="206"/>
      <c r="C58" s="107"/>
      <c r="D58" s="107"/>
      <c r="E58" s="107"/>
      <c r="F58" s="107"/>
      <c r="G58" s="107"/>
      <c r="H58" s="107"/>
      <c r="I58" s="107"/>
      <c r="J58" s="107"/>
      <c r="K58" s="107"/>
      <c r="L58" s="107"/>
      <c r="M58" s="107"/>
      <c r="N58" s="107"/>
      <c r="O58" s="251"/>
      <c r="P58" s="251"/>
    </row>
    <row r="59" spans="1:16" s="207" customFormat="1" ht="14.25">
      <c r="A59" s="107"/>
      <c r="B59" s="206"/>
      <c r="C59" s="107"/>
      <c r="D59" s="107"/>
      <c r="E59" s="107"/>
      <c r="F59" s="107"/>
      <c r="G59" s="107"/>
      <c r="H59" s="107"/>
      <c r="I59" s="107"/>
      <c r="J59" s="107"/>
      <c r="K59" s="107"/>
      <c r="L59" s="107"/>
      <c r="M59" s="107"/>
      <c r="N59" s="107"/>
      <c r="O59" s="251"/>
      <c r="P59" s="251"/>
    </row>
    <row r="60" spans="1:16" ht="18.75">
      <c r="A60" s="1423" t="s">
        <v>1</v>
      </c>
      <c r="B60" s="1423"/>
      <c r="C60" s="1423"/>
      <c r="D60" s="1423"/>
      <c r="E60" s="1423"/>
      <c r="F60" s="1423"/>
      <c r="G60" s="1423"/>
      <c r="H60" s="1423"/>
      <c r="I60" s="1423"/>
      <c r="J60" s="1423"/>
      <c r="K60" s="1423"/>
      <c r="L60" s="1423"/>
      <c r="M60" s="1423"/>
      <c r="N60" s="1423"/>
    </row>
  </sheetData>
  <sheetProtection sheet="1" objects="1" scenarios="1" selectLockedCells="1"/>
  <mergeCells count="33">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 ref="I45:L46"/>
    <mergeCell ref="B50:M50"/>
    <mergeCell ref="I47:K48"/>
    <mergeCell ref="L47:L48"/>
    <mergeCell ref="D45:H46"/>
    <mergeCell ref="K1:M1"/>
    <mergeCell ref="K2:M4"/>
    <mergeCell ref="A8:M8"/>
    <mergeCell ref="B11:C16"/>
    <mergeCell ref="B22:C27"/>
    <mergeCell ref="D22:E24"/>
    <mergeCell ref="F22:L24"/>
    <mergeCell ref="D25:E27"/>
    <mergeCell ref="F25:L27"/>
    <mergeCell ref="D11:E13"/>
    <mergeCell ref="D14:E16"/>
    <mergeCell ref="F11:L13"/>
  </mergeCells>
  <phoneticPr fontId="10"/>
  <conditionalFormatting sqref="D45 D43 D41 D39 D37 I45 I43 I41 I39 I37">
    <cfRule type="expression" dxfId="47" priority="6">
      <formula>$O$34=1</formula>
    </cfRule>
  </conditionalFormatting>
  <conditionalFormatting sqref="G47:H48 L47:L48">
    <cfRule type="expression" dxfId="46" priority="5">
      <formula>$O$34=1</formula>
    </cfRule>
  </conditionalFormatting>
  <conditionalFormatting sqref="D11:L13">
    <cfRule type="expression" dxfId="45" priority="4">
      <formula>$D$14="○"</formula>
    </cfRule>
  </conditionalFormatting>
  <conditionalFormatting sqref="D14:L16">
    <cfRule type="expression" dxfId="44" priority="3">
      <formula>$D$11="○"</formula>
    </cfRule>
  </conditionalFormatting>
  <conditionalFormatting sqref="D25:L27">
    <cfRule type="expression" dxfId="43" priority="2">
      <formula>$D$22="○"</formula>
    </cfRule>
  </conditionalFormatting>
  <conditionalFormatting sqref="D22:L24">
    <cfRule type="expression" dxfId="42" priority="1">
      <formula>$D$25="○"</formula>
    </cfRule>
  </conditionalFormatting>
  <conditionalFormatting sqref="D22:L27">
    <cfRule type="expression" dxfId="41" priority="46">
      <formula>$D$10=""</formula>
    </cfRule>
  </conditionalFormatting>
  <dataValidations count="6">
    <dataValidation type="list" allowBlank="1" showInputMessage="1" showErrorMessage="1" sqref="D11 D14 D22:E27" xr:uid="{00000000-0002-0000-1C00-000000000000}">
      <formula1>"○"</formula1>
    </dataValidation>
    <dataValidation type="list" allowBlank="1" showInputMessage="1" showErrorMessage="1" sqref="I37:L38" xr:uid="{00000000-0002-0000-1C00-000001000000}">
      <formula1>$O$37</formula1>
    </dataValidation>
    <dataValidation type="list" allowBlank="1" showInputMessage="1" showErrorMessage="1" sqref="I39:L40" xr:uid="{00000000-0002-0000-1C00-000002000000}">
      <formula1>$O$39</formula1>
    </dataValidation>
    <dataValidation type="list" allowBlank="1" showInputMessage="1" showErrorMessage="1" sqref="I41:L42" xr:uid="{00000000-0002-0000-1C00-000003000000}">
      <formula1>$O$41</formula1>
    </dataValidation>
    <dataValidation type="list" allowBlank="1" showInputMessage="1" showErrorMessage="1" sqref="I43:L44" xr:uid="{00000000-0002-0000-1C00-000004000000}">
      <formula1>$O$43</formula1>
    </dataValidation>
    <dataValidation type="list" allowBlank="1" showInputMessage="1" showErrorMessage="1" sqref="I45:L46" xr:uid="{00000000-0002-0000-1C00-000005000000}">
      <formula1>$O$45</formula1>
    </dataValidation>
  </dataValidations>
  <printOptions horizontalCentered="1"/>
  <pageMargins left="0.23622047244094491" right="0.23622047244094491" top="0.74803149606299213" bottom="0.15748031496062992" header="0.31496062992125984" footer="0"/>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55F77-4FCE-4A72-A12E-9CA952AE1516}">
  <sheetPr>
    <tabColor rgb="FF0070C0"/>
    <pageSetUpPr fitToPage="1"/>
  </sheetPr>
  <dimension ref="A1:AN189"/>
  <sheetViews>
    <sheetView showGridLines="0" zoomScale="80" zoomScaleNormal="80" zoomScaleSheetLayoutView="55" workbookViewId="0">
      <selection activeCell="I8" sqref="I8:K10"/>
    </sheetView>
  </sheetViews>
  <sheetFormatPr defaultColWidth="6.5" defaultRowHeight="17.25" customHeight="1"/>
  <cols>
    <col min="1" max="1" width="2" style="22" customWidth="1"/>
    <col min="2" max="2" width="4.5" style="25" customWidth="1"/>
    <col min="3" max="3" width="3.625" style="22" customWidth="1"/>
    <col min="4" max="4" width="2.625" style="22" customWidth="1"/>
    <col min="5" max="5" width="3.625" style="22" customWidth="1"/>
    <col min="6" max="8" width="8.625" style="22" customWidth="1"/>
    <col min="9" max="9" width="19" style="22" customWidth="1"/>
    <col min="10" max="10" width="8.125" style="22" bestFit="1" customWidth="1"/>
    <col min="11" max="11" width="2.875" style="22" bestFit="1" customWidth="1"/>
    <col min="12" max="12" width="8.125" style="22" customWidth="1"/>
    <col min="13" max="13" width="11.375" style="22" customWidth="1"/>
    <col min="14" max="16" width="7.5" style="22" customWidth="1"/>
    <col min="17" max="17" width="2.875" style="22" bestFit="1" customWidth="1"/>
    <col min="18" max="19" width="8.125" style="22" customWidth="1"/>
    <col min="20" max="20" width="2" style="22" customWidth="1"/>
    <col min="21" max="24" width="6.5" style="22" customWidth="1"/>
    <col min="25" max="25" width="17.625" style="22" hidden="1" customWidth="1"/>
    <col min="26" max="16384" width="6.5" style="22"/>
  </cols>
  <sheetData>
    <row r="1" spans="1:40" ht="25.5" customHeight="1">
      <c r="A1" s="154"/>
      <c r="B1" s="28"/>
      <c r="C1" s="26"/>
      <c r="D1" s="26"/>
      <c r="E1" s="26"/>
      <c r="F1" s="26"/>
      <c r="G1" s="26"/>
      <c r="H1" s="26"/>
      <c r="I1" s="26"/>
      <c r="J1" s="3"/>
      <c r="K1" s="3"/>
      <c r="L1" s="154"/>
      <c r="M1" s="288"/>
      <c r="N1" s="569" t="s">
        <v>421</v>
      </c>
      <c r="O1" s="569"/>
      <c r="P1" s="569"/>
      <c r="Q1" s="26"/>
      <c r="AH1" s="328"/>
      <c r="AI1" s="328"/>
      <c r="AJ1" s="328"/>
      <c r="AK1" s="328"/>
      <c r="AL1" s="328"/>
      <c r="AM1" s="328"/>
      <c r="AN1" s="328"/>
    </row>
    <row r="2" spans="1:40" ht="13.5" customHeight="1">
      <c r="A2" s="154"/>
      <c r="B2" s="28"/>
      <c r="C2" s="26"/>
      <c r="D2" s="26"/>
      <c r="E2" s="26"/>
      <c r="F2" s="26"/>
      <c r="G2" s="26"/>
      <c r="H2" s="26"/>
      <c r="I2" s="26"/>
      <c r="J2" s="26"/>
      <c r="K2" s="26"/>
      <c r="L2" s="154"/>
      <c r="M2" s="3"/>
      <c r="N2" s="1116" t="s">
        <v>422</v>
      </c>
      <c r="O2" s="1116"/>
      <c r="P2" s="1116"/>
      <c r="Q2" s="27"/>
    </row>
    <row r="3" spans="1:40" ht="13.5" customHeight="1">
      <c r="A3" s="154"/>
      <c r="B3" s="28"/>
      <c r="C3" s="26"/>
      <c r="D3" s="26"/>
      <c r="E3" s="26"/>
      <c r="F3" s="26"/>
      <c r="G3" s="26"/>
      <c r="H3" s="26"/>
      <c r="I3" s="26"/>
      <c r="J3" s="26"/>
      <c r="K3" s="26"/>
      <c r="L3" s="329"/>
      <c r="M3" s="3"/>
      <c r="N3" s="1116"/>
      <c r="O3" s="1116"/>
      <c r="P3" s="1116"/>
      <c r="Q3" s="27"/>
      <c r="R3" s="330"/>
    </row>
    <row r="4" spans="1:40" ht="13.5" customHeight="1">
      <c r="A4" s="154"/>
      <c r="B4" s="28"/>
      <c r="C4" s="26"/>
      <c r="D4" s="26"/>
      <c r="E4" s="26"/>
      <c r="F4" s="26"/>
      <c r="G4" s="26"/>
      <c r="H4" s="26"/>
      <c r="I4" s="26"/>
      <c r="J4" s="26"/>
      <c r="K4" s="26"/>
      <c r="L4" s="27"/>
      <c r="M4" s="3"/>
      <c r="N4" s="1116"/>
      <c r="O4" s="1116"/>
      <c r="P4" s="1116"/>
      <c r="Q4" s="27"/>
    </row>
    <row r="5" spans="1:40" ht="13.5" customHeight="1">
      <c r="A5" s="154"/>
      <c r="B5" s="28"/>
      <c r="C5" s="26"/>
      <c r="D5" s="26"/>
      <c r="E5" s="26"/>
      <c r="F5" s="26"/>
      <c r="G5" s="26"/>
      <c r="H5" s="26"/>
      <c r="I5" s="26"/>
      <c r="J5" s="27"/>
      <c r="K5" s="27"/>
      <c r="L5" s="27"/>
      <c r="M5" s="26"/>
      <c r="N5" s="26"/>
      <c r="O5" s="26"/>
      <c r="P5" s="27"/>
      <c r="Q5" s="27"/>
    </row>
    <row r="6" spans="1:40" ht="21">
      <c r="A6" s="154"/>
      <c r="B6" s="1578" t="s">
        <v>423</v>
      </c>
      <c r="C6" s="1578"/>
      <c r="D6" s="1578"/>
      <c r="E6" s="1578"/>
      <c r="F6" s="1578"/>
      <c r="G6" s="1578"/>
      <c r="H6" s="1578"/>
      <c r="I6" s="1578"/>
      <c r="J6" s="1578"/>
      <c r="K6" s="1578"/>
      <c r="L6" s="1578"/>
      <c r="M6" s="1578"/>
      <c r="N6" s="1578"/>
      <c r="O6" s="1578"/>
      <c r="P6" s="1578"/>
      <c r="Q6" s="331"/>
    </row>
    <row r="7" spans="1:40" ht="13.5" customHeight="1">
      <c r="A7" s="154"/>
      <c r="B7" s="361"/>
      <c r="C7" s="361"/>
      <c r="D7" s="361"/>
      <c r="E7" s="361"/>
      <c r="F7" s="361"/>
      <c r="G7" s="361"/>
      <c r="H7" s="361"/>
      <c r="I7" s="361"/>
      <c r="J7" s="361"/>
      <c r="K7" s="361"/>
      <c r="L7" s="332"/>
      <c r="M7" s="332"/>
      <c r="N7" s="332"/>
      <c r="O7" s="361"/>
      <c r="P7" s="361"/>
      <c r="Q7" s="361"/>
    </row>
    <row r="8" spans="1:40" ht="13.5" customHeight="1">
      <c r="A8" s="154"/>
      <c r="B8" s="28"/>
      <c r="C8" s="333"/>
      <c r="D8" s="333"/>
      <c r="E8" s="333"/>
      <c r="F8" s="1579" t="s">
        <v>424</v>
      </c>
      <c r="G8" s="1579"/>
      <c r="H8" s="1579"/>
      <c r="I8" s="1580"/>
      <c r="J8" s="1581"/>
      <c r="K8" s="1581"/>
      <c r="L8" s="1586" t="s">
        <v>425</v>
      </c>
      <c r="M8" s="1586"/>
      <c r="N8" s="1587"/>
      <c r="O8" s="43"/>
      <c r="P8" s="334"/>
      <c r="Q8" s="334"/>
    </row>
    <row r="9" spans="1:40" ht="13.5" customHeight="1">
      <c r="A9" s="154"/>
      <c r="B9" s="28"/>
      <c r="C9" s="333"/>
      <c r="D9" s="333"/>
      <c r="E9" s="333"/>
      <c r="F9" s="1579"/>
      <c r="G9" s="1579"/>
      <c r="H9" s="1579"/>
      <c r="I9" s="1582"/>
      <c r="J9" s="1583"/>
      <c r="K9" s="1583"/>
      <c r="L9" s="1588"/>
      <c r="M9" s="1588"/>
      <c r="N9" s="1589"/>
      <c r="O9" s="43"/>
      <c r="P9" s="334"/>
      <c r="Q9" s="334"/>
    </row>
    <row r="10" spans="1:40" ht="13.5" customHeight="1">
      <c r="A10" s="154"/>
      <c r="B10" s="361"/>
      <c r="C10" s="333"/>
      <c r="D10" s="333"/>
      <c r="E10" s="333"/>
      <c r="F10" s="1579"/>
      <c r="G10" s="1579"/>
      <c r="H10" s="1579"/>
      <c r="I10" s="1584"/>
      <c r="J10" s="1585"/>
      <c r="K10" s="1585"/>
      <c r="L10" s="1590"/>
      <c r="M10" s="1590"/>
      <c r="N10" s="1591"/>
      <c r="O10" s="361"/>
      <c r="P10" s="361"/>
      <c r="Q10" s="361"/>
    </row>
    <row r="11" spans="1:40" ht="13.5" customHeight="1">
      <c r="A11" s="154"/>
      <c r="B11" s="3"/>
      <c r="C11" s="333"/>
      <c r="D11" s="333"/>
      <c r="E11" s="333"/>
      <c r="F11" s="335"/>
      <c r="G11" s="335"/>
      <c r="H11" s="335"/>
      <c r="I11" s="336"/>
      <c r="J11" s="26"/>
      <c r="K11" s="26"/>
      <c r="L11" s="26"/>
      <c r="M11" s="26"/>
      <c r="N11" s="26"/>
      <c r="O11" s="26"/>
      <c r="P11" s="26"/>
      <c r="Q11" s="26"/>
    </row>
    <row r="12" spans="1:40" s="1" customFormat="1" ht="52.5" customHeight="1">
      <c r="A12" s="2"/>
      <c r="B12" s="3"/>
      <c r="C12" s="333"/>
      <c r="D12" s="333"/>
      <c r="E12" s="333"/>
      <c r="F12" s="1571" t="s">
        <v>426</v>
      </c>
      <c r="G12" s="1571"/>
      <c r="H12" s="337"/>
      <c r="I12" s="1572" t="s">
        <v>461</v>
      </c>
      <c r="J12" s="1573"/>
      <c r="K12" s="1574"/>
      <c r="L12" s="1574"/>
      <c r="M12" s="1574"/>
      <c r="N12" s="1575"/>
      <c r="O12" s="3"/>
      <c r="P12" s="3"/>
      <c r="Q12" s="3"/>
    </row>
    <row r="13" spans="1:40" s="1" customFormat="1" ht="52.5" customHeight="1">
      <c r="A13" s="2"/>
      <c r="B13" s="3"/>
      <c r="C13" s="333"/>
      <c r="D13" s="333"/>
      <c r="E13" s="333"/>
      <c r="F13" s="1571"/>
      <c r="G13" s="1571"/>
      <c r="H13" s="337"/>
      <c r="I13" s="1572" t="s">
        <v>462</v>
      </c>
      <c r="J13" s="1573"/>
      <c r="K13" s="1574"/>
      <c r="L13" s="1574"/>
      <c r="M13" s="1574"/>
      <c r="N13" s="1575"/>
      <c r="O13" s="3"/>
      <c r="P13" s="3"/>
      <c r="Q13" s="3"/>
    </row>
    <row r="14" spans="1:40" s="1" customFormat="1" ht="52.5" customHeight="1">
      <c r="A14" s="2"/>
      <c r="B14" s="3"/>
      <c r="C14" s="333"/>
      <c r="D14" s="333"/>
      <c r="E14" s="333"/>
      <c r="F14" s="1571"/>
      <c r="G14" s="1571"/>
      <c r="H14" s="337"/>
      <c r="I14" s="1572" t="s">
        <v>486</v>
      </c>
      <c r="J14" s="1573"/>
      <c r="K14" s="1574"/>
      <c r="L14" s="1574"/>
      <c r="M14" s="1574"/>
      <c r="N14" s="1575"/>
      <c r="O14" s="3"/>
      <c r="P14" s="3"/>
      <c r="Q14" s="3"/>
    </row>
    <row r="15" spans="1:40" ht="17.25" customHeight="1">
      <c r="A15" s="154"/>
      <c r="B15" s="28"/>
      <c r="C15" s="333"/>
      <c r="D15" s="333"/>
      <c r="E15" s="333"/>
      <c r="F15" s="338"/>
      <c r="G15" s="338"/>
      <c r="H15" s="11" t="str">
        <f>IF(COUNTBLANK(H12:H14)=3,"　↑　該当するものいずれか１つに○",IF(COUNTBLANK(H12:H14)=2,"","　↑　いずれか１つに○"))</f>
        <v>　↑　該当するものいずれか１つに○</v>
      </c>
      <c r="I15" s="336"/>
      <c r="J15" s="334"/>
      <c r="K15" s="334"/>
      <c r="L15" s="334"/>
      <c r="M15" s="1576" t="s">
        <v>463</v>
      </c>
      <c r="N15" s="1576"/>
      <c r="O15" s="1576"/>
      <c r="P15" s="1576"/>
      <c r="Q15" s="334"/>
    </row>
    <row r="16" spans="1:40" s="31" customFormat="1" ht="29.25" customHeight="1">
      <c r="A16" s="153"/>
      <c r="B16" s="28"/>
      <c r="C16" s="26"/>
      <c r="D16" s="26"/>
      <c r="E16" s="26"/>
      <c r="F16" s="26"/>
      <c r="G16" s="26"/>
      <c r="H16" s="26"/>
      <c r="I16" s="26"/>
      <c r="J16" s="26"/>
      <c r="K16" s="26"/>
      <c r="L16" s="26"/>
      <c r="M16" s="1576"/>
      <c r="N16" s="1576"/>
      <c r="O16" s="1576"/>
      <c r="P16" s="1576"/>
      <c r="Q16" s="26"/>
    </row>
    <row r="17" spans="1:17" ht="23.1" customHeight="1">
      <c r="A17" s="154"/>
      <c r="B17" s="339" t="s">
        <v>427</v>
      </c>
      <c r="C17" s="26"/>
      <c r="D17" s="26"/>
      <c r="E17" s="26"/>
      <c r="F17" s="26"/>
      <c r="G17" s="26"/>
      <c r="H17" s="26"/>
      <c r="I17" s="340"/>
      <c r="J17" s="1577" t="s">
        <v>464</v>
      </c>
      <c r="K17" s="1577"/>
      <c r="L17" s="1577"/>
      <c r="M17" s="364" t="s">
        <v>465</v>
      </c>
      <c r="N17" s="365">
        <v>6</v>
      </c>
      <c r="O17" s="366" t="s">
        <v>130</v>
      </c>
      <c r="P17" s="26"/>
      <c r="Q17" s="26"/>
    </row>
    <row r="18" spans="1:17" ht="23.1" customHeight="1">
      <c r="A18" s="154"/>
      <c r="B18" s="341" t="s">
        <v>428</v>
      </c>
      <c r="C18" s="1562" t="s">
        <v>221</v>
      </c>
      <c r="D18" s="1563"/>
      <c r="E18" s="1564"/>
      <c r="F18" s="1562" t="s">
        <v>429</v>
      </c>
      <c r="G18" s="1563"/>
      <c r="H18" s="1564"/>
      <c r="I18" s="367" t="s">
        <v>466</v>
      </c>
      <c r="J18" s="1568" t="s">
        <v>104</v>
      </c>
      <c r="K18" s="1569"/>
      <c r="L18" s="1570"/>
      <c r="M18" s="1562" t="s">
        <v>430</v>
      </c>
      <c r="N18" s="1564"/>
      <c r="O18" s="1562" t="s">
        <v>79</v>
      </c>
      <c r="P18" s="1564"/>
      <c r="Q18" s="26"/>
    </row>
    <row r="19" spans="1:17" ht="23.1" customHeight="1">
      <c r="A19" s="154"/>
      <c r="B19" s="342">
        <v>1</v>
      </c>
      <c r="C19" s="368" t="s">
        <v>467</v>
      </c>
      <c r="D19" s="369">
        <f>+N17</f>
        <v>6</v>
      </c>
      <c r="E19" s="370" t="s">
        <v>130</v>
      </c>
      <c r="F19" s="566"/>
      <c r="G19" s="567"/>
      <c r="H19" s="568"/>
      <c r="I19" s="343"/>
      <c r="J19" s="362"/>
      <c r="K19" s="344" t="s">
        <v>107</v>
      </c>
      <c r="L19" s="363"/>
      <c r="M19" s="566"/>
      <c r="N19" s="568"/>
      <c r="O19" s="566"/>
      <c r="P19" s="568"/>
      <c r="Q19" s="26"/>
    </row>
    <row r="20" spans="1:17" ht="23.1" customHeight="1">
      <c r="A20" s="154"/>
      <c r="B20" s="342">
        <v>2</v>
      </c>
      <c r="C20" s="368" t="s">
        <v>467</v>
      </c>
      <c r="D20" s="369">
        <f>+N17</f>
        <v>6</v>
      </c>
      <c r="E20" s="370" t="s">
        <v>130</v>
      </c>
      <c r="F20" s="566"/>
      <c r="G20" s="567"/>
      <c r="H20" s="568"/>
      <c r="I20" s="343"/>
      <c r="J20" s="345"/>
      <c r="K20" s="344" t="s">
        <v>107</v>
      </c>
      <c r="L20" s="346"/>
      <c r="M20" s="566"/>
      <c r="N20" s="568"/>
      <c r="O20" s="566"/>
      <c r="P20" s="568"/>
      <c r="Q20" s="26"/>
    </row>
    <row r="21" spans="1:17" ht="23.1" customHeight="1">
      <c r="A21" s="154"/>
      <c r="B21" s="342">
        <v>3</v>
      </c>
      <c r="C21" s="368" t="s">
        <v>467</v>
      </c>
      <c r="D21" s="369">
        <f>+N17</f>
        <v>6</v>
      </c>
      <c r="E21" s="370" t="s">
        <v>130</v>
      </c>
      <c r="F21" s="566"/>
      <c r="G21" s="567"/>
      <c r="H21" s="568"/>
      <c r="I21" s="343"/>
      <c r="J21" s="345"/>
      <c r="K21" s="344" t="s">
        <v>107</v>
      </c>
      <c r="L21" s="346"/>
      <c r="M21" s="566"/>
      <c r="N21" s="568"/>
      <c r="O21" s="566"/>
      <c r="P21" s="568"/>
      <c r="Q21" s="26"/>
    </row>
    <row r="22" spans="1:17" ht="23.1" customHeight="1">
      <c r="A22" s="154"/>
      <c r="B22" s="342">
        <v>4</v>
      </c>
      <c r="C22" s="368" t="s">
        <v>467</v>
      </c>
      <c r="D22" s="369">
        <f>+N17</f>
        <v>6</v>
      </c>
      <c r="E22" s="370" t="s">
        <v>130</v>
      </c>
      <c r="F22" s="566"/>
      <c r="G22" s="567"/>
      <c r="H22" s="568"/>
      <c r="I22" s="343"/>
      <c r="J22" s="347"/>
      <c r="K22" s="344" t="s">
        <v>107</v>
      </c>
      <c r="L22" s="348"/>
      <c r="M22" s="566"/>
      <c r="N22" s="568"/>
      <c r="O22" s="566"/>
      <c r="P22" s="568"/>
      <c r="Q22" s="26"/>
    </row>
    <row r="23" spans="1:17" ht="23.1" customHeight="1">
      <c r="A23" s="154"/>
      <c r="B23" s="342">
        <v>5</v>
      </c>
      <c r="C23" s="368" t="s">
        <v>467</v>
      </c>
      <c r="D23" s="369">
        <f>+N17</f>
        <v>6</v>
      </c>
      <c r="E23" s="370" t="s">
        <v>130</v>
      </c>
      <c r="F23" s="566"/>
      <c r="G23" s="567"/>
      <c r="H23" s="568"/>
      <c r="I23" s="343"/>
      <c r="J23" s="347"/>
      <c r="K23" s="344" t="s">
        <v>107</v>
      </c>
      <c r="L23" s="348"/>
      <c r="M23" s="566"/>
      <c r="N23" s="568"/>
      <c r="O23" s="566"/>
      <c r="P23" s="568"/>
      <c r="Q23" s="26"/>
    </row>
    <row r="24" spans="1:17" s="31" customFormat="1" ht="23.1" customHeight="1">
      <c r="A24" s="153"/>
      <c r="B24" s="1549" t="s">
        <v>468</v>
      </c>
      <c r="C24" s="1550"/>
      <c r="D24" s="1550"/>
      <c r="E24" s="1550"/>
      <c r="F24" s="1550"/>
      <c r="G24" s="1550"/>
      <c r="H24" s="1551"/>
      <c r="I24" s="349">
        <f>SUM(I19:I23)</f>
        <v>0</v>
      </c>
      <c r="J24" s="350"/>
      <c r="K24" s="351"/>
      <c r="L24" s="351"/>
      <c r="M24" s="351"/>
      <c r="N24" s="351"/>
      <c r="O24" s="1558"/>
      <c r="P24" s="1559"/>
      <c r="Q24" s="33"/>
    </row>
    <row r="25" spans="1:17" ht="17.25" customHeight="1">
      <c r="A25" s="154"/>
      <c r="B25" s="8"/>
      <c r="C25" s="26"/>
      <c r="D25" s="26"/>
      <c r="E25" s="26"/>
      <c r="F25" s="26"/>
      <c r="G25" s="26"/>
      <c r="H25" s="26"/>
      <c r="I25" s="81"/>
      <c r="J25" s="26"/>
      <c r="K25" s="26"/>
      <c r="L25" s="26"/>
      <c r="M25" s="43"/>
      <c r="N25" s="43"/>
      <c r="O25" s="43"/>
      <c r="P25" s="26"/>
      <c r="Q25" s="26"/>
    </row>
    <row r="26" spans="1:17" ht="23.1" customHeight="1">
      <c r="A26" s="154"/>
      <c r="B26" s="371" t="s">
        <v>431</v>
      </c>
      <c r="C26" s="26"/>
      <c r="D26" s="26"/>
      <c r="E26" s="26"/>
      <c r="F26" s="26"/>
      <c r="G26" s="26"/>
      <c r="H26" s="26"/>
      <c r="I26" s="372" t="s">
        <v>469</v>
      </c>
      <c r="J26" s="373">
        <f>+N17-3</f>
        <v>3</v>
      </c>
      <c r="K26" s="374" t="s">
        <v>107</v>
      </c>
      <c r="L26" s="373">
        <f>+N17-1</f>
        <v>5</v>
      </c>
      <c r="M26" s="375" t="s">
        <v>470</v>
      </c>
      <c r="N26" s="43"/>
      <c r="O26" s="43"/>
      <c r="P26" s="26"/>
      <c r="Q26" s="26"/>
    </row>
    <row r="27" spans="1:17" ht="23.1" customHeight="1">
      <c r="A27" s="154"/>
      <c r="B27" s="341" t="s">
        <v>428</v>
      </c>
      <c r="C27" s="1562" t="s">
        <v>221</v>
      </c>
      <c r="D27" s="1563"/>
      <c r="E27" s="1564"/>
      <c r="F27" s="1562" t="s">
        <v>429</v>
      </c>
      <c r="G27" s="1563"/>
      <c r="H27" s="1564"/>
      <c r="I27" s="367" t="s">
        <v>466</v>
      </c>
      <c r="J27" s="1565" t="s">
        <v>104</v>
      </c>
      <c r="K27" s="1566"/>
      <c r="L27" s="1567"/>
      <c r="M27" s="1562" t="s">
        <v>430</v>
      </c>
      <c r="N27" s="1564"/>
      <c r="O27" s="1562" t="s">
        <v>79</v>
      </c>
      <c r="P27" s="1564"/>
      <c r="Q27" s="26"/>
    </row>
    <row r="28" spans="1:17" ht="23.1" customHeight="1">
      <c r="A28" s="154"/>
      <c r="B28" s="342">
        <v>1</v>
      </c>
      <c r="C28" s="368" t="s">
        <v>467</v>
      </c>
      <c r="D28" s="369">
        <f>+N17-3</f>
        <v>3</v>
      </c>
      <c r="E28" s="370" t="s">
        <v>130</v>
      </c>
      <c r="F28" s="566"/>
      <c r="G28" s="567"/>
      <c r="H28" s="568"/>
      <c r="I28" s="343"/>
      <c r="J28" s="345"/>
      <c r="K28" s="344" t="s">
        <v>107</v>
      </c>
      <c r="L28" s="346"/>
      <c r="M28" s="566"/>
      <c r="N28" s="568"/>
      <c r="O28" s="566"/>
      <c r="P28" s="568"/>
      <c r="Q28" s="26"/>
    </row>
    <row r="29" spans="1:17" ht="23.1" customHeight="1">
      <c r="A29" s="154"/>
      <c r="B29" s="342">
        <v>2</v>
      </c>
      <c r="C29" s="368" t="s">
        <v>467</v>
      </c>
      <c r="D29" s="369">
        <f>+N17-3</f>
        <v>3</v>
      </c>
      <c r="E29" s="370" t="s">
        <v>130</v>
      </c>
      <c r="F29" s="566"/>
      <c r="G29" s="567"/>
      <c r="H29" s="568"/>
      <c r="I29" s="352"/>
      <c r="J29" s="345"/>
      <c r="K29" s="344" t="s">
        <v>107</v>
      </c>
      <c r="L29" s="346"/>
      <c r="M29" s="566"/>
      <c r="N29" s="568"/>
      <c r="O29" s="566"/>
      <c r="P29" s="568"/>
      <c r="Q29" s="26"/>
    </row>
    <row r="30" spans="1:17" ht="23.1" customHeight="1">
      <c r="A30" s="154"/>
      <c r="B30" s="342">
        <v>3</v>
      </c>
      <c r="C30" s="368" t="s">
        <v>467</v>
      </c>
      <c r="D30" s="369">
        <f>+N17-3</f>
        <v>3</v>
      </c>
      <c r="E30" s="370" t="s">
        <v>130</v>
      </c>
      <c r="F30" s="566"/>
      <c r="G30" s="567"/>
      <c r="H30" s="568"/>
      <c r="I30" s="343"/>
      <c r="J30" s="345"/>
      <c r="K30" s="344" t="s">
        <v>107</v>
      </c>
      <c r="L30" s="346"/>
      <c r="M30" s="566"/>
      <c r="N30" s="568"/>
      <c r="O30" s="566"/>
      <c r="P30" s="568"/>
      <c r="Q30" s="26"/>
    </row>
    <row r="31" spans="1:17" ht="23.1" customHeight="1">
      <c r="A31" s="154"/>
      <c r="B31" s="342">
        <v>4</v>
      </c>
      <c r="C31" s="368" t="s">
        <v>467</v>
      </c>
      <c r="D31" s="369">
        <f>+N17-3</f>
        <v>3</v>
      </c>
      <c r="E31" s="370" t="s">
        <v>130</v>
      </c>
      <c r="F31" s="566"/>
      <c r="G31" s="567"/>
      <c r="H31" s="568"/>
      <c r="I31" s="343"/>
      <c r="J31" s="347"/>
      <c r="K31" s="344" t="s">
        <v>107</v>
      </c>
      <c r="L31" s="348"/>
      <c r="M31" s="566"/>
      <c r="N31" s="568"/>
      <c r="O31" s="566"/>
      <c r="P31" s="568"/>
      <c r="Q31" s="26"/>
    </row>
    <row r="32" spans="1:17" ht="23.1" customHeight="1">
      <c r="A32" s="154"/>
      <c r="B32" s="342">
        <v>5</v>
      </c>
      <c r="C32" s="368" t="s">
        <v>467</v>
      </c>
      <c r="D32" s="369">
        <f>+N17-3</f>
        <v>3</v>
      </c>
      <c r="E32" s="370" t="s">
        <v>130</v>
      </c>
      <c r="F32" s="566"/>
      <c r="G32" s="567"/>
      <c r="H32" s="568"/>
      <c r="I32" s="343"/>
      <c r="J32" s="347"/>
      <c r="K32" s="344" t="s">
        <v>107</v>
      </c>
      <c r="L32" s="348"/>
      <c r="M32" s="566"/>
      <c r="N32" s="568"/>
      <c r="O32" s="566"/>
      <c r="P32" s="568"/>
      <c r="Q32" s="26"/>
    </row>
    <row r="33" spans="1:17" ht="12" customHeight="1">
      <c r="A33" s="154"/>
      <c r="B33" s="1560"/>
      <c r="C33" s="1561"/>
      <c r="D33" s="1561"/>
      <c r="E33" s="1561"/>
      <c r="F33" s="1561"/>
      <c r="G33" s="1561"/>
      <c r="H33" s="1561"/>
      <c r="I33" s="1561"/>
      <c r="J33" s="1561"/>
      <c r="K33" s="1561"/>
      <c r="L33" s="1561"/>
      <c r="M33" s="1561"/>
      <c r="N33" s="1561"/>
      <c r="O33" s="1561"/>
      <c r="P33" s="1561"/>
      <c r="Q33" s="26"/>
    </row>
    <row r="34" spans="1:17" ht="23.1" customHeight="1">
      <c r="A34" s="154"/>
      <c r="B34" s="342">
        <v>6</v>
      </c>
      <c r="C34" s="368" t="s">
        <v>467</v>
      </c>
      <c r="D34" s="369">
        <f>+N17-2</f>
        <v>4</v>
      </c>
      <c r="E34" s="370" t="s">
        <v>130</v>
      </c>
      <c r="F34" s="566"/>
      <c r="G34" s="567"/>
      <c r="H34" s="568"/>
      <c r="I34" s="343"/>
      <c r="J34" s="347"/>
      <c r="K34" s="344" t="s">
        <v>107</v>
      </c>
      <c r="L34" s="348"/>
      <c r="M34" s="566"/>
      <c r="N34" s="568"/>
      <c r="O34" s="566"/>
      <c r="P34" s="568"/>
      <c r="Q34" s="26"/>
    </row>
    <row r="35" spans="1:17" ht="23.1" customHeight="1">
      <c r="A35" s="154"/>
      <c r="B35" s="342">
        <v>7</v>
      </c>
      <c r="C35" s="368" t="s">
        <v>467</v>
      </c>
      <c r="D35" s="369">
        <f>+N17-2</f>
        <v>4</v>
      </c>
      <c r="E35" s="370" t="s">
        <v>130</v>
      </c>
      <c r="F35" s="566"/>
      <c r="G35" s="567"/>
      <c r="H35" s="568"/>
      <c r="I35" s="343"/>
      <c r="J35" s="347"/>
      <c r="K35" s="344" t="s">
        <v>107</v>
      </c>
      <c r="L35" s="348"/>
      <c r="M35" s="566"/>
      <c r="N35" s="568"/>
      <c r="O35" s="566"/>
      <c r="P35" s="568"/>
      <c r="Q35" s="26"/>
    </row>
    <row r="36" spans="1:17" ht="23.1" customHeight="1">
      <c r="A36" s="154"/>
      <c r="B36" s="342">
        <v>8</v>
      </c>
      <c r="C36" s="368" t="s">
        <v>467</v>
      </c>
      <c r="D36" s="369">
        <f>+N17-2</f>
        <v>4</v>
      </c>
      <c r="E36" s="370" t="s">
        <v>130</v>
      </c>
      <c r="F36" s="566"/>
      <c r="G36" s="567"/>
      <c r="H36" s="568"/>
      <c r="I36" s="343"/>
      <c r="J36" s="347"/>
      <c r="K36" s="344" t="s">
        <v>107</v>
      </c>
      <c r="L36" s="348"/>
      <c r="M36" s="566"/>
      <c r="N36" s="568"/>
      <c r="O36" s="566"/>
      <c r="P36" s="568"/>
      <c r="Q36" s="26"/>
    </row>
    <row r="37" spans="1:17" ht="23.1" customHeight="1">
      <c r="A37" s="154"/>
      <c r="B37" s="342">
        <v>9</v>
      </c>
      <c r="C37" s="368" t="s">
        <v>467</v>
      </c>
      <c r="D37" s="369">
        <f>+N17-2</f>
        <v>4</v>
      </c>
      <c r="E37" s="370" t="s">
        <v>130</v>
      </c>
      <c r="F37" s="566"/>
      <c r="G37" s="567"/>
      <c r="H37" s="568"/>
      <c r="I37" s="343"/>
      <c r="J37" s="347"/>
      <c r="K37" s="344" t="s">
        <v>107</v>
      </c>
      <c r="L37" s="348"/>
      <c r="M37" s="566"/>
      <c r="N37" s="568"/>
      <c r="O37" s="566"/>
      <c r="P37" s="568"/>
      <c r="Q37" s="26"/>
    </row>
    <row r="38" spans="1:17" ht="23.1" customHeight="1">
      <c r="A38" s="154"/>
      <c r="B38" s="342">
        <v>10</v>
      </c>
      <c r="C38" s="368" t="s">
        <v>467</v>
      </c>
      <c r="D38" s="369">
        <f>+N17-2</f>
        <v>4</v>
      </c>
      <c r="E38" s="370" t="s">
        <v>130</v>
      </c>
      <c r="F38" s="566"/>
      <c r="G38" s="567"/>
      <c r="H38" s="568"/>
      <c r="I38" s="343"/>
      <c r="J38" s="347"/>
      <c r="K38" s="344" t="s">
        <v>107</v>
      </c>
      <c r="L38" s="348"/>
      <c r="M38" s="566"/>
      <c r="N38" s="568"/>
      <c r="O38" s="566"/>
      <c r="P38" s="568"/>
      <c r="Q38" s="26"/>
    </row>
    <row r="39" spans="1:17" ht="12" customHeight="1">
      <c r="A39" s="154"/>
      <c r="B39" s="1560"/>
      <c r="C39" s="1561"/>
      <c r="D39" s="1561"/>
      <c r="E39" s="1561"/>
      <c r="F39" s="1561"/>
      <c r="G39" s="1561"/>
      <c r="H39" s="1561"/>
      <c r="I39" s="1561"/>
      <c r="J39" s="1561"/>
      <c r="K39" s="1561"/>
      <c r="L39" s="1561"/>
      <c r="M39" s="1561"/>
      <c r="N39" s="1561"/>
      <c r="O39" s="1561"/>
      <c r="P39" s="1561"/>
      <c r="Q39" s="26"/>
    </row>
    <row r="40" spans="1:17" ht="23.1" customHeight="1">
      <c r="A40" s="154"/>
      <c r="B40" s="342">
        <v>11</v>
      </c>
      <c r="C40" s="368" t="s">
        <v>467</v>
      </c>
      <c r="D40" s="369">
        <f>+N17-1</f>
        <v>5</v>
      </c>
      <c r="E40" s="370" t="s">
        <v>130</v>
      </c>
      <c r="F40" s="566"/>
      <c r="G40" s="567"/>
      <c r="H40" s="568"/>
      <c r="I40" s="343"/>
      <c r="J40" s="347"/>
      <c r="K40" s="344" t="s">
        <v>107</v>
      </c>
      <c r="L40" s="348"/>
      <c r="M40" s="566"/>
      <c r="N40" s="568"/>
      <c r="O40" s="566"/>
      <c r="P40" s="568"/>
      <c r="Q40" s="26"/>
    </row>
    <row r="41" spans="1:17" ht="23.1" customHeight="1">
      <c r="A41" s="154"/>
      <c r="B41" s="342">
        <v>12</v>
      </c>
      <c r="C41" s="368" t="s">
        <v>467</v>
      </c>
      <c r="D41" s="369">
        <f>+N17-1</f>
        <v>5</v>
      </c>
      <c r="E41" s="370" t="s">
        <v>130</v>
      </c>
      <c r="F41" s="566"/>
      <c r="G41" s="567"/>
      <c r="H41" s="568"/>
      <c r="I41" s="343"/>
      <c r="J41" s="347"/>
      <c r="K41" s="344" t="s">
        <v>107</v>
      </c>
      <c r="L41" s="348"/>
      <c r="M41" s="566"/>
      <c r="N41" s="568"/>
      <c r="O41" s="566"/>
      <c r="P41" s="568"/>
      <c r="Q41" s="26"/>
    </row>
    <row r="42" spans="1:17" ht="23.1" customHeight="1">
      <c r="A42" s="154"/>
      <c r="B42" s="342">
        <v>13</v>
      </c>
      <c r="C42" s="368" t="s">
        <v>467</v>
      </c>
      <c r="D42" s="369">
        <f>+N17-1</f>
        <v>5</v>
      </c>
      <c r="E42" s="370" t="s">
        <v>130</v>
      </c>
      <c r="F42" s="566"/>
      <c r="G42" s="567"/>
      <c r="H42" s="568"/>
      <c r="I42" s="343"/>
      <c r="J42" s="347"/>
      <c r="K42" s="344" t="s">
        <v>107</v>
      </c>
      <c r="L42" s="348"/>
      <c r="M42" s="566"/>
      <c r="N42" s="568"/>
      <c r="O42" s="566"/>
      <c r="P42" s="568"/>
      <c r="Q42" s="26"/>
    </row>
    <row r="43" spans="1:17" ht="23.1" customHeight="1">
      <c r="A43" s="154"/>
      <c r="B43" s="342">
        <v>14</v>
      </c>
      <c r="C43" s="368" t="s">
        <v>467</v>
      </c>
      <c r="D43" s="369">
        <f>+N17-1</f>
        <v>5</v>
      </c>
      <c r="E43" s="370" t="s">
        <v>130</v>
      </c>
      <c r="F43" s="566"/>
      <c r="G43" s="567"/>
      <c r="H43" s="568"/>
      <c r="I43" s="343"/>
      <c r="J43" s="347"/>
      <c r="K43" s="344" t="s">
        <v>107</v>
      </c>
      <c r="L43" s="348"/>
      <c r="M43" s="566"/>
      <c r="N43" s="568"/>
      <c r="O43" s="566"/>
      <c r="P43" s="568"/>
      <c r="Q43" s="26"/>
    </row>
    <row r="44" spans="1:17" ht="23.1" customHeight="1">
      <c r="A44" s="154"/>
      <c r="B44" s="342">
        <v>15</v>
      </c>
      <c r="C44" s="368" t="s">
        <v>467</v>
      </c>
      <c r="D44" s="369">
        <f>+N17-1</f>
        <v>5</v>
      </c>
      <c r="E44" s="370" t="s">
        <v>130</v>
      </c>
      <c r="F44" s="566"/>
      <c r="G44" s="567"/>
      <c r="H44" s="568"/>
      <c r="I44" s="343"/>
      <c r="J44" s="347"/>
      <c r="K44" s="344" t="s">
        <v>107</v>
      </c>
      <c r="L44" s="348"/>
      <c r="M44" s="566"/>
      <c r="N44" s="568"/>
      <c r="O44" s="566"/>
      <c r="P44" s="568"/>
      <c r="Q44" s="26"/>
    </row>
    <row r="45" spans="1:17" s="31" customFormat="1" ht="23.1" customHeight="1">
      <c r="A45" s="153"/>
      <c r="B45" s="1549" t="s">
        <v>56</v>
      </c>
      <c r="C45" s="1550"/>
      <c r="D45" s="1550"/>
      <c r="E45" s="1550"/>
      <c r="F45" s="1550"/>
      <c r="G45" s="1550"/>
      <c r="H45" s="1551"/>
      <c r="I45" s="349">
        <f>SUM(I28:I44)</f>
        <v>0</v>
      </c>
      <c r="J45" s="350"/>
      <c r="K45" s="351"/>
      <c r="L45" s="351"/>
      <c r="M45" s="351"/>
      <c r="N45" s="351"/>
      <c r="O45" s="1558"/>
      <c r="P45" s="1559"/>
      <c r="Q45" s="33"/>
    </row>
    <row r="46" spans="1:17" s="31" customFormat="1" ht="23.1" customHeight="1">
      <c r="A46" s="153"/>
      <c r="B46" s="1549" t="s">
        <v>471</v>
      </c>
      <c r="C46" s="1550"/>
      <c r="D46" s="1550"/>
      <c r="E46" s="1550"/>
      <c r="F46" s="1550"/>
      <c r="G46" s="1550"/>
      <c r="H46" s="1551"/>
      <c r="I46" s="349">
        <f>ROUNDDOWN(I45/3,0)</f>
        <v>0</v>
      </c>
      <c r="J46" s="350"/>
      <c r="K46" s="351"/>
      <c r="L46" s="351"/>
      <c r="M46" s="351"/>
      <c r="N46" s="351"/>
      <c r="O46" s="1558"/>
      <c r="P46" s="1559"/>
      <c r="Q46" s="33"/>
    </row>
    <row r="47" spans="1:17" s="31" customFormat="1" ht="23.1" customHeight="1">
      <c r="A47" s="153"/>
      <c r="B47" s="376" t="s">
        <v>472</v>
      </c>
      <c r="C47" s="377"/>
      <c r="D47" s="377"/>
      <c r="E47" s="377"/>
      <c r="F47" s="377"/>
      <c r="G47" s="377"/>
      <c r="H47" s="377"/>
      <c r="I47" s="378"/>
      <c r="J47" s="379"/>
      <c r="K47" s="380"/>
      <c r="L47" s="380"/>
      <c r="M47" s="380"/>
      <c r="N47" s="380"/>
      <c r="O47" s="381"/>
      <c r="P47" s="381"/>
      <c r="Q47" s="33"/>
    </row>
    <row r="48" spans="1:17" s="31" customFormat="1" ht="17.25" customHeight="1">
      <c r="A48" s="153"/>
      <c r="B48" s="28"/>
      <c r="C48" s="26"/>
      <c r="D48" s="26"/>
      <c r="E48" s="26"/>
      <c r="F48" s="26"/>
      <c r="G48" s="26"/>
      <c r="H48" s="26"/>
      <c r="I48" s="26"/>
      <c r="J48" s="26"/>
      <c r="K48" s="26"/>
      <c r="L48" s="26"/>
      <c r="M48" s="26"/>
      <c r="N48" s="26"/>
      <c r="O48" s="26"/>
      <c r="P48" s="26"/>
      <c r="Q48" s="26"/>
    </row>
    <row r="49" spans="1:20" ht="23.1" customHeight="1">
      <c r="A49" s="154"/>
      <c r="B49" s="339" t="s">
        <v>432</v>
      </c>
      <c r="C49" s="333"/>
      <c r="D49" s="333"/>
      <c r="E49" s="333"/>
      <c r="F49" s="81"/>
      <c r="G49" s="81"/>
      <c r="H49" s="81"/>
      <c r="I49" s="336"/>
      <c r="J49" s="26"/>
      <c r="K49" s="26"/>
      <c r="L49" s="26"/>
      <c r="M49" s="26"/>
      <c r="N49" s="26"/>
      <c r="O49" s="26"/>
      <c r="P49" s="26"/>
      <c r="Q49" s="26"/>
    </row>
    <row r="50" spans="1:20" ht="23.1" customHeight="1">
      <c r="A50" s="154"/>
      <c r="B50" s="1543" t="s">
        <v>433</v>
      </c>
      <c r="C50" s="1544"/>
      <c r="D50" s="1544"/>
      <c r="E50" s="1544"/>
      <c r="F50" s="1544"/>
      <c r="G50" s="1544"/>
      <c r="H50" s="1545"/>
      <c r="I50" s="1546" t="s">
        <v>434</v>
      </c>
      <c r="J50" s="1547"/>
      <c r="K50" s="1547"/>
      <c r="L50" s="1548"/>
      <c r="M50" s="1549" t="s">
        <v>473</v>
      </c>
      <c r="N50" s="1550"/>
      <c r="O50" s="1550"/>
      <c r="P50" s="1551"/>
      <c r="Q50" s="26"/>
    </row>
    <row r="51" spans="1:20" ht="23.1" customHeight="1">
      <c r="A51" s="154"/>
      <c r="B51" s="1552"/>
      <c r="C51" s="1553"/>
      <c r="D51" s="1553"/>
      <c r="E51" s="1553"/>
      <c r="F51" s="1553"/>
      <c r="G51" s="1553"/>
      <c r="H51" s="1554"/>
      <c r="I51" s="1552"/>
      <c r="J51" s="1553"/>
      <c r="K51" s="1553"/>
      <c r="L51" s="1554"/>
      <c r="M51" s="1555" t="str">
        <f>IF(I51=0,"※",IF(I51="","※",ROUNDDOWN(B51/I51,1)))</f>
        <v>※</v>
      </c>
      <c r="N51" s="1556"/>
      <c r="O51" s="1556"/>
      <c r="P51" s="1557"/>
      <c r="Q51" s="26"/>
    </row>
    <row r="52" spans="1:20" s="31" customFormat="1" ht="17.25" customHeight="1">
      <c r="A52" s="153"/>
      <c r="B52" s="28"/>
      <c r="C52" s="26"/>
      <c r="D52" s="26"/>
      <c r="E52" s="26"/>
      <c r="F52" s="26"/>
      <c r="G52" s="26"/>
      <c r="H52" s="26"/>
      <c r="I52" s="26"/>
      <c r="J52" s="26"/>
      <c r="K52" s="26"/>
      <c r="L52" s="26"/>
      <c r="M52" s="26"/>
      <c r="N52" s="26"/>
      <c r="O52" s="26"/>
      <c r="P52" s="26"/>
      <c r="Q52" s="26"/>
    </row>
    <row r="53" spans="1:20" s="31" customFormat="1" ht="17.25" customHeight="1">
      <c r="A53" s="153"/>
      <c r="B53" s="28"/>
      <c r="C53" s="382" t="s">
        <v>474</v>
      </c>
      <c r="D53" s="353"/>
      <c r="E53" s="353"/>
      <c r="F53" s="26"/>
      <c r="G53" s="26"/>
      <c r="H53" s="26"/>
      <c r="I53" s="26"/>
      <c r="J53" s="26"/>
      <c r="K53" s="26"/>
      <c r="L53" s="26"/>
      <c r="M53" s="26"/>
      <c r="N53" s="26"/>
      <c r="O53" s="26"/>
      <c r="P53" s="26"/>
      <c r="Q53" s="26"/>
    </row>
    <row r="54" spans="1:20" s="31" customFormat="1" ht="17.25" customHeight="1">
      <c r="A54" s="153"/>
      <c r="B54" s="28"/>
      <c r="C54" s="382" t="s">
        <v>475</v>
      </c>
      <c r="D54" s="353"/>
      <c r="E54" s="353"/>
      <c r="F54" s="26"/>
      <c r="G54" s="26"/>
      <c r="H54" s="26"/>
      <c r="I54" s="26"/>
      <c r="J54" s="26"/>
      <c r="K54" s="26"/>
      <c r="L54" s="26"/>
      <c r="M54" s="26"/>
      <c r="N54" s="26"/>
      <c r="O54" s="26"/>
      <c r="P54" s="26"/>
      <c r="Q54" s="26"/>
    </row>
    <row r="55" spans="1:20" s="31" customFormat="1" ht="17.25" customHeight="1">
      <c r="A55" s="153"/>
      <c r="B55" s="28"/>
      <c r="C55" s="382" t="s">
        <v>476</v>
      </c>
      <c r="D55" s="353"/>
      <c r="E55" s="353"/>
      <c r="F55" s="26"/>
      <c r="G55" s="26"/>
      <c r="H55" s="26"/>
      <c r="I55" s="26"/>
      <c r="J55" s="26"/>
      <c r="K55" s="26"/>
      <c r="L55" s="26"/>
      <c r="M55" s="26"/>
      <c r="N55" s="26"/>
      <c r="O55" s="26"/>
      <c r="P55" s="26"/>
      <c r="Q55" s="26"/>
    </row>
    <row r="56" spans="1:20" s="31" customFormat="1" ht="17.25" customHeight="1">
      <c r="A56" s="153"/>
      <c r="B56" s="28"/>
      <c r="C56" s="382" t="s">
        <v>477</v>
      </c>
      <c r="D56" s="26"/>
      <c r="E56" s="353"/>
      <c r="F56" s="26"/>
      <c r="G56" s="26"/>
      <c r="H56" s="26"/>
      <c r="I56" s="26"/>
      <c r="J56" s="26"/>
      <c r="K56" s="26"/>
      <c r="L56" s="26"/>
      <c r="M56" s="26"/>
      <c r="N56" s="26"/>
      <c r="O56" s="26"/>
      <c r="P56" s="26"/>
      <c r="Q56" s="26"/>
    </row>
    <row r="57" spans="1:20" s="31" customFormat="1" ht="17.25" customHeight="1">
      <c r="A57" s="153"/>
      <c r="B57" s="28"/>
      <c r="C57" s="382" t="s">
        <v>478</v>
      </c>
      <c r="D57" s="26"/>
      <c r="E57" s="353"/>
      <c r="F57" s="26"/>
      <c r="G57" s="26"/>
      <c r="H57" s="26"/>
      <c r="I57" s="26"/>
      <c r="J57" s="26"/>
      <c r="K57" s="26"/>
      <c r="L57" s="26"/>
      <c r="M57" s="26"/>
      <c r="N57" s="26"/>
      <c r="O57" s="26"/>
      <c r="P57" s="26"/>
      <c r="Q57" s="26"/>
    </row>
    <row r="58" spans="1:20" s="31" customFormat="1" ht="17.25" customHeight="1">
      <c r="A58" s="153"/>
      <c r="B58" s="28"/>
      <c r="C58" s="382" t="s">
        <v>479</v>
      </c>
      <c r="D58" s="26"/>
      <c r="E58" s="353"/>
      <c r="F58" s="26"/>
      <c r="G58" s="26"/>
      <c r="H58" s="26"/>
      <c r="I58" s="26"/>
      <c r="J58" s="26"/>
      <c r="K58" s="26"/>
      <c r="L58" s="26"/>
      <c r="M58" s="26"/>
      <c r="N58" s="26"/>
      <c r="O58" s="26"/>
      <c r="P58" s="26"/>
      <c r="Q58" s="26"/>
    </row>
    <row r="59" spans="1:20" s="31" customFormat="1" ht="17.25" customHeight="1">
      <c r="A59" s="153"/>
      <c r="B59" s="28"/>
      <c r="C59" s="382" t="s">
        <v>480</v>
      </c>
      <c r="D59" s="26"/>
      <c r="E59" s="353"/>
      <c r="F59" s="26"/>
      <c r="G59" s="26"/>
      <c r="H59" s="26"/>
      <c r="I59" s="26"/>
      <c r="J59" s="26"/>
      <c r="K59" s="26"/>
      <c r="L59" s="26"/>
      <c r="M59" s="26"/>
      <c r="N59" s="26"/>
      <c r="O59" s="26"/>
      <c r="P59" s="26"/>
      <c r="Q59" s="26"/>
    </row>
    <row r="60" spans="1:20" s="31" customFormat="1" ht="17.25" customHeight="1">
      <c r="A60" s="153"/>
      <c r="B60" s="28"/>
      <c r="C60" s="382" t="s">
        <v>481</v>
      </c>
      <c r="D60" s="26"/>
      <c r="E60" s="353"/>
      <c r="F60" s="26"/>
      <c r="G60" s="26"/>
      <c r="H60" s="26"/>
      <c r="I60" s="26"/>
      <c r="J60" s="26"/>
      <c r="K60" s="26"/>
      <c r="L60" s="26"/>
      <c r="M60" s="26"/>
      <c r="N60" s="26"/>
      <c r="O60" s="26"/>
      <c r="P60" s="26"/>
      <c r="Q60" s="26"/>
    </row>
    <row r="61" spans="1:20" s="31" customFormat="1" ht="17.25" customHeight="1">
      <c r="A61" s="153"/>
      <c r="B61" s="28"/>
      <c r="C61" s="382"/>
      <c r="D61" s="26"/>
      <c r="E61" s="353"/>
      <c r="F61" s="26"/>
      <c r="G61" s="26"/>
      <c r="H61" s="26"/>
      <c r="I61" s="26"/>
      <c r="J61" s="26"/>
      <c r="K61" s="26"/>
      <c r="L61" s="26"/>
      <c r="M61" s="26"/>
      <c r="N61" s="26"/>
      <c r="O61" s="26"/>
      <c r="P61" s="26"/>
      <c r="Q61" s="26"/>
    </row>
    <row r="62" spans="1:20" s="31" customFormat="1" ht="17.25" customHeight="1">
      <c r="A62" s="153"/>
      <c r="B62" s="28"/>
      <c r="C62" s="382" t="s">
        <v>482</v>
      </c>
      <c r="D62" s="26"/>
      <c r="E62" s="353"/>
      <c r="F62" s="26"/>
      <c r="G62" s="26"/>
      <c r="H62" s="26"/>
      <c r="I62" s="26"/>
      <c r="J62" s="26"/>
      <c r="K62" s="26"/>
      <c r="L62" s="26"/>
      <c r="M62" s="26"/>
      <c r="N62" s="26"/>
      <c r="O62" s="26"/>
      <c r="P62" s="26"/>
      <c r="Q62" s="26"/>
    </row>
    <row r="63" spans="1:20" s="31" customFormat="1" ht="17.25" customHeight="1">
      <c r="A63" s="153"/>
      <c r="B63" s="28"/>
      <c r="C63" s="382" t="s">
        <v>483</v>
      </c>
      <c r="D63" s="26"/>
      <c r="E63" s="353"/>
      <c r="F63" s="26"/>
      <c r="G63" s="26"/>
      <c r="H63" s="26"/>
      <c r="I63" s="26"/>
      <c r="J63" s="26"/>
      <c r="K63" s="26"/>
      <c r="L63" s="26"/>
      <c r="M63" s="26"/>
      <c r="N63" s="26"/>
      <c r="O63" s="26"/>
      <c r="P63" s="26"/>
      <c r="Q63" s="26"/>
    </row>
    <row r="64" spans="1:20" s="50" customFormat="1" ht="17.25" customHeight="1">
      <c r="A64" s="91"/>
      <c r="B64" s="49"/>
      <c r="C64" s="382" t="s">
        <v>484</v>
      </c>
      <c r="D64" s="353"/>
      <c r="E64" s="353"/>
      <c r="F64" s="353"/>
      <c r="G64" s="353"/>
      <c r="H64" s="353"/>
      <c r="I64" s="49"/>
      <c r="J64" s="49"/>
      <c r="K64" s="49"/>
      <c r="L64" s="49"/>
      <c r="M64" s="49"/>
      <c r="N64" s="49"/>
      <c r="O64" s="49"/>
      <c r="P64" s="49"/>
      <c r="Q64" s="49"/>
      <c r="R64" s="31"/>
      <c r="S64" s="31"/>
      <c r="T64" s="31"/>
    </row>
    <row r="65" spans="1:20" s="50" customFormat="1" ht="17.25" customHeight="1">
      <c r="A65" s="91"/>
      <c r="B65" s="49"/>
      <c r="C65" s="382" t="s">
        <v>485</v>
      </c>
      <c r="D65" s="353"/>
      <c r="E65" s="353"/>
      <c r="F65" s="353"/>
      <c r="G65" s="353"/>
      <c r="H65" s="353"/>
      <c r="I65" s="49"/>
      <c r="J65" s="49"/>
      <c r="K65" s="49"/>
      <c r="L65" s="49"/>
      <c r="M65" s="49"/>
      <c r="N65" s="49"/>
      <c r="O65" s="49"/>
      <c r="P65" s="49"/>
      <c r="Q65" s="49"/>
      <c r="R65" s="31"/>
      <c r="S65" s="31"/>
      <c r="T65" s="31"/>
    </row>
    <row r="66" spans="1:20" s="50" customFormat="1" ht="17.25" customHeight="1">
      <c r="A66" s="91"/>
      <c r="B66" s="49"/>
      <c r="C66" s="353"/>
      <c r="D66" s="353"/>
      <c r="E66" s="353"/>
      <c r="F66" s="353"/>
      <c r="G66" s="353"/>
      <c r="H66" s="353"/>
      <c r="I66" s="49"/>
      <c r="J66" s="49"/>
      <c r="K66" s="49"/>
      <c r="L66" s="49"/>
      <c r="M66" s="49"/>
      <c r="N66" s="49"/>
      <c r="O66" s="49"/>
      <c r="P66" s="49"/>
      <c r="Q66" s="49"/>
      <c r="R66" s="31"/>
      <c r="S66" s="31"/>
      <c r="T66" s="31"/>
    </row>
    <row r="67" spans="1:20" ht="17.25" customHeight="1">
      <c r="A67" s="154"/>
      <c r="B67" s="35"/>
      <c r="C67" s="138" t="s">
        <v>2</v>
      </c>
      <c r="D67" s="76"/>
      <c r="E67" s="76"/>
      <c r="F67" s="76"/>
      <c r="G67" s="76"/>
      <c r="H67" s="76"/>
      <c r="I67" s="33"/>
      <c r="J67" s="33"/>
      <c r="K67" s="33"/>
      <c r="L67" s="33"/>
      <c r="M67" s="33"/>
      <c r="N67" s="33"/>
      <c r="O67" s="33"/>
      <c r="P67" s="33"/>
      <c r="Q67" s="33"/>
      <c r="R67" s="31"/>
      <c r="S67" s="31"/>
      <c r="T67" s="31"/>
    </row>
    <row r="68" spans="1:20" s="1" customFormat="1" ht="17.25" customHeight="1">
      <c r="A68" s="2"/>
      <c r="B68" s="1542" t="s">
        <v>1</v>
      </c>
      <c r="C68" s="1542"/>
      <c r="D68" s="1542"/>
      <c r="E68" s="1542"/>
      <c r="F68" s="1542"/>
      <c r="G68" s="1542"/>
      <c r="H68" s="1542"/>
      <c r="I68" s="1542"/>
      <c r="J68" s="1542"/>
      <c r="K68" s="1542"/>
      <c r="L68" s="1542"/>
      <c r="M68" s="1542"/>
      <c r="N68" s="1542"/>
      <c r="O68" s="1542"/>
      <c r="P68" s="1542"/>
      <c r="Q68" s="1542"/>
      <c r="R68" s="31"/>
      <c r="S68" s="31"/>
      <c r="T68" s="31"/>
    </row>
    <row r="159" spans="25:25" ht="17.25" customHeight="1">
      <c r="Y159" s="354" t="s">
        <v>435</v>
      </c>
    </row>
    <row r="160" spans="25:25" ht="17.25" customHeight="1">
      <c r="Y160" s="355" t="s">
        <v>436</v>
      </c>
    </row>
    <row r="161" spans="25:25" ht="17.25" customHeight="1">
      <c r="Y161" s="355" t="s">
        <v>51</v>
      </c>
    </row>
    <row r="162" spans="25:25" ht="17.25" customHeight="1">
      <c r="Y162" s="355" t="s">
        <v>49</v>
      </c>
    </row>
    <row r="163" spans="25:25" ht="17.25" customHeight="1">
      <c r="Y163" s="355" t="s">
        <v>47</v>
      </c>
    </row>
    <row r="164" spans="25:25" ht="17.25" customHeight="1">
      <c r="Y164" s="355" t="s">
        <v>45</v>
      </c>
    </row>
    <row r="165" spans="25:25" ht="17.25" customHeight="1">
      <c r="Y165" s="355" t="s">
        <v>44</v>
      </c>
    </row>
    <row r="166" spans="25:25" ht="17.25" customHeight="1">
      <c r="Y166" s="355" t="s">
        <v>43</v>
      </c>
    </row>
    <row r="167" spans="25:25" ht="17.25" customHeight="1">
      <c r="Y167" s="355" t="s">
        <v>42</v>
      </c>
    </row>
    <row r="168" spans="25:25" ht="17.25" customHeight="1">
      <c r="Y168" s="355" t="s">
        <v>41</v>
      </c>
    </row>
    <row r="169" spans="25:25" ht="17.25" customHeight="1">
      <c r="Y169" s="355" t="s">
        <v>40</v>
      </c>
    </row>
    <row r="170" spans="25:25" ht="17.25" customHeight="1">
      <c r="Y170" s="355" t="s">
        <v>39</v>
      </c>
    </row>
    <row r="171" spans="25:25" ht="17.25" customHeight="1">
      <c r="Y171" s="355" t="s">
        <v>38</v>
      </c>
    </row>
    <row r="172" spans="25:25" ht="17.25" customHeight="1">
      <c r="Y172" s="355" t="s">
        <v>37</v>
      </c>
    </row>
    <row r="173" spans="25:25" ht="17.25" customHeight="1">
      <c r="Y173" s="355" t="s">
        <v>36</v>
      </c>
    </row>
    <row r="174" spans="25:25" ht="17.25" customHeight="1">
      <c r="Y174" s="355" t="s">
        <v>35</v>
      </c>
    </row>
    <row r="175" spans="25:25" ht="17.25" customHeight="1">
      <c r="Y175" s="355" t="s">
        <v>34</v>
      </c>
    </row>
    <row r="176" spans="25:25" ht="17.25" customHeight="1">
      <c r="Y176" s="355" t="s">
        <v>33</v>
      </c>
    </row>
    <row r="177" spans="25:25" ht="17.25" customHeight="1">
      <c r="Y177" s="355" t="s">
        <v>32</v>
      </c>
    </row>
    <row r="178" spans="25:25" ht="17.25" customHeight="1">
      <c r="Y178" s="355" t="s">
        <v>31</v>
      </c>
    </row>
    <row r="179" spans="25:25" ht="17.25" customHeight="1">
      <c r="Y179" s="355" t="s">
        <v>30</v>
      </c>
    </row>
    <row r="180" spans="25:25" ht="17.25" customHeight="1">
      <c r="Y180" s="355" t="s">
        <v>29</v>
      </c>
    </row>
    <row r="181" spans="25:25" ht="17.25" customHeight="1">
      <c r="Y181" s="355" t="s">
        <v>28</v>
      </c>
    </row>
    <row r="182" spans="25:25" ht="17.25" customHeight="1">
      <c r="Y182" s="355" t="s">
        <v>27</v>
      </c>
    </row>
    <row r="183" spans="25:25" ht="17.25" customHeight="1">
      <c r="Y183" s="355" t="s">
        <v>26</v>
      </c>
    </row>
    <row r="184" spans="25:25" ht="17.25" customHeight="1">
      <c r="Y184" s="355" t="s">
        <v>25</v>
      </c>
    </row>
    <row r="185" spans="25:25" ht="17.25" customHeight="1">
      <c r="Y185" s="355" t="s">
        <v>24</v>
      </c>
    </row>
    <row r="186" spans="25:25" ht="17.25" customHeight="1">
      <c r="Y186" s="355" t="s">
        <v>23</v>
      </c>
    </row>
    <row r="187" spans="25:25" ht="17.25" customHeight="1">
      <c r="Y187" s="355" t="s">
        <v>22</v>
      </c>
    </row>
    <row r="188" spans="25:25" ht="17.25" customHeight="1">
      <c r="Y188" s="355" t="s">
        <v>21</v>
      </c>
    </row>
    <row r="189" spans="25:25" ht="17.25" customHeight="1">
      <c r="Y189" s="355" t="s">
        <v>437</v>
      </c>
    </row>
  </sheetData>
  <sheetProtection sheet="1" selectLockedCells="1"/>
  <mergeCells count="97">
    <mergeCell ref="N1:P1"/>
    <mergeCell ref="N2:P4"/>
    <mergeCell ref="B6:P6"/>
    <mergeCell ref="F8:H10"/>
    <mergeCell ref="I8:K10"/>
    <mergeCell ref="L8:N10"/>
    <mergeCell ref="F19:H19"/>
    <mergeCell ref="M19:N19"/>
    <mergeCell ref="O19:P19"/>
    <mergeCell ref="F12:G14"/>
    <mergeCell ref="I12:N12"/>
    <mergeCell ref="I13:N13"/>
    <mergeCell ref="I14:N14"/>
    <mergeCell ref="M15:P16"/>
    <mergeCell ref="J17:L17"/>
    <mergeCell ref="C18:E18"/>
    <mergeCell ref="F18:H18"/>
    <mergeCell ref="J18:L18"/>
    <mergeCell ref="M18:N18"/>
    <mergeCell ref="O18:P18"/>
    <mergeCell ref="F20:H20"/>
    <mergeCell ref="M20:N20"/>
    <mergeCell ref="O20:P20"/>
    <mergeCell ref="F21:H21"/>
    <mergeCell ref="M21:N21"/>
    <mergeCell ref="O21:P21"/>
    <mergeCell ref="F22:H22"/>
    <mergeCell ref="M22:N22"/>
    <mergeCell ref="O22:P22"/>
    <mergeCell ref="F23:H23"/>
    <mergeCell ref="M23:N23"/>
    <mergeCell ref="O23:P23"/>
    <mergeCell ref="B24:H24"/>
    <mergeCell ref="O24:P24"/>
    <mergeCell ref="C27:E27"/>
    <mergeCell ref="F27:H27"/>
    <mergeCell ref="J27:L27"/>
    <mergeCell ref="M27:N27"/>
    <mergeCell ref="O27:P27"/>
    <mergeCell ref="F28:H28"/>
    <mergeCell ref="M28:N28"/>
    <mergeCell ref="O28:P28"/>
    <mergeCell ref="F29:H29"/>
    <mergeCell ref="M29:N29"/>
    <mergeCell ref="O29:P29"/>
    <mergeCell ref="F30:H30"/>
    <mergeCell ref="M30:N30"/>
    <mergeCell ref="O30:P30"/>
    <mergeCell ref="F31:H31"/>
    <mergeCell ref="M31:N31"/>
    <mergeCell ref="O31:P31"/>
    <mergeCell ref="F32:H32"/>
    <mergeCell ref="M32:N32"/>
    <mergeCell ref="O32:P32"/>
    <mergeCell ref="B33:P33"/>
    <mergeCell ref="F34:H34"/>
    <mergeCell ref="M34:N34"/>
    <mergeCell ref="O34:P34"/>
    <mergeCell ref="F35:H35"/>
    <mergeCell ref="M35:N35"/>
    <mergeCell ref="O35:P35"/>
    <mergeCell ref="F36:H36"/>
    <mergeCell ref="M36:N36"/>
    <mergeCell ref="O36:P36"/>
    <mergeCell ref="F37:H37"/>
    <mergeCell ref="M37:N37"/>
    <mergeCell ref="O37:P37"/>
    <mergeCell ref="F38:H38"/>
    <mergeCell ref="M38:N38"/>
    <mergeCell ref="O38:P38"/>
    <mergeCell ref="B39:P39"/>
    <mergeCell ref="F40:H40"/>
    <mergeCell ref="M40:N40"/>
    <mergeCell ref="O40:P40"/>
    <mergeCell ref="F41:H41"/>
    <mergeCell ref="M41:N41"/>
    <mergeCell ref="O41:P41"/>
    <mergeCell ref="B46:H46"/>
    <mergeCell ref="O46:P46"/>
    <mergeCell ref="F42:H42"/>
    <mergeCell ref="M42:N42"/>
    <mergeCell ref="O42:P42"/>
    <mergeCell ref="F43:H43"/>
    <mergeCell ref="M43:N43"/>
    <mergeCell ref="O43:P43"/>
    <mergeCell ref="F44:H44"/>
    <mergeCell ref="M44:N44"/>
    <mergeCell ref="O44:P44"/>
    <mergeCell ref="B45:H45"/>
    <mergeCell ref="O45:P45"/>
    <mergeCell ref="B68:Q68"/>
    <mergeCell ref="B50:H50"/>
    <mergeCell ref="I50:L50"/>
    <mergeCell ref="M50:P50"/>
    <mergeCell ref="B51:H51"/>
    <mergeCell ref="I51:L51"/>
    <mergeCell ref="M51:P51"/>
  </mergeCells>
  <phoneticPr fontId="10"/>
  <conditionalFormatting sqref="I12:N12">
    <cfRule type="expression" dxfId="39" priority="36" stopIfTrue="1">
      <formula>$F$11="○"</formula>
    </cfRule>
  </conditionalFormatting>
  <conditionalFormatting sqref="I12:N12">
    <cfRule type="expression" dxfId="38" priority="35" stopIfTrue="1">
      <formula>$F$13="○"</formula>
    </cfRule>
  </conditionalFormatting>
  <conditionalFormatting sqref="I12:N12">
    <cfRule type="expression" dxfId="37" priority="34" stopIfTrue="1">
      <formula>$F$15="○"</formula>
    </cfRule>
  </conditionalFormatting>
  <conditionalFormatting sqref="I13:N14">
    <cfRule type="expression" dxfId="36" priority="33" stopIfTrue="1">
      <formula>$F$11="○"</formula>
    </cfRule>
  </conditionalFormatting>
  <conditionalFormatting sqref="I13:N14">
    <cfRule type="expression" dxfId="35" priority="32" stopIfTrue="1">
      <formula>$F$13="○"</formula>
    </cfRule>
  </conditionalFormatting>
  <conditionalFormatting sqref="I13:N14">
    <cfRule type="expression" dxfId="34" priority="31" stopIfTrue="1">
      <formula>$F$15="○"</formula>
    </cfRule>
  </conditionalFormatting>
  <conditionalFormatting sqref="B28:B38 F28:P32 B19:B23 F34:P38 F40:P44 B40:B44 D19:P23">
    <cfRule type="expression" dxfId="33" priority="29">
      <formula>$H$13="○"</formula>
    </cfRule>
    <cfRule type="expression" dxfId="32" priority="30">
      <formula>$H$12="○"</formula>
    </cfRule>
  </conditionalFormatting>
  <conditionalFormatting sqref="B51:L51">
    <cfRule type="expression" dxfId="31" priority="27">
      <formula>$H$13="○"</formula>
    </cfRule>
    <cfRule type="expression" dxfId="30" priority="28">
      <formula>$H$12="○"</formula>
    </cfRule>
  </conditionalFormatting>
  <conditionalFormatting sqref="M51:P51">
    <cfRule type="expression" dxfId="29" priority="25">
      <formula>$H$13="○"</formula>
    </cfRule>
    <cfRule type="expression" dxfId="28" priority="26">
      <formula>$H$12="○"</formula>
    </cfRule>
  </conditionalFormatting>
  <conditionalFormatting sqref="H12:N14">
    <cfRule type="expression" dxfId="27" priority="24">
      <formula>$I$8=""</formula>
    </cfRule>
  </conditionalFormatting>
  <conditionalFormatting sqref="H12:N12">
    <cfRule type="expression" dxfId="26" priority="17">
      <formula>$H$12="○"</formula>
    </cfRule>
    <cfRule type="expression" dxfId="25" priority="22">
      <formula>$H$14="○"</formula>
    </cfRule>
    <cfRule type="expression" dxfId="24" priority="23">
      <formula>$H$13="○"</formula>
    </cfRule>
  </conditionalFormatting>
  <conditionalFormatting sqref="H13:N13">
    <cfRule type="expression" dxfId="23" priority="16">
      <formula>$H$13="○"</formula>
    </cfRule>
    <cfRule type="expression" dxfId="22" priority="20">
      <formula>$H$14="○"</formula>
    </cfRule>
    <cfRule type="expression" dxfId="21" priority="21">
      <formula>$H$12="○"</formula>
    </cfRule>
  </conditionalFormatting>
  <conditionalFormatting sqref="H14:N14">
    <cfRule type="expression" dxfId="20" priority="15">
      <formula>$H$14="○"</formula>
    </cfRule>
    <cfRule type="expression" dxfId="19" priority="18">
      <formula>$H$13="○"</formula>
    </cfRule>
    <cfRule type="expression" dxfId="18" priority="19">
      <formula>$H$12="○"</formula>
    </cfRule>
  </conditionalFormatting>
  <conditionalFormatting sqref="C28:E32">
    <cfRule type="expression" dxfId="17" priority="13">
      <formula>$H$13="○"</formula>
    </cfRule>
    <cfRule type="expression" dxfId="16" priority="14">
      <formula>$H$12="○"</formula>
    </cfRule>
  </conditionalFormatting>
  <conditionalFormatting sqref="D34:E38">
    <cfRule type="expression" dxfId="15" priority="11">
      <formula>$H$13="○"</formula>
    </cfRule>
    <cfRule type="expression" dxfId="14" priority="12">
      <formula>$H$12="○"</formula>
    </cfRule>
  </conditionalFormatting>
  <conditionalFormatting sqref="D40:E44">
    <cfRule type="expression" dxfId="13" priority="9">
      <formula>$H$13="○"</formula>
    </cfRule>
    <cfRule type="expression" dxfId="12" priority="10">
      <formula>$H$12="○"</formula>
    </cfRule>
  </conditionalFormatting>
  <conditionalFormatting sqref="C34:C38">
    <cfRule type="expression" dxfId="11" priority="7">
      <formula>$H$13="○"</formula>
    </cfRule>
    <cfRule type="expression" dxfId="10" priority="8">
      <formula>$H$12="○"</formula>
    </cfRule>
  </conditionalFormatting>
  <conditionalFormatting sqref="C40:C44">
    <cfRule type="expression" dxfId="9" priority="5">
      <formula>$H$13="○"</formula>
    </cfRule>
    <cfRule type="expression" dxfId="8" priority="6">
      <formula>$H$12="○"</formula>
    </cfRule>
  </conditionalFormatting>
  <conditionalFormatting sqref="C19:C23">
    <cfRule type="expression" dxfId="7" priority="3">
      <formula>$H$13="○"</formula>
    </cfRule>
    <cfRule type="expression" dxfId="6" priority="4">
      <formula>$H$12="○"</formula>
    </cfRule>
  </conditionalFormatting>
  <conditionalFormatting sqref="B39">
    <cfRule type="expression" dxfId="5" priority="1">
      <formula>$H$13="○"</formula>
    </cfRule>
    <cfRule type="expression" dxfId="4" priority="2">
      <formula>$H$12="○"</formula>
    </cfRule>
  </conditionalFormatting>
  <dataValidations count="2">
    <dataValidation type="list" allowBlank="1" showInputMessage="1" showErrorMessage="1" sqref="H12:H14" xr:uid="{D108F997-F57A-4C8F-91D9-1DD3652C92A1}">
      <formula1>"○"</formula1>
    </dataValidation>
    <dataValidation type="list" allowBlank="1" showInputMessage="1" showErrorMessage="1" sqref="I8:K10" xr:uid="{611D49C4-D31B-484C-9172-AF216044A3A8}">
      <formula1>$Y$160:$Y$189</formula1>
    </dataValidation>
  </dataValidations>
  <printOptions horizontalCentered="1"/>
  <pageMargins left="0.59055118110236227" right="0.59055118110236227" top="0.19685039370078741" bottom="0.19685039370078741" header="0.31496062992125984" footer="0.31496062992125984"/>
  <pageSetup paperSize="9" scale="6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32</vt:i4>
      </vt:variant>
      <vt:variant>
        <vt:lpstr>名前付き一覧</vt:lpstr>
      </vt:variant>
      <vt:variant>
        <vt:i4>33</vt:i4>
      </vt:variant>
    </vt:vector>
  </HeadingPairs>
  <TitlesOfParts>
    <vt:vector size="65" baseType="lpstr">
      <vt:lpstr>社名情報</vt:lpstr>
      <vt:lpstr>配置予定技術者</vt:lpstr>
      <vt:lpstr>ア(ｱ)</vt:lpstr>
      <vt:lpstr>ア(ｲ)</vt:lpstr>
      <vt:lpstr>イ(ｱ)</vt:lpstr>
      <vt:lpstr>イ(ｲ)</vt:lpstr>
      <vt:lpstr>ウ(ｱ)</vt:lpstr>
      <vt:lpstr>ウ(ｲ)</vt:lpstr>
      <vt:lpstr>カ(ｱ)~(ｳ)</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サ(ｵ)</vt:lpstr>
      <vt:lpstr>シ(ｱ)</vt:lpstr>
      <vt:lpstr>ス(ｱ)</vt:lpstr>
      <vt:lpstr>ス(ｲ)</vt:lpstr>
      <vt:lpstr>ス(ｳ)</vt:lpstr>
      <vt:lpstr>'ス(ｳ)'!_Hlk32224492</vt:lpstr>
      <vt:lpstr>'ア(ｱ)'!Print_Area</vt:lpstr>
      <vt:lpstr>'ア(ｲ)'!Print_Area</vt:lpstr>
      <vt:lpstr>'イ(ｱ)'!Print_Area</vt:lpstr>
      <vt:lpstr>'イ(ｲ)'!Print_Area</vt:lpstr>
      <vt:lpstr>'ウ(ｱ)'!Print_Area</vt:lpstr>
      <vt:lpstr>'ウ(ｲ)'!Print_Area</vt:lpstr>
      <vt:lpstr>'カ(ｱ)~(ｳ)'!Print_Area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'サ(ｵ)'!Print_Area</vt:lpstr>
      <vt:lpstr>'シ(ｱ)'!Print_Area</vt:lpstr>
      <vt:lpstr>'ス(ｱ)'!Print_Area</vt:lpstr>
      <vt:lpstr>'ス(ｲ)'!Print_Area</vt:lpstr>
      <vt:lpstr>'ス(ｳ)'!Print_Area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2024-01-30T08:46:38Z</cp:lastPrinted>
  <dcterms:created xsi:type="dcterms:W3CDTF">2010-12-14T05:07:15Z</dcterms:created>
  <dcterms:modified xsi:type="dcterms:W3CDTF">2024-11-12T03:44:47Z</dcterms:modified>
</cp:coreProperties>
</file>