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5"/>
  <workbookPr showInkAnnotation="0" updateLinks="never" codeName="ThisWorkbook" defaultThemeVersion="124226"/>
  <mc:AlternateContent xmlns:mc="http://schemas.openxmlformats.org/markup-compatibility/2006">
    <mc:Choice Requires="x15">
      <x15ac:absPath xmlns:x15ac="http://schemas.microsoft.com/office/spreadsheetml/2010/11/ac" url="C:\Users\114010\Desktop\yousiki_nyusatsusankasya_kouji_ver19_5\入札参加者用様式集（技術資料、その他様式）\"/>
    </mc:Choice>
  </mc:AlternateContent>
  <xr:revisionPtr revIDLastSave="0" documentId="13_ncr:1_{E7AFB242-6CF8-4EAA-9B0E-B00709FEC0D4}" xr6:coauthVersionLast="36" xr6:coauthVersionMax="36" xr10:uidLastSave="{00000000-0000-0000-0000-000000000000}"/>
  <bookViews>
    <workbookView xWindow="-3045" yWindow="405" windowWidth="20520" windowHeight="7920" tabRatio="826" xr2:uid="{00000000-000D-0000-FFFF-FFFF00000000}"/>
  </bookViews>
  <sheets>
    <sheet name="社名情報" sheetId="244" r:id="rId1"/>
    <sheet name="配置予定技術者" sheetId="165" r:id="rId2"/>
    <sheet name="ア(ｲ)" sheetId="167" r:id="rId3"/>
    <sheet name="イ(ｱ)" sheetId="168" r:id="rId4"/>
    <sheet name="イ(ｲ)" sheetId="169" r:id="rId5"/>
    <sheet name="ウ(ｱ)" sheetId="170" r:id="rId6"/>
    <sheet name="カ(ｱ)~(ｳ)" sheetId="261" r:id="rId7"/>
    <sheet name="キ(ｱ)" sheetId="182" r:id="rId8"/>
    <sheet name="キ(ｲ)" sheetId="249" r:id="rId9"/>
    <sheet name="キ(ｳ)" sheetId="184" r:id="rId10"/>
    <sheet name="キ(ｴ)" sheetId="186" r:id="rId11"/>
    <sheet name="キ(ｵ)" sheetId="252" r:id="rId12"/>
    <sheet name="ク(ｴ)" sheetId="189" r:id="rId13"/>
    <sheet name="ク(ｵ)" sheetId="190" r:id="rId14"/>
    <sheet name="ク(ｶ)" sheetId="191" r:id="rId15"/>
    <sheet name="コ(ｱ)" sheetId="192" r:id="rId16"/>
    <sheet name="コ(ｲ)" sheetId="193" r:id="rId17"/>
    <sheet name="コ(ｳ)" sheetId="256" r:id="rId18"/>
    <sheet name="コ(ｴ)" sheetId="246" r:id="rId19"/>
    <sheet name="コ(ｶ)" sheetId="253" r:id="rId20"/>
    <sheet name="コ(ｷ)" sheetId="254" r:id="rId21"/>
    <sheet name="サ(ｱ)" sheetId="197" r:id="rId22"/>
    <sheet name="サ(ｲ)" sheetId="198" r:id="rId23"/>
    <sheet name="サ(ｵ)" sheetId="257" r:id="rId24"/>
    <sheet name="シ(ｱ)" sheetId="258" r:id="rId25"/>
    <sheet name="ス(ｱ)" sheetId="218" r:id="rId26"/>
    <sheet name="ス(ｲ)" sheetId="219" r:id="rId27"/>
    <sheet name="ス(ｳ)" sheetId="262" r:id="rId28"/>
  </sheets>
  <externalReferences>
    <externalReference r:id="rId29"/>
  </externalReferences>
  <definedNames>
    <definedName name="_Hlk32224492" localSheetId="27">'ス(ｳ)'!$S$42</definedName>
    <definedName name="_xlnm.Print_Area" localSheetId="2">'ア(ｲ)'!$A$1:$N$62</definedName>
    <definedName name="_xlnm.Print_Area" localSheetId="3">'イ(ｱ)'!$A$1:$N$61</definedName>
    <definedName name="_xlnm.Print_Area" localSheetId="4">'イ(ｲ)'!$A$1:$N$62</definedName>
    <definedName name="_xlnm.Print_Area" localSheetId="5">'ウ(ｱ)'!$A$1:$AI$58</definedName>
    <definedName name="_xlnm.Print_Area" localSheetId="6">'カ(ｱ)~(ｳ)'!$A$1:$N$86</definedName>
    <definedName name="_xlnm.Print_Area" localSheetId="7">'キ(ｱ)'!$A$1:$N$62</definedName>
    <definedName name="_xlnm.Print_Area" localSheetId="8">'キ(ｲ)'!$A$1:$N$37</definedName>
    <definedName name="_xlnm.Print_Area" localSheetId="9">'キ(ｳ)'!$A$1:$N$62</definedName>
    <definedName name="_xlnm.Print_Area" localSheetId="10">'キ(ｴ)'!$A$1:$N$62</definedName>
    <definedName name="_xlnm.Print_Area" localSheetId="11">'キ(ｵ)'!$A$1:$N$61</definedName>
    <definedName name="_xlnm.Print_Area" localSheetId="12">'ク(ｴ)'!$A$1:$N$61</definedName>
    <definedName name="_xlnm.Print_Area" localSheetId="13">'ク(ｵ)'!$A$1:$N$61</definedName>
    <definedName name="_xlnm.Print_Area" localSheetId="14">'ク(ｶ)'!$A$1:$N$62</definedName>
    <definedName name="_xlnm.Print_Area" localSheetId="15">'コ(ｱ)'!$A$1:$N$52</definedName>
    <definedName name="_xlnm.Print_Area" localSheetId="16">'コ(ｲ)'!$A$1:$N$61</definedName>
    <definedName name="_xlnm.Print_Area" localSheetId="17">'コ(ｳ)'!$A$1:$N$69</definedName>
    <definedName name="_xlnm.Print_Area" localSheetId="18">'コ(ｴ)'!$A$1:$N$50</definedName>
    <definedName name="_xlnm.Print_Area" localSheetId="19">'コ(ｶ)'!$A$1:$N$59</definedName>
    <definedName name="_xlnm.Print_Area" localSheetId="20">'コ(ｷ)'!$A$1:$N$56</definedName>
    <definedName name="_xlnm.Print_Area" localSheetId="21">'サ(ｱ)'!$A$1:$N$54</definedName>
    <definedName name="_xlnm.Print_Area" localSheetId="22">'サ(ｲ)'!$A$1:$N$60</definedName>
    <definedName name="_xlnm.Print_Area" localSheetId="23">'サ(ｵ)'!$A$1:$N$59</definedName>
    <definedName name="_xlnm.Print_Area" localSheetId="24">'シ(ｱ)'!$A$1:$N$52</definedName>
    <definedName name="_xlnm.Print_Area" localSheetId="25">'ス(ｱ)'!$A$1:$N$57</definedName>
    <definedName name="_xlnm.Print_Area" localSheetId="26">'ス(ｲ)'!$A$1:$N$60</definedName>
    <definedName name="_xlnm.Print_Area" localSheetId="27">'ス(ｳ)'!$A$1:$Q$68</definedName>
    <definedName name="_xlnm.Print_Area" localSheetId="0">社名情報!$B$1:$N$64</definedName>
    <definedName name="_xlnm.Print_Area" localSheetId="1">配置予定技術者!$A$1:$Q$61</definedName>
  </definedNames>
  <calcPr calcId="191029"/>
</workbook>
</file>

<file path=xl/calcChain.xml><?xml version="1.0" encoding="utf-8"?>
<calcChain xmlns="http://schemas.openxmlformats.org/spreadsheetml/2006/main">
  <c r="M51" i="262" l="1"/>
  <c r="I45" i="262"/>
  <c r="I46" i="262" s="1"/>
  <c r="D44" i="262"/>
  <c r="D43" i="262"/>
  <c r="D42" i="262"/>
  <c r="D41" i="262"/>
  <c r="D40" i="262"/>
  <c r="D38" i="262"/>
  <c r="D37" i="262"/>
  <c r="D36" i="262"/>
  <c r="D35" i="262"/>
  <c r="D34" i="262"/>
  <c r="D32" i="262"/>
  <c r="D31" i="262"/>
  <c r="D30" i="262"/>
  <c r="D29" i="262"/>
  <c r="D28" i="262"/>
  <c r="L26" i="262"/>
  <c r="J26" i="262"/>
  <c r="I24" i="262"/>
  <c r="D23" i="262"/>
  <c r="D22" i="262"/>
  <c r="D21" i="262"/>
  <c r="D20" i="262"/>
  <c r="D19" i="262"/>
  <c r="H15" i="262"/>
  <c r="D25" i="261" l="1"/>
  <c r="D12" i="261"/>
  <c r="D17" i="258" l="1"/>
  <c r="D19" i="257" l="1"/>
  <c r="J49" i="256"/>
  <c r="F43" i="256"/>
  <c r="I44" i="256" s="1"/>
  <c r="O41" i="256"/>
  <c r="C31" i="256"/>
  <c r="C30" i="256"/>
  <c r="C29" i="256"/>
  <c r="D28" i="256"/>
  <c r="O14" i="256"/>
  <c r="O11" i="256"/>
  <c r="D10" i="256"/>
  <c r="H50" i="170" l="1"/>
  <c r="D15" i="254" l="1"/>
  <c r="D19" i="253"/>
  <c r="D17" i="252" l="1"/>
  <c r="O43" i="218" l="1"/>
  <c r="D23" i="249" l="1"/>
  <c r="D17" i="246" l="1"/>
  <c r="E21" i="244" l="1"/>
  <c r="D15" i="169" l="1"/>
  <c r="O39" i="219" l="1"/>
  <c r="O45" i="219"/>
  <c r="O43" i="219"/>
  <c r="O41" i="219"/>
  <c r="O37" i="219"/>
  <c r="D10" i="219" l="1"/>
  <c r="D23" i="218" l="1"/>
  <c r="D10" i="218" l="1"/>
  <c r="O42" i="218" s="1"/>
  <c r="D28" i="219"/>
  <c r="L47" i="219"/>
  <c r="G47" i="219"/>
  <c r="O34" i="219" l="1"/>
  <c r="D29" i="198" l="1"/>
  <c r="D17" i="197"/>
  <c r="D17" i="192"/>
  <c r="D37" i="190"/>
  <c r="D34" i="184"/>
  <c r="D23" i="182"/>
  <c r="D38" i="193" l="1"/>
  <c r="D17" i="193"/>
  <c r="D22" i="191" l="1"/>
  <c r="D22" i="190" l="1"/>
  <c r="D27" i="189" l="1"/>
  <c r="D17" i="186" l="1"/>
  <c r="D17" i="184" l="1"/>
  <c r="H49" i="170" l="1"/>
  <c r="M17" i="170"/>
  <c r="D24" i="169" l="1"/>
  <c r="D16" i="168" l="1"/>
  <c r="B43" i="167" l="1"/>
  <c r="D16" i="167"/>
</calcChain>
</file>

<file path=xl/sharedStrings.xml><?xml version="1.0" encoding="utf-8"?>
<sst xmlns="http://schemas.openxmlformats.org/spreadsheetml/2006/main" count="717" uniqueCount="452">
  <si>
    <t>除雪契約実績</t>
    <phoneticPr fontId="5"/>
  </si>
  <si>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</si>
  <si>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</si>
  <si>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</si>
  <si>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発生日</t>
    <rPh sb="0" eb="3">
      <t>ハッセイビ</t>
    </rPh>
    <phoneticPr fontId="5"/>
  </si>
  <si>
    <t>建設業
許可番号</t>
    <rPh sb="0" eb="3">
      <t>ケンセツギョウ</t>
    </rPh>
    <rPh sb="4" eb="6">
      <t>キョカ</t>
    </rPh>
    <rPh sb="6" eb="8">
      <t>バンゴウ</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</si>
  <si>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</si>
  <si>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</si>
  <si>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</si>
  <si>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</si>
  <si>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</si>
  <si>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</si>
  <si>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</si>
  <si>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</si>
  <si>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注）　</t>
    <phoneticPr fontId="5"/>
  </si>
  <si>
    <t>※　ＪＶで参加する場合は、代表構成員の配置予定技術者を記入してください。</t>
    <rPh sb="5" eb="7">
      <t>サンカ</t>
    </rPh>
    <rPh sb="9" eb="11">
      <t>バアイ</t>
    </rPh>
    <rPh sb="13" eb="15">
      <t>ダイヒョウ</t>
    </rPh>
    <rPh sb="15" eb="18">
      <t>コウセイイン</t>
    </rPh>
    <rPh sb="19" eb="21">
      <t>ハイチ</t>
    </rPh>
    <rPh sb="21" eb="23">
      <t>ヨテイ</t>
    </rPh>
    <rPh sb="23" eb="26">
      <t>ギジュツシャ</t>
    </rPh>
    <rPh sb="27" eb="29">
      <t>キニュウ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</si>
  <si>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</si>
  <si>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</si>
  <si>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</si>
  <si>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</si>
  <si>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</si>
  <si>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平均</t>
    <rPh sb="0" eb="2">
      <t>ヘイキン</t>
    </rPh>
    <phoneticPr fontId="5"/>
  </si>
  <si>
    <t>合計</t>
    <rPh sb="0" eb="2">
      <t>ゴウケイ</t>
    </rPh>
    <phoneticPr fontId="5"/>
  </si>
  <si>
    <t>完成年月日</t>
    <rPh sb="0" eb="2">
      <t>カンセイ</t>
    </rPh>
    <rPh sb="2" eb="5">
      <t>ネンガッピ</t>
    </rPh>
    <phoneticPr fontId="5"/>
  </si>
  <si>
    <t>工事場所</t>
    <rPh sb="0" eb="2">
      <t>コウジ</t>
    </rPh>
    <rPh sb="2" eb="4">
      <t>バショ</t>
    </rPh>
    <phoneticPr fontId="5"/>
  </si>
  <si>
    <t>工事名</t>
    <rPh sb="0" eb="3">
      <t>コウジメイ</t>
    </rPh>
    <phoneticPr fontId="5"/>
  </si>
  <si>
    <t>発注者</t>
    <rPh sb="0" eb="3">
      <t>ハッチュウシャ</t>
    </rPh>
    <phoneticPr fontId="5"/>
  </si>
  <si>
    <t>工事成績</t>
    <rPh sb="0" eb="2">
      <t>コウジ</t>
    </rPh>
    <rPh sb="2" eb="4">
      <t>セイセキ</t>
    </rPh>
    <phoneticPr fontId="5"/>
  </si>
  <si>
    <t>受注者</t>
    <rPh sb="0" eb="3">
      <t>ジュチュウシャ</t>
    </rPh>
    <phoneticPr fontId="5"/>
  </si>
  <si>
    <t>完成年度</t>
    <rPh sb="0" eb="2">
      <t>カンセイ</t>
    </rPh>
    <rPh sb="2" eb="4">
      <t>ネンド</t>
    </rPh>
    <phoneticPr fontId="5"/>
  </si>
  <si>
    <t>○</t>
    <phoneticPr fontId="5"/>
  </si>
  <si>
    <t>実績の
有無</t>
    <rPh sb="0" eb="2">
      <t>ジッセキ</t>
    </rPh>
    <rPh sb="4" eb="6">
      <t>ウム</t>
    </rPh>
    <phoneticPr fontId="5"/>
  </si>
  <si>
    <t>様式ア（イ）</t>
    <rPh sb="0" eb="2">
      <t>ヨウシキ</t>
    </rPh>
    <phoneticPr fontId="5"/>
  </si>
  <si>
    <t>施工実績（企業の技術能力）</t>
    <phoneticPr fontId="5"/>
  </si>
  <si>
    <t>あり</t>
    <phoneticPr fontId="5"/>
  </si>
  <si>
    <t>工事名</t>
    <rPh sb="0" eb="2">
      <t>コウジ</t>
    </rPh>
    <phoneticPr fontId="5"/>
  </si>
  <si>
    <t>契約金額</t>
    <rPh sb="0" eb="3">
      <t>ケイヤクキン</t>
    </rPh>
    <rPh sb="3" eb="4">
      <t>ガク</t>
    </rPh>
    <phoneticPr fontId="5"/>
  </si>
  <si>
    <t>円</t>
    <rPh sb="0" eb="1">
      <t>エン</t>
    </rPh>
    <phoneticPr fontId="5"/>
  </si>
  <si>
    <t>工期</t>
    <rPh sb="0" eb="2">
      <t>コウキ</t>
    </rPh>
    <phoneticPr fontId="5"/>
  </si>
  <si>
    <t>単体</t>
    <rPh sb="0" eb="2">
      <t>タンタイ</t>
    </rPh>
    <phoneticPr fontId="5"/>
  </si>
  <si>
    <t>受注形態</t>
    <rPh sb="0" eb="2">
      <t>ジュチュウ</t>
    </rPh>
    <rPh sb="2" eb="4">
      <t>ケイタイ</t>
    </rPh>
    <phoneticPr fontId="5"/>
  </si>
  <si>
    <t>ＣＯＲＩＮＳ
登録番号</t>
    <rPh sb="7" eb="9">
      <t>トウロク</t>
    </rPh>
    <rPh sb="9" eb="11">
      <t>バンゴウ</t>
    </rPh>
    <phoneticPr fontId="5"/>
  </si>
  <si>
    <t>JV（代表構成員）</t>
    <rPh sb="3" eb="5">
      <t>ダイヒョウ</t>
    </rPh>
    <rPh sb="5" eb="8">
      <t>コウセイイン</t>
    </rPh>
    <phoneticPr fontId="5"/>
  </si>
  <si>
    <t>工事概要</t>
    <rPh sb="0" eb="2">
      <t>コウジ</t>
    </rPh>
    <rPh sb="2" eb="4">
      <t>ガイヨウ</t>
    </rPh>
    <phoneticPr fontId="5"/>
  </si>
  <si>
    <t>類似に該当
する部分
のみ記入</t>
    <phoneticPr fontId="5"/>
  </si>
  <si>
    <t>／</t>
    <phoneticPr fontId="5"/>
  </si>
  <si>
    <t>様式イ（ア）</t>
    <rPh sb="0" eb="2">
      <t>ヨウシキ</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</si>
  <si>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</si>
  <si>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</si>
  <si>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</si>
  <si>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</si>
  <si>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</si>
  <si>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様式イ（イ）</t>
    <rPh sb="0" eb="2">
      <t>ヨウシキ</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</si>
  <si>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</si>
  <si>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</si>
  <si>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</si>
  <si>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</si>
  <si>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</si>
  <si>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</si>
  <si>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</si>
  <si>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t>
    <phoneticPr fontId="5"/>
  </si>
  <si>
    <t>様式ウ（ア）</t>
    <rPh sb="0" eb="2">
      <t>ヨウシキ</t>
    </rPh>
    <phoneticPr fontId="5"/>
  </si>
  <si>
    <t>工事成績評定（配置予定技術者の技術能力）</t>
    <rPh sb="0" eb="2">
      <t>コウジ</t>
    </rPh>
    <rPh sb="2" eb="4">
      <t>セイセキ</t>
    </rPh>
    <rPh sb="4" eb="6">
      <t>ヒョウテイ</t>
    </rPh>
    <rPh sb="7" eb="9">
      <t>ハイチ</t>
    </rPh>
    <rPh sb="9" eb="11">
      <t>ヨテイ</t>
    </rPh>
    <rPh sb="11" eb="14">
      <t>ギジュツシャ</t>
    </rPh>
    <rPh sb="15" eb="17">
      <t>ギジュツ</t>
    </rPh>
    <rPh sb="17" eb="19">
      <t>ノウリョク</t>
    </rPh>
    <phoneticPr fontId="5"/>
  </si>
  <si>
    <t>配置予定技術者の
生年月日</t>
    <rPh sb="0" eb="2">
      <t>ハイチ</t>
    </rPh>
    <rPh sb="2" eb="4">
      <t>ヨテイ</t>
    </rPh>
    <rPh sb="4" eb="7">
      <t>ギジュツシャ</t>
    </rPh>
    <rPh sb="9" eb="13">
      <t>セイネンガッピ</t>
    </rPh>
    <phoneticPr fontId="5"/>
  </si>
  <si>
    <t>工事成績評定の
対象年度間に
勤務していた会社名
（全て記入）</t>
    <rPh sb="0" eb="2">
      <t>コウジ</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</si>
  <si>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契約工期</t>
    <rPh sb="0" eb="2">
      <t>ケイヤク</t>
    </rPh>
    <rPh sb="2" eb="4">
      <t>コウキ</t>
    </rPh>
    <phoneticPr fontId="5"/>
  </si>
  <si>
    <t>役割</t>
    <rPh sb="0" eb="2">
      <t>ヤクワリ</t>
    </rPh>
    <phoneticPr fontId="5"/>
  </si>
  <si>
    <t>従事期間</t>
    <rPh sb="0" eb="2">
      <t>ジュウジ</t>
    </rPh>
    <rPh sb="2" eb="4">
      <t>キカン</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</si>
  <si>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</si>
  <si>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</si>
  <si>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</si>
  <si>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</si>
  <si>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t>
    <phoneticPr fontId="5"/>
  </si>
  <si>
    <t>２１・２２</t>
    <phoneticPr fontId="5"/>
  </si>
  <si>
    <t>現場代理人</t>
    <rPh sb="0" eb="2">
      <t>ゲンバ</t>
    </rPh>
    <rPh sb="2" eb="5">
      <t>ダイリニン</t>
    </rPh>
    <phoneticPr fontId="5"/>
  </si>
  <si>
    <t>２２・２３</t>
    <phoneticPr fontId="5"/>
  </si>
  <si>
    <t>主任技術者</t>
    <rPh sb="0" eb="2">
      <t>シュニン</t>
    </rPh>
    <rPh sb="2" eb="5">
      <t>ギジュツシャ</t>
    </rPh>
    <phoneticPr fontId="5"/>
  </si>
  <si>
    <t>１８～２２</t>
    <phoneticPr fontId="5"/>
  </si>
  <si>
    <t>監理技術者</t>
    <rPh sb="0" eb="2">
      <t>カンリ</t>
    </rPh>
    <rPh sb="2" eb="5">
      <t>ギジュツシャ</t>
    </rPh>
    <phoneticPr fontId="5"/>
  </si>
  <si>
    <t>１９～２３</t>
    <phoneticPr fontId="5"/>
  </si>
  <si>
    <t>／</t>
    <phoneticPr fontId="5"/>
  </si>
  <si>
    <t>年度</t>
    <rPh sb="0" eb="2">
      <t>ネンド</t>
    </rPh>
    <phoneticPr fontId="5"/>
  </si>
  <si>
    <t>工事名称</t>
    <rPh sb="0" eb="2">
      <t>コウジ</t>
    </rPh>
    <rPh sb="2" eb="4">
      <t>メイショウ</t>
    </rPh>
    <phoneticPr fontId="5"/>
  </si>
  <si>
    <t>／</t>
    <phoneticPr fontId="78"/>
  </si>
  <si>
    <t>様式キ（ア）</t>
    <rPh sb="0" eb="2">
      <t>ヨウシキ</t>
    </rPh>
    <phoneticPr fontId="5"/>
  </si>
  <si>
    <t>難工事完了実績</t>
    <rPh sb="0" eb="1">
      <t>ナン</t>
    </rPh>
    <phoneticPr fontId="5"/>
  </si>
  <si>
    <t>２件あり</t>
    <rPh sb="1" eb="2">
      <t>ケン</t>
    </rPh>
    <phoneticPr fontId="5"/>
  </si>
  <si>
    <t>１件あり</t>
    <rPh sb="1" eb="2">
      <t>ケン</t>
    </rPh>
    <phoneticPr fontId="5"/>
  </si>
  <si>
    <t>／</t>
    <phoneticPr fontId="78"/>
  </si>
  <si>
    <t>様式キ（イ）</t>
    <rPh sb="0" eb="2">
      <t>ヨウシキ</t>
    </rPh>
    <phoneticPr fontId="5"/>
  </si>
  <si>
    <t>上記に該当しない</t>
    <rPh sb="0" eb="2">
      <t>ジョウキ</t>
    </rPh>
    <rPh sb="3" eb="5">
      <t>ガイトウ</t>
    </rPh>
    <phoneticPr fontId="78"/>
  </si>
  <si>
    <t>登録している
製品・技術の名称</t>
    <rPh sb="0" eb="2">
      <t>トウロク</t>
    </rPh>
    <rPh sb="7" eb="9">
      <t>セイヒン</t>
    </rPh>
    <rPh sb="10" eb="12">
      <t>ギジュツ</t>
    </rPh>
    <rPh sb="13" eb="15">
      <t>メイショウ</t>
    </rPh>
    <phoneticPr fontId="78"/>
  </si>
  <si>
    <t>製品・技術を
活用する工種</t>
    <rPh sb="0" eb="2">
      <t>セイヒン</t>
    </rPh>
    <rPh sb="3" eb="5">
      <t>ギジュツ</t>
    </rPh>
    <rPh sb="7" eb="9">
      <t>カツヨウ</t>
    </rPh>
    <rPh sb="11" eb="13">
      <t>コウシュ</t>
    </rPh>
    <phoneticPr fontId="78"/>
  </si>
  <si>
    <t>選定する製品・
技術の名称</t>
    <rPh sb="0" eb="2">
      <t>センテイ</t>
    </rPh>
    <rPh sb="4" eb="6">
      <t>セイヒン</t>
    </rPh>
    <rPh sb="8" eb="10">
      <t>ギジュツ</t>
    </rPh>
    <rPh sb="11" eb="13">
      <t>メイショウ</t>
    </rPh>
    <phoneticPr fontId="78"/>
  </si>
  <si>
    <t>様式キ（ウ）</t>
    <rPh sb="0" eb="2">
      <t>ヨウシキ</t>
    </rPh>
    <phoneticPr fontId="5"/>
  </si>
  <si>
    <t>優秀工事表彰</t>
  </si>
  <si>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</si>
  <si>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</si>
  <si>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</si>
  <si>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</si>
  <si>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r>
      <t xml:space="preserve"> １　埼玉県優秀建設工事施工者表彰（優秀賞・特別奨励賞）
　　</t>
    </r>
    <r>
      <rPr>
        <sz val="11"/>
        <rFont val="ＭＳ Ｐゴシック"/>
        <family val="3"/>
        <charset val="128"/>
      </rPr>
      <t>（知事表彰）</t>
    </r>
    <rPh sb="32" eb="34">
      <t>チジ</t>
    </rPh>
    <rPh sb="34" eb="36">
      <t>ヒョウショウ</t>
    </rPh>
    <phoneticPr fontId="5"/>
  </si>
  <si>
    <t xml:space="preserve"> ２　埼玉県県土づくり優秀建設工事施工者表彰</t>
    <rPh sb="3" eb="6">
      <t>サイタマケン</t>
    </rPh>
    <phoneticPr fontId="78"/>
  </si>
  <si>
    <t>該当する
表彰１つに○</t>
    <rPh sb="5" eb="7">
      <t>ヒョウショウ</t>
    </rPh>
    <phoneticPr fontId="5"/>
  </si>
  <si>
    <t xml:space="preserve"> ３　埼玉県農林部優秀建設工事施工者表彰</t>
    <rPh sb="3" eb="6">
      <t>サイタマケン</t>
    </rPh>
    <phoneticPr fontId="78"/>
  </si>
  <si>
    <t xml:space="preserve"> ４　埼玉県企業局優秀施工業者等表彰</t>
    <rPh sb="3" eb="6">
      <t>サイタマケン</t>
    </rPh>
    <phoneticPr fontId="78"/>
  </si>
  <si>
    <t>※ １の受賞実績がある場合、２，３，４ではなく、１を優先して申告してください。</t>
    <rPh sb="4" eb="6">
      <t>ジュショウ</t>
    </rPh>
    <rPh sb="6" eb="8">
      <t>ジッセキ</t>
    </rPh>
    <rPh sb="26" eb="28">
      <t>ユウセン</t>
    </rPh>
    <phoneticPr fontId="5"/>
  </si>
  <si>
    <t>上記に該当しない</t>
    <phoneticPr fontId="5"/>
  </si>
  <si>
    <t>ＩＳＯ９００１の取得</t>
    <phoneticPr fontId="78"/>
  </si>
  <si>
    <t>ＩＳＯ9001
取得の
有無</t>
    <rPh sb="8" eb="10">
      <t>シュトク</t>
    </rPh>
    <rPh sb="12" eb="14">
      <t>ウム</t>
    </rPh>
    <phoneticPr fontId="5"/>
  </si>
  <si>
    <t>登録基幹技能者の配置</t>
    <rPh sb="0" eb="2">
      <t>トウロク</t>
    </rPh>
    <rPh sb="2" eb="4">
      <t>キカン</t>
    </rPh>
    <rPh sb="4" eb="7">
      <t>ギノウシャ</t>
    </rPh>
    <rPh sb="8" eb="10">
      <t>ハイチ</t>
    </rPh>
    <phoneticPr fontId="5"/>
  </si>
  <si>
    <t>（配置する場合）</t>
    <rPh sb="1" eb="3">
      <t>ハイチ</t>
    </rPh>
    <rPh sb="5" eb="7">
      <t>バアイ</t>
    </rPh>
    <phoneticPr fontId="5"/>
  </si>
  <si>
    <t>登録基幹技能者を
配置する工種</t>
    <rPh sb="9" eb="11">
      <t>ハイチ</t>
    </rPh>
    <rPh sb="13" eb="15">
      <t>コウシュ</t>
    </rPh>
    <phoneticPr fontId="5"/>
  </si>
  <si>
    <t>登録電気工事基幹技能者</t>
  </si>
  <si>
    <t>登録橋梁基幹技能者</t>
  </si>
  <si>
    <t>登録造園基幹技能者</t>
  </si>
  <si>
    <t>登録基幹技能者の種類</t>
    <rPh sb="8" eb="10">
      <t>シュルイ</t>
    </rPh>
    <phoneticPr fontId="5"/>
  </si>
  <si>
    <t>登録コンクリート圧送基幹技能者</t>
  </si>
  <si>
    <t>登録防水基幹技能者</t>
  </si>
  <si>
    <t>登録トンネル基幹技能者</t>
  </si>
  <si>
    <t>登録建設塗装基幹技能者</t>
  </si>
  <si>
    <t>登録左官基幹技能者</t>
  </si>
  <si>
    <t>登録機械土工基幹技能者</t>
  </si>
  <si>
    <t>登録海上起重基幹技能者</t>
  </si>
  <si>
    <t>登録PC基幹技能者</t>
  </si>
  <si>
    <t>登録鉄筋基幹技能者</t>
  </si>
  <si>
    <t>登録圧接基幹技能者</t>
  </si>
  <si>
    <t>□　入札説明書で添付資料を確認してください。</t>
    <rPh sb="2" eb="4">
      <t>ニュウサツ</t>
    </rPh>
    <rPh sb="4" eb="7">
      <t>セツメイショ</t>
    </rPh>
    <rPh sb="8" eb="10">
      <t>テンプ</t>
    </rPh>
    <rPh sb="10" eb="12">
      <t>シリョウ</t>
    </rPh>
    <rPh sb="13" eb="15">
      <t>カクニン</t>
    </rPh>
    <phoneticPr fontId="5"/>
  </si>
  <si>
    <t>登録型枠基幹技能者</t>
  </si>
  <si>
    <t>登録配管基幹技能者</t>
  </si>
  <si>
    <t>登録鳶・土工基幹技能者</t>
  </si>
  <si>
    <t>登録切断穿孔基幹技能者</t>
  </si>
  <si>
    <t>登録内装仕上工事基幹技能者</t>
  </si>
  <si>
    <t>登録サッシ・カーテンウォール基幹技能者</t>
  </si>
  <si>
    <t>登録エクステリア基幹技能者</t>
  </si>
  <si>
    <t>登録建築板金基幹技能者</t>
  </si>
  <si>
    <t>登録外壁仕上基幹技能者</t>
  </si>
  <si>
    <t>登録ダクト基幹技能者</t>
  </si>
  <si>
    <t>登録保温保冷基幹技能者</t>
  </si>
  <si>
    <t>登録グラウト基幹技能者</t>
  </si>
  <si>
    <t>登録冷凍空調基幹技能者</t>
  </si>
  <si>
    <t>登録運動施設基幹技能者</t>
  </si>
  <si>
    <t>登録基礎工基幹技能者</t>
  </si>
  <si>
    <t>登録タイル張り基幹技能者</t>
  </si>
  <si>
    <t>登録標識・路面標示基幹技能者</t>
  </si>
  <si>
    <t>登録消火設備基幹技能者</t>
  </si>
  <si>
    <t>登録建築大工基幹技能者</t>
  </si>
  <si>
    <t>登録硝子工事基幹技能者</t>
  </si>
  <si>
    <t>様式ク（エ）</t>
    <rPh sb="0" eb="2">
      <t>ヨウシキ</t>
    </rPh>
    <phoneticPr fontId="5"/>
  </si>
  <si>
    <t>保有する資格</t>
    <phoneticPr fontId="5"/>
  </si>
  <si>
    <t>配置予定技術者の氏名</t>
    <rPh sb="0" eb="2">
      <t>ハイチ</t>
    </rPh>
    <rPh sb="2" eb="4">
      <t>ヨテイ</t>
    </rPh>
    <rPh sb="4" eb="7">
      <t>ギジュツシャ</t>
    </rPh>
    <rPh sb="8" eb="9">
      <t>シ</t>
    </rPh>
    <rPh sb="9" eb="10">
      <t>メイ</t>
    </rPh>
    <phoneticPr fontId="5"/>
  </si>
  <si>
    <t>入札説明書に
記載された資格の名称</t>
    <rPh sb="15" eb="17">
      <t>メイショウ</t>
    </rPh>
    <phoneticPr fontId="5"/>
  </si>
  <si>
    <t>上記資格
の有無</t>
    <rPh sb="0" eb="2">
      <t>ジョウキ</t>
    </rPh>
    <rPh sb="2" eb="4">
      <t>シカク</t>
    </rPh>
    <rPh sb="6" eb="8">
      <t>ウム</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</si>
  <si>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</si>
  <si>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</si>
  <si>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様式ク（オ）</t>
    <rPh sb="0" eb="2">
      <t>ヨウシキ</t>
    </rPh>
    <phoneticPr fontId="5"/>
  </si>
  <si>
    <t>優秀技術者表彰</t>
    <rPh sb="0" eb="2">
      <t>ユウシュウ</t>
    </rPh>
    <phoneticPr fontId="5"/>
  </si>
  <si>
    <t>受賞の
有無</t>
    <rPh sb="0" eb="2">
      <t>ジュショウ</t>
    </rPh>
    <rPh sb="4" eb="6">
      <t>ウム</t>
    </rPh>
    <phoneticPr fontId="5"/>
  </si>
  <si>
    <t>受賞年度</t>
    <rPh sb="0" eb="2">
      <t>ジュショウ</t>
    </rPh>
    <rPh sb="2" eb="4">
      <t>ネンド</t>
    </rPh>
    <phoneticPr fontId="5"/>
  </si>
  <si>
    <t>　１　埼玉県県土づくり優秀現場代理人等表彰</t>
    <rPh sb="11" eb="13">
      <t>ユウシュウ</t>
    </rPh>
    <phoneticPr fontId="5"/>
  </si>
  <si>
    <t>　２　埼玉県農林部優秀現場代理人等表彰</t>
  </si>
  <si>
    <t>　３　埼玉県企業局優秀施工業者等表彰</t>
  </si>
  <si>
    <t>①</t>
    <phoneticPr fontId="5"/>
  </si>
  <si>
    <t>②</t>
    <phoneticPr fontId="5"/>
  </si>
  <si>
    <t>様式ク（カ）</t>
    <rPh sb="0" eb="2">
      <t>ヨウシキ</t>
    </rPh>
    <phoneticPr fontId="5"/>
  </si>
  <si>
    <t>継続教育（ＣＰＤ）への取組</t>
    <rPh sb="0" eb="2">
      <t>ケイゾク</t>
    </rPh>
    <rPh sb="2" eb="4">
      <t>キョウイク</t>
    </rPh>
    <rPh sb="11" eb="13">
      <t>トリクミ</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</si>
  <si>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</si>
  <si>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様式コ（ア）</t>
    <rPh sb="0" eb="2">
      <t>ヨウシキ</t>
    </rPh>
    <phoneticPr fontId="5"/>
  </si>
  <si>
    <t>実　績　の
有　　　 無</t>
    <rPh sb="0" eb="1">
      <t>ジツ</t>
    </rPh>
    <rPh sb="2" eb="3">
      <t>イサオ</t>
    </rPh>
    <rPh sb="6" eb="7">
      <t>ユウ</t>
    </rPh>
    <rPh sb="11" eb="12">
      <t>ム</t>
    </rPh>
    <phoneticPr fontId="5"/>
  </si>
  <si>
    <t>研修への参加実績がある</t>
    <rPh sb="0" eb="2">
      <t>ケンシュウ</t>
    </rPh>
    <rPh sb="4" eb="6">
      <t>サンカ</t>
    </rPh>
    <rPh sb="6" eb="8">
      <t>ジッセキ</t>
    </rPh>
    <phoneticPr fontId="5"/>
  </si>
  <si>
    <t>様式コ（イ）</t>
    <rPh sb="0" eb="2">
      <t>ヨウシキ</t>
    </rPh>
    <phoneticPr fontId="5"/>
  </si>
  <si>
    <t>あり</t>
    <phoneticPr fontId="5"/>
  </si>
  <si>
    <t>契約年度</t>
    <rPh sb="0" eb="2">
      <t>ケイヤク</t>
    </rPh>
    <rPh sb="2" eb="4">
      <t>ネンド</t>
    </rPh>
    <phoneticPr fontId="5"/>
  </si>
  <si>
    <t>発注者</t>
    <rPh sb="0" eb="2">
      <t>ハッチュウ</t>
    </rPh>
    <rPh sb="2" eb="3">
      <t>シャ</t>
    </rPh>
    <phoneticPr fontId="5"/>
  </si>
  <si>
    <t>委託業務名称</t>
    <rPh sb="0" eb="2">
      <t>イタク</t>
    </rPh>
    <rPh sb="2" eb="4">
      <t>ギョウム</t>
    </rPh>
    <rPh sb="4" eb="6">
      <t>メイショウ</t>
    </rPh>
    <phoneticPr fontId="5"/>
  </si>
  <si>
    <t>契約状況</t>
    <rPh sb="0" eb="2">
      <t>ケイヤク</t>
    </rPh>
    <rPh sb="2" eb="4">
      <t>ジョウキョウ</t>
    </rPh>
    <phoneticPr fontId="5"/>
  </si>
  <si>
    <t>再委託（発注者が承諾したもの）</t>
    <rPh sb="0" eb="3">
      <t>サイイタク</t>
    </rPh>
    <rPh sb="4" eb="6">
      <t>ハッチュウ</t>
    </rPh>
    <rPh sb="6" eb="7">
      <t>シャ</t>
    </rPh>
    <rPh sb="8" eb="10">
      <t>ショウダク</t>
    </rPh>
    <phoneticPr fontId="5"/>
  </si>
  <si>
    <t>様式コ（ウ）</t>
    <rPh sb="0" eb="2">
      <t>ヨウシキ</t>
    </rPh>
    <phoneticPr fontId="5"/>
  </si>
  <si>
    <t>障害者雇用</t>
    <rPh sb="0" eb="1">
      <t>ショウ</t>
    </rPh>
    <rPh sb="1" eb="2">
      <t>ガイ</t>
    </rPh>
    <rPh sb="2" eb="3">
      <t>シャ</t>
    </rPh>
    <rPh sb="3" eb="5">
      <t>コヨウ</t>
    </rPh>
    <phoneticPr fontId="5"/>
  </si>
  <si>
    <t>様式コ（エ）</t>
    <rPh sb="0" eb="2">
      <t>ヨウシキ</t>
    </rPh>
    <phoneticPr fontId="5"/>
  </si>
  <si>
    <t>ＣＯ２削減対策</t>
    <phoneticPr fontId="5"/>
  </si>
  <si>
    <t>様式サ（ア）</t>
    <rPh sb="0" eb="2">
      <t>ヨウシキ</t>
    </rPh>
    <phoneticPr fontId="5"/>
  </si>
  <si>
    <t>／</t>
    <phoneticPr fontId="5"/>
  </si>
  <si>
    <t>様式サ（イ）</t>
    <rPh sb="0" eb="2">
      <t>ヨウシキ</t>
    </rPh>
    <phoneticPr fontId="5"/>
  </si>
  <si>
    <t>多様な働き方実践企業の認定</t>
    <rPh sb="0" eb="2">
      <t>タヨウ</t>
    </rPh>
    <rPh sb="3" eb="4">
      <t>ハタラ</t>
    </rPh>
    <rPh sb="5" eb="6">
      <t>カタ</t>
    </rPh>
    <rPh sb="6" eb="8">
      <t>ジッセン</t>
    </rPh>
    <rPh sb="8" eb="10">
      <t>キギョウ</t>
    </rPh>
    <rPh sb="11" eb="13">
      <t>ニンテイ</t>
    </rPh>
    <phoneticPr fontId="5"/>
  </si>
  <si>
    <t>企業の認定</t>
    <rPh sb="0" eb="2">
      <t>キギョウ</t>
    </rPh>
    <rPh sb="3" eb="5">
      <t>ニンテイ</t>
    </rPh>
    <phoneticPr fontId="5"/>
  </si>
  <si>
    <t>下請負人の
使用の有無</t>
    <rPh sb="0" eb="3">
      <t>シタウケオイ</t>
    </rPh>
    <rPh sb="3" eb="4">
      <t>ニン</t>
    </rPh>
    <rPh sb="6" eb="8">
      <t>シヨウ</t>
    </rPh>
    <rPh sb="9" eb="11">
      <t>ウム</t>
    </rPh>
    <phoneticPr fontId="5"/>
  </si>
  <si>
    <t>選定する</t>
    <rPh sb="0" eb="2">
      <t>センテイ</t>
    </rPh>
    <phoneticPr fontId="5"/>
  </si>
  <si>
    <t>対象資材数</t>
    <rPh sb="0" eb="2">
      <t>タイショウ</t>
    </rPh>
    <rPh sb="2" eb="4">
      <t>シザイ</t>
    </rPh>
    <rPh sb="4" eb="5">
      <t>カズ</t>
    </rPh>
    <phoneticPr fontId="5"/>
  </si>
  <si>
    <t>３件以上あり</t>
    <rPh sb="1" eb="2">
      <t>ケン</t>
    </rPh>
    <rPh sb="2" eb="4">
      <t>イジョウ</t>
    </rPh>
    <phoneticPr fontId="10"/>
  </si>
  <si>
    <t>上記に該当しない</t>
    <phoneticPr fontId="10"/>
  </si>
  <si>
    <t>連続した３日以上あり</t>
    <rPh sb="0" eb="2">
      <t>レンゾク</t>
    </rPh>
    <rPh sb="5" eb="8">
      <t>ニチイジョウ</t>
    </rPh>
    <phoneticPr fontId="5"/>
  </si>
  <si>
    <t>入札説明書に記載されている
下請負人の県内企業数の最低割合（※１）</t>
    <rPh sb="0" eb="2">
      <t>ニュウサツ</t>
    </rPh>
    <rPh sb="2" eb="5">
      <t>セツメイショ</t>
    </rPh>
    <rPh sb="6" eb="8">
      <t>キサイ</t>
    </rPh>
    <rPh sb="14" eb="15">
      <t>シタ</t>
    </rPh>
    <rPh sb="15" eb="17">
      <t>ウケオイ</t>
    </rPh>
    <rPh sb="17" eb="18">
      <t>ニン</t>
    </rPh>
    <rPh sb="19" eb="21">
      <t>ケンナイ</t>
    </rPh>
    <rPh sb="21" eb="23">
      <t>キギョウ</t>
    </rPh>
    <rPh sb="23" eb="24">
      <t>スウ</t>
    </rPh>
    <rPh sb="25" eb="27">
      <t>サイテイ</t>
    </rPh>
    <rPh sb="27" eb="29">
      <t>ワリアイ</t>
    </rPh>
    <phoneticPr fontId="5"/>
  </si>
  <si>
    <r>
      <t>県内下請</t>
    </r>
    <r>
      <rPr>
        <sz val="14"/>
        <color indexed="8"/>
        <rFont val="ＭＳ Ｐゴシック"/>
        <family val="3"/>
        <charset val="128"/>
      </rPr>
      <t>の選定</t>
    </r>
    <phoneticPr fontId="5"/>
  </si>
  <si>
    <t>割合設定する場合</t>
    <rPh sb="0" eb="2">
      <t>ワリアイ</t>
    </rPh>
    <rPh sb="2" eb="4">
      <t>セッテイ</t>
    </rPh>
    <rPh sb="6" eb="8">
      <t>バアイ</t>
    </rPh>
    <phoneticPr fontId="104"/>
  </si>
  <si>
    <t>％</t>
    <phoneticPr fontId="104"/>
  </si>
  <si>
    <t>割合設定しない場合</t>
    <rPh sb="0" eb="2">
      <t>ワリアイ</t>
    </rPh>
    <rPh sb="2" eb="4">
      <t>セッテイ</t>
    </rPh>
    <rPh sb="7" eb="9">
      <t>バアイ</t>
    </rPh>
    <phoneticPr fontId="104"/>
  </si>
  <si>
    <t>下請負人を入札説明書で配点が１点とされている条件から選定する。又は、下請負人を使用しないですべて自社で施工し、本店又は主たる営業所の所在地が入札説明書で配点が１点とされているエリア内である。</t>
    <phoneticPr fontId="104"/>
  </si>
  <si>
    <t>下請負人を入札説明書で配点が０．５点とされている条件から選定する。又は、下請負人を使用しないですべて自社で施工し、本店又は主たる営業所の所在地が入札説明書で配点が０．５点とされているエリア内である。</t>
    <phoneticPr fontId="104"/>
  </si>
  <si>
    <t>（※１）「割合設定する場合」かつ、加点される場合に入力してください。</t>
    <rPh sb="5" eb="7">
      <t>ワリアイ</t>
    </rPh>
    <rPh sb="7" eb="9">
      <t>セッテイ</t>
    </rPh>
    <rPh sb="11" eb="13">
      <t>バアイ</t>
    </rPh>
    <rPh sb="17" eb="19">
      <t>カテン</t>
    </rPh>
    <rPh sb="22" eb="24">
      <t>バアイ</t>
    </rPh>
    <rPh sb="25" eb="27">
      <t>ニュウリョク</t>
    </rPh>
    <phoneticPr fontId="5"/>
  </si>
  <si>
    <t>　　　　該当する配点の最低割合を記載してください。</t>
    <rPh sb="4" eb="6">
      <t>ガイトウ</t>
    </rPh>
    <rPh sb="8" eb="10">
      <t>ハイテン</t>
    </rPh>
    <rPh sb="11" eb="13">
      <t>サイテイ</t>
    </rPh>
    <rPh sb="13" eb="15">
      <t>ワリアイ</t>
    </rPh>
    <rPh sb="16" eb="18">
      <t>キサイ</t>
    </rPh>
    <phoneticPr fontId="5"/>
  </si>
  <si>
    <t>　　　　（例：40%以上70%未満の配点に該当する場合　⇒　40%と記載）</t>
    <rPh sb="5" eb="6">
      <t>レイ</t>
    </rPh>
    <rPh sb="10" eb="12">
      <t>イジョウ</t>
    </rPh>
    <rPh sb="15" eb="17">
      <t>ミマン</t>
    </rPh>
    <rPh sb="18" eb="20">
      <t>ハイテン</t>
    </rPh>
    <rPh sb="21" eb="23">
      <t>ガイトウ</t>
    </rPh>
    <rPh sb="25" eb="27">
      <t>バアイ</t>
    </rPh>
    <rPh sb="34" eb="36">
      <t>キサイ</t>
    </rPh>
    <phoneticPr fontId="5"/>
  </si>
  <si>
    <r>
      <t>（「割合設定する場合」かつ「選定する」を</t>
    </r>
    <r>
      <rPr>
        <sz val="11"/>
        <color theme="1"/>
        <rFont val="ＭＳ Ｐゴシック"/>
        <family val="3"/>
        <charset val="128"/>
      </rPr>
      <t>選択した場合に入力してください。</t>
    </r>
    <r>
      <rPr>
        <sz val="11"/>
        <color theme="1"/>
        <rFont val="ＭＳ ゴシック"/>
        <family val="3"/>
        <charset val="128"/>
      </rPr>
      <t>）</t>
    </r>
    <rPh sb="2" eb="4">
      <t>ワリアイ</t>
    </rPh>
    <rPh sb="4" eb="6">
      <t>セッテイ</t>
    </rPh>
    <rPh sb="8" eb="10">
      <t>バアイ</t>
    </rPh>
    <rPh sb="14" eb="16">
      <t>センテイ</t>
    </rPh>
    <rPh sb="20" eb="22">
      <t>センタク</t>
    </rPh>
    <rPh sb="24" eb="26">
      <t>バアイ</t>
    </rPh>
    <rPh sb="27" eb="29">
      <t>ニュウリョク</t>
    </rPh>
    <phoneticPr fontId="104"/>
  </si>
  <si>
    <t>(ﾊ)常用雇用労働者の数</t>
    <rPh sb="3" eb="5">
      <t>ジョウヨウ</t>
    </rPh>
    <rPh sb="5" eb="7">
      <t>コヨウ</t>
    </rPh>
    <rPh sb="7" eb="10">
      <t>ロウドウシャ</t>
    </rPh>
    <rPh sb="11" eb="12">
      <t>カズ</t>
    </rPh>
    <phoneticPr fontId="10"/>
  </si>
  <si>
    <t>人</t>
    <rPh sb="0" eb="1">
      <t>ニン</t>
    </rPh>
    <phoneticPr fontId="10"/>
  </si>
  <si>
    <t>身体障害者</t>
    <rPh sb="0" eb="2">
      <t>シンタイ</t>
    </rPh>
    <rPh sb="2" eb="5">
      <t>ショウガイシャ</t>
    </rPh>
    <phoneticPr fontId="10"/>
  </si>
  <si>
    <t>知的障害者</t>
    <rPh sb="0" eb="2">
      <t>チテキ</t>
    </rPh>
    <rPh sb="2" eb="5">
      <t>ショウガイシャ</t>
    </rPh>
    <phoneticPr fontId="10"/>
  </si>
  <si>
    <t>精神障害者</t>
    <rPh sb="0" eb="2">
      <t>セイシン</t>
    </rPh>
    <rPh sb="2" eb="5">
      <t>ショウガイシャ</t>
    </rPh>
    <phoneticPr fontId="10"/>
  </si>
  <si>
    <t>合計</t>
    <rPh sb="0" eb="2">
      <t>ゴウケイ</t>
    </rPh>
    <phoneticPr fontId="10"/>
  </si>
  <si>
    <t>確認結果</t>
    <rPh sb="0" eb="2">
      <t>カクニン</t>
    </rPh>
    <rPh sb="2" eb="4">
      <t>ケッカ</t>
    </rPh>
    <phoneticPr fontId="10"/>
  </si>
  <si>
    <t>添付資料</t>
  </si>
  <si>
    <t>(ﾆ)法定雇用障害者数の算定の
　 基礎となる労働者の数</t>
    <rPh sb="3" eb="5">
      <t>ホウテイ</t>
    </rPh>
    <rPh sb="5" eb="7">
      <t>コヨウ</t>
    </rPh>
    <rPh sb="7" eb="10">
      <t>ショウガイシャ</t>
    </rPh>
    <rPh sb="10" eb="11">
      <t>スウ</t>
    </rPh>
    <rPh sb="12" eb="14">
      <t>サンテイ</t>
    </rPh>
    <rPh sb="18" eb="20">
      <t>キソ</t>
    </rPh>
    <rPh sb="23" eb="26">
      <t>ロウドウシャ</t>
    </rPh>
    <rPh sb="27" eb="28">
      <t>カズ</t>
    </rPh>
    <phoneticPr fontId="10"/>
  </si>
  <si>
    <t>1週間の所定労働時間が30時間以上の者</t>
    <rPh sb="1" eb="3">
      <t>シュウカン</t>
    </rPh>
    <rPh sb="4" eb="6">
      <t>ショテイ</t>
    </rPh>
    <rPh sb="6" eb="8">
      <t>ロウドウ</t>
    </rPh>
    <rPh sb="8" eb="10">
      <t>ジカン</t>
    </rPh>
    <rPh sb="13" eb="15">
      <t>ジカン</t>
    </rPh>
    <rPh sb="15" eb="17">
      <t>イジョウ</t>
    </rPh>
    <rPh sb="18" eb="19">
      <t>モノ</t>
    </rPh>
    <phoneticPr fontId="5"/>
  </si>
  <si>
    <t>インターンシップ等の受入れ実績</t>
    <rPh sb="8" eb="9">
      <t>トウ</t>
    </rPh>
    <rPh sb="10" eb="11">
      <t>ウ</t>
    </rPh>
    <rPh sb="11" eb="12">
      <t>イ</t>
    </rPh>
    <rPh sb="13" eb="15">
      <t>ジッセキ</t>
    </rPh>
    <phoneticPr fontId="5"/>
  </si>
  <si>
    <t>□　入札説明書の「評価項目」欄で、「割合設定しない場合」と「割合設定
　　する場合」のどちらに該当するか確認してください。</t>
    <rPh sb="2" eb="4">
      <t>ニュウサツ</t>
    </rPh>
    <rPh sb="4" eb="7">
      <t>セツメイショ</t>
    </rPh>
    <rPh sb="9" eb="11">
      <t>ヒョウカ</t>
    </rPh>
    <rPh sb="11" eb="13">
      <t>コウモク</t>
    </rPh>
    <rPh sb="14" eb="15">
      <t>ラン</t>
    </rPh>
    <rPh sb="18" eb="20">
      <t>ワリアイ</t>
    </rPh>
    <rPh sb="20" eb="22">
      <t>セッテイ</t>
    </rPh>
    <rPh sb="25" eb="27">
      <t>バアイ</t>
    </rPh>
    <rPh sb="30" eb="32">
      <t>ワリアイ</t>
    </rPh>
    <rPh sb="32" eb="34">
      <t>セッテイ</t>
    </rPh>
    <rPh sb="39" eb="41">
      <t>バアイ</t>
    </rPh>
    <rPh sb="47" eb="49">
      <t>ガイトウ</t>
    </rPh>
    <rPh sb="52" eb="54">
      <t>カクニン</t>
    </rPh>
    <phoneticPr fontId="5"/>
  </si>
  <si>
    <t>単位／年</t>
    <rPh sb="0" eb="2">
      <t>タンイ</t>
    </rPh>
    <rPh sb="3" eb="4">
      <t>ネン</t>
    </rPh>
    <phoneticPr fontId="5"/>
  </si>
  <si>
    <t>単位</t>
    <rPh sb="0" eb="2">
      <t>タンイ</t>
    </rPh>
    <phoneticPr fontId="5"/>
  </si>
  <si>
    <t>(ﾊ) - [ (ﾊ) × 除外率 (整数位未満切捨)]</t>
    <rPh sb="14" eb="16">
      <t>ジョガイ</t>
    </rPh>
    <rPh sb="16" eb="17">
      <t>リツ</t>
    </rPh>
    <rPh sb="19" eb="21">
      <t>セイスウ</t>
    </rPh>
    <rPh sb="21" eb="22">
      <t>イ</t>
    </rPh>
    <rPh sb="22" eb="24">
      <t>ミマン</t>
    </rPh>
    <rPh sb="24" eb="25">
      <t>キリ</t>
    </rPh>
    <rPh sb="25" eb="26">
      <t>シモギリ</t>
    </rPh>
    <phoneticPr fontId="10"/>
  </si>
  <si>
    <t>分　　社　あり</t>
    <rPh sb="0" eb="1">
      <t>ブン</t>
    </rPh>
    <rPh sb="3" eb="4">
      <t>シャ</t>
    </rPh>
    <phoneticPr fontId="5"/>
  </si>
  <si>
    <t>分社前
（会社名）</t>
    <rPh sb="0" eb="2">
      <t>ブンシャ</t>
    </rPh>
    <rPh sb="2" eb="3">
      <t>マエ</t>
    </rPh>
    <rPh sb="5" eb="8">
      <t>カイシャメイ</t>
    </rPh>
    <phoneticPr fontId="5"/>
  </si>
  <si>
    <t>様式コ（カ）</t>
    <rPh sb="0" eb="2">
      <t>ヨウシキ</t>
    </rPh>
    <phoneticPr fontId="5"/>
  </si>
  <si>
    <t>　　すべて入札説明書記載の指定割合以上の場合のみ評価（加点）します。</t>
    <phoneticPr fontId="5"/>
  </si>
  <si>
    <t>今回入札参加しない「分社後の会社名」</t>
    <rPh sb="0" eb="2">
      <t>コンカイ</t>
    </rPh>
    <rPh sb="2" eb="4">
      <t>ニュウサツ</t>
    </rPh>
    <rPh sb="4" eb="6">
      <t>サンカ</t>
    </rPh>
    <phoneticPr fontId="5"/>
  </si>
  <si>
    <t>現在の会社名</t>
    <rPh sb="0" eb="2">
      <t>ゲンザイ</t>
    </rPh>
    <rPh sb="3" eb="6">
      <t>カイシャメイ</t>
    </rPh>
    <phoneticPr fontId="5"/>
  </si>
  <si>
    <t>企業の社会的貢献の実績（施設管理への協力活動・研修）</t>
    <rPh sb="0" eb="2">
      <t>キギョウ</t>
    </rPh>
    <rPh sb="3" eb="6">
      <t>シャカイテキ</t>
    </rPh>
    <rPh sb="6" eb="8">
      <t>コウケン</t>
    </rPh>
    <rPh sb="9" eb="11">
      <t>ジッセキ</t>
    </rPh>
    <rPh sb="12" eb="14">
      <t>シセツ</t>
    </rPh>
    <rPh sb="14" eb="16">
      <t>カンリ</t>
    </rPh>
    <rPh sb="18" eb="20">
      <t>キョウリョク</t>
    </rPh>
    <rPh sb="20" eb="22">
      <t>カツドウ</t>
    </rPh>
    <rPh sb="23" eb="25">
      <t>ケンシュウ</t>
    </rPh>
    <phoneticPr fontId="5"/>
  </si>
  <si>
    <t>入札説明書に記載された期間に、入札説明書に記載された発注課所が指定した難工事の完了実績の有無</t>
    <rPh sb="0" eb="2">
      <t>ニュウサツ</t>
    </rPh>
    <rPh sb="2" eb="5">
      <t>セツメイショ</t>
    </rPh>
    <rPh sb="6" eb="8">
      <t>キサイ</t>
    </rPh>
    <rPh sb="11" eb="13">
      <t>キカン</t>
    </rPh>
    <rPh sb="15" eb="17">
      <t>ニュウサツ</t>
    </rPh>
    <rPh sb="17" eb="20">
      <t>セツメイショ</t>
    </rPh>
    <rPh sb="21" eb="23">
      <t>キサイ</t>
    </rPh>
    <rPh sb="26" eb="28">
      <t>ハッチュウ</t>
    </rPh>
    <rPh sb="28" eb="30">
      <t>カショ</t>
    </rPh>
    <rPh sb="31" eb="33">
      <t>シテイ</t>
    </rPh>
    <rPh sb="35" eb="36">
      <t>ナン</t>
    </rPh>
    <rPh sb="36" eb="38">
      <t>コウジ</t>
    </rPh>
    <rPh sb="39" eb="41">
      <t>カンリョウ</t>
    </rPh>
    <rPh sb="41" eb="43">
      <t>ジッセキ</t>
    </rPh>
    <rPh sb="44" eb="46">
      <t>ウム</t>
    </rPh>
    <phoneticPr fontId="5"/>
  </si>
  <si>
    <t>入札説明書
の記載</t>
    <rPh sb="0" eb="2">
      <t>ニュウサツ</t>
    </rPh>
    <rPh sb="2" eb="5">
      <t>セツメイショ</t>
    </rPh>
    <rPh sb="7" eb="9">
      <t>キサイ</t>
    </rPh>
    <phoneticPr fontId="104"/>
  </si>
  <si>
    <t>建設資材県産品の選定</t>
    <rPh sb="0" eb="2">
      <t>ケンセツ</t>
    </rPh>
    <rPh sb="4" eb="7">
      <t>ケンサンヒン</t>
    </rPh>
    <phoneticPr fontId="5"/>
  </si>
  <si>
    <t>建設資材
県産品の
選定の有無</t>
    <rPh sb="0" eb="2">
      <t>ケンセツ</t>
    </rPh>
    <rPh sb="2" eb="4">
      <t>シザイ</t>
    </rPh>
    <rPh sb="5" eb="8">
      <t>ケンサンヒン</t>
    </rPh>
    <rPh sb="10" eb="12">
      <t>センテイ</t>
    </rPh>
    <rPh sb="13" eb="15">
      <t>ウム</t>
    </rPh>
    <phoneticPr fontId="5"/>
  </si>
  <si>
    <t>使用する建設資材県産品の品目割合が指定割合以上の場合
（○を記入）</t>
    <rPh sb="0" eb="2">
      <t>シヨウ</t>
    </rPh>
    <rPh sb="4" eb="6">
      <t>ケンセツ</t>
    </rPh>
    <rPh sb="6" eb="8">
      <t>シザイ</t>
    </rPh>
    <rPh sb="8" eb="11">
      <t>ケンサンヒン</t>
    </rPh>
    <rPh sb="12" eb="14">
      <t>ヒンモク</t>
    </rPh>
    <rPh sb="14" eb="16">
      <t>ワリアイ</t>
    </rPh>
    <rPh sb="17" eb="19">
      <t>シテイ</t>
    </rPh>
    <rPh sb="19" eb="21">
      <t>ワリアイ</t>
    </rPh>
    <rPh sb="21" eb="23">
      <t>イジョウ</t>
    </rPh>
    <rPh sb="24" eb="26">
      <t>バアイ</t>
    </rPh>
    <rPh sb="30" eb="32">
      <t>キニュウ</t>
    </rPh>
    <phoneticPr fontId="5"/>
  </si>
  <si>
    <t>本工事において使用する建設資材県産品の選定</t>
    <rPh sb="0" eb="3">
      <t>ホンコウジ</t>
    </rPh>
    <rPh sb="7" eb="9">
      <t>シヨウ</t>
    </rPh>
    <rPh sb="11" eb="13">
      <t>ケンセツ</t>
    </rPh>
    <rPh sb="13" eb="15">
      <t>シザイ</t>
    </rPh>
    <rPh sb="15" eb="18">
      <t>ケンサンヒン</t>
    </rPh>
    <rPh sb="19" eb="21">
      <t>センテイ</t>
    </rPh>
    <phoneticPr fontId="5"/>
  </si>
  <si>
    <t>建設資材県産品の品目割合が指定割合以上の資材数</t>
    <rPh sb="0" eb="2">
      <t>ケンセツ</t>
    </rPh>
    <rPh sb="2" eb="4">
      <t>シザイ</t>
    </rPh>
    <rPh sb="4" eb="7">
      <t>ケンサンヒン</t>
    </rPh>
    <rPh sb="8" eb="10">
      <t>ヒンモク</t>
    </rPh>
    <rPh sb="10" eb="12">
      <t>ワリアイ</t>
    </rPh>
    <rPh sb="13" eb="15">
      <t>シテイ</t>
    </rPh>
    <rPh sb="15" eb="17">
      <t>ワリアイ</t>
    </rPh>
    <rPh sb="17" eb="19">
      <t>イジョウ</t>
    </rPh>
    <rPh sb="20" eb="22">
      <t>シザイ</t>
    </rPh>
    <rPh sb="22" eb="23">
      <t>スウ</t>
    </rPh>
    <phoneticPr fontId="5"/>
  </si>
  <si>
    <t>社名変更・合併・分社</t>
    <rPh sb="0" eb="2">
      <t>シャメイ</t>
    </rPh>
    <rPh sb="2" eb="4">
      <t>ヘンコウ</t>
    </rPh>
    <rPh sb="5" eb="7">
      <t>ガッペイ</t>
    </rPh>
    <rPh sb="8" eb="10">
      <t>ブンシャ</t>
    </rPh>
    <phoneticPr fontId="5"/>
  </si>
  <si>
    <t>社名変更
合併　　
分社　　
の有無</t>
    <rPh sb="0" eb="2">
      <t>シャメイ</t>
    </rPh>
    <rPh sb="2" eb="4">
      <t>ヘンコウ</t>
    </rPh>
    <rPh sb="5" eb="7">
      <t>ガッペイ</t>
    </rPh>
    <rPh sb="10" eb="12">
      <t>ブンシャ</t>
    </rPh>
    <rPh sb="16" eb="18">
      <t>ウム</t>
    </rPh>
    <phoneticPr fontId="5"/>
  </si>
  <si>
    <t>令和</t>
  </si>
  <si>
    <t>（新技術情報提供システム(NETIS)に登録又は県の新製品・新技術紹介制度に登録している場合）</t>
    <rPh sb="1" eb="4">
      <t>シンギジュツ</t>
    </rPh>
    <rPh sb="4" eb="6">
      <t>ジョウホウ</t>
    </rPh>
    <rPh sb="6" eb="8">
      <t>テイキョウ</t>
    </rPh>
    <rPh sb="20" eb="22">
      <t>トウロク</t>
    </rPh>
    <rPh sb="22" eb="23">
      <t>マタ</t>
    </rPh>
    <rPh sb="24" eb="25">
      <t>ケン</t>
    </rPh>
    <rPh sb="26" eb="29">
      <t>シンセイヒン</t>
    </rPh>
    <rPh sb="30" eb="33">
      <t>シンギジュツ</t>
    </rPh>
    <rPh sb="33" eb="35">
      <t>ショウカイ</t>
    </rPh>
    <rPh sb="35" eb="37">
      <t>セイド</t>
    </rPh>
    <rPh sb="38" eb="40">
      <t>トウロク</t>
    </rPh>
    <rPh sb="44" eb="46">
      <t>バアイ</t>
    </rPh>
    <phoneticPr fontId="5"/>
  </si>
  <si>
    <t>上記に該当しない</t>
    <rPh sb="3" eb="5">
      <t>ガイトウ</t>
    </rPh>
    <phoneticPr fontId="5"/>
  </si>
  <si>
    <t>災害防止活動等の実績</t>
    <phoneticPr fontId="5"/>
  </si>
  <si>
    <t>登録ＡＬＣ基幹技能者</t>
    <rPh sb="0" eb="2">
      <t>トウロク</t>
    </rPh>
    <rPh sb="5" eb="7">
      <t>キカン</t>
    </rPh>
    <rPh sb="7" eb="10">
      <t>ギノウシャ</t>
    </rPh>
    <phoneticPr fontId="10"/>
  </si>
  <si>
    <t>登録土工基幹技能者</t>
    <rPh sb="0" eb="2">
      <t>トウロク</t>
    </rPh>
    <rPh sb="2" eb="4">
      <t>ドコウ</t>
    </rPh>
    <rPh sb="4" eb="6">
      <t>キカン</t>
    </rPh>
    <rPh sb="6" eb="9">
      <t>ギノウシャ</t>
    </rPh>
    <phoneticPr fontId="10"/>
  </si>
  <si>
    <t>から</t>
    <phoneticPr fontId="5"/>
  </si>
  <si>
    <t>まで</t>
    <phoneticPr fontId="5"/>
  </si>
  <si>
    <t>総合評価方式の型、種別</t>
    <rPh sb="0" eb="2">
      <t>ソウゴウ</t>
    </rPh>
    <rPh sb="2" eb="4">
      <t>ヒョウカ</t>
    </rPh>
    <rPh sb="4" eb="6">
      <t>ホウシキ</t>
    </rPh>
    <rPh sb="7" eb="8">
      <t>カタ</t>
    </rPh>
    <rPh sb="9" eb="11">
      <t>シュベツ</t>
    </rPh>
    <phoneticPr fontId="5"/>
  </si>
  <si>
    <t>氏　　名</t>
    <rPh sb="0" eb="1">
      <t>シ</t>
    </rPh>
    <rPh sb="3" eb="4">
      <t>ナ</t>
    </rPh>
    <phoneticPr fontId="5"/>
  </si>
  <si>
    <t>ふりがな</t>
    <phoneticPr fontId="10"/>
  </si>
  <si>
    <t>旧姓</t>
    <rPh sb="0" eb="2">
      <t>キュウセイ</t>
    </rPh>
    <phoneticPr fontId="10"/>
  </si>
  <si>
    <t>※西暦</t>
    <rPh sb="1" eb="3">
      <t>セイレキ</t>
    </rPh>
    <phoneticPr fontId="10"/>
  </si>
  <si>
    <t>生年月日</t>
    <rPh sb="0" eb="2">
      <t>セイネン</t>
    </rPh>
    <rPh sb="2" eb="4">
      <t>ガッピ</t>
    </rPh>
    <phoneticPr fontId="10"/>
  </si>
  <si>
    <t>氏名が変わった場合に記入</t>
    <rPh sb="0" eb="2">
      <t>シメイ</t>
    </rPh>
    <rPh sb="3" eb="4">
      <t>カ</t>
    </rPh>
    <rPh sb="7" eb="9">
      <t>バアイ</t>
    </rPh>
    <rPh sb="10" eb="12">
      <t>キニュウ</t>
    </rPh>
    <phoneticPr fontId="10"/>
  </si>
  <si>
    <t>配置予定
技術者の氏名</t>
    <phoneticPr fontId="10"/>
  </si>
  <si>
    <t>上記に該当しない。</t>
    <rPh sb="0" eb="2">
      <t>ジョウキ</t>
    </rPh>
    <rPh sb="3" eb="5">
      <t>ガイトウ</t>
    </rPh>
    <phoneticPr fontId="5"/>
  </si>
  <si>
    <t>令和　　　　　　　年　　　　　　　月　　　　　　　日</t>
    <rPh sb="0" eb="2">
      <t>レイワ</t>
    </rPh>
    <rPh sb="9" eb="10">
      <t>ネン</t>
    </rPh>
    <rPh sb="17" eb="18">
      <t>ツキ</t>
    </rPh>
    <rPh sb="25" eb="26">
      <t>ヒ</t>
    </rPh>
    <phoneticPr fontId="10"/>
  </si>
  <si>
    <t>令和　　　　　　　年　　　　　　　月　　　　　　　日</t>
    <phoneticPr fontId="10"/>
  </si>
  <si>
    <t>令和　　　　　　　年　　　　　　　月　　　　　　　日</t>
    <phoneticPr fontId="10"/>
  </si>
  <si>
    <t>選定しない</t>
    <rPh sb="0" eb="2">
      <t>センテイ</t>
    </rPh>
    <phoneticPr fontId="5"/>
  </si>
  <si>
    <t>新製品・新技術の活用</t>
    <phoneticPr fontId="78"/>
  </si>
  <si>
    <t>※1</t>
    <phoneticPr fontId="5"/>
  </si>
  <si>
    <t>①法定雇用義務の有無確認</t>
    <phoneticPr fontId="5"/>
  </si>
  <si>
    <t>(ｲ) + [ (ﾛ) × 0.5 ]</t>
    <phoneticPr fontId="10"/>
  </si>
  <si>
    <t>※2</t>
    <phoneticPr fontId="5"/>
  </si>
  <si>
    <t>※3</t>
    <phoneticPr fontId="5"/>
  </si>
  <si>
    <t>平成</t>
  </si>
  <si>
    <t>○入札説明書の①「社名情報」に記載された日以降において、社名変更等の有無を記入してください。</t>
    <rPh sb="1" eb="3">
      <t>ニュウサツ</t>
    </rPh>
    <rPh sb="3" eb="6">
      <t>セツメイショ</t>
    </rPh>
    <rPh sb="9" eb="11">
      <t>シャメイ</t>
    </rPh>
    <rPh sb="11" eb="13">
      <t>ジョウホウ</t>
    </rPh>
    <rPh sb="15" eb="17">
      <t>キサイ</t>
    </rPh>
    <rPh sb="20" eb="21">
      <t>ヒ</t>
    </rPh>
    <rPh sb="21" eb="23">
      <t>イコウ</t>
    </rPh>
    <rPh sb="32" eb="33">
      <t>トウ</t>
    </rPh>
    <rPh sb="34" eb="36">
      <t>ウム</t>
    </rPh>
    <phoneticPr fontId="5"/>
  </si>
  <si>
    <t>配置する</t>
    <phoneticPr fontId="5"/>
  </si>
  <si>
    <t>プラチナ又はゴールドの認定（各々プラス評価を含む）を受けている</t>
    <rPh sb="4" eb="5">
      <t>マタ</t>
    </rPh>
    <rPh sb="11" eb="13">
      <t>ニンテイ</t>
    </rPh>
    <rPh sb="14" eb="15">
      <t>カク</t>
    </rPh>
    <rPh sb="19" eb="21">
      <t>ヒョウカ</t>
    </rPh>
    <rPh sb="22" eb="23">
      <t>フク</t>
    </rPh>
    <rPh sb="26" eb="27">
      <t>ウ</t>
    </rPh>
    <phoneticPr fontId="5"/>
  </si>
  <si>
    <t>シルバー認定（プラス評価を含む）を受けている</t>
    <rPh sb="4" eb="6">
      <t>ニンテイ</t>
    </rPh>
    <rPh sb="17" eb="18">
      <t>ウ</t>
    </rPh>
    <phoneticPr fontId="5"/>
  </si>
  <si>
    <t>法定雇用義務(※1)はないが、障害者を雇用している</t>
    <rPh sb="0" eb="2">
      <t>ホウテイ</t>
    </rPh>
    <rPh sb="2" eb="4">
      <t>コヨウ</t>
    </rPh>
    <rPh sb="4" eb="6">
      <t>ギム</t>
    </rPh>
    <rPh sb="15" eb="16">
      <t>ショウ</t>
    </rPh>
    <rPh sb="16" eb="17">
      <t>ガイ</t>
    </rPh>
    <rPh sb="17" eb="18">
      <t>シャ</t>
    </rPh>
    <rPh sb="19" eb="21">
      <t>コヨウ</t>
    </rPh>
    <phoneticPr fontId="5"/>
  </si>
  <si>
    <t>②障害者（常用労働者）雇用の状況</t>
    <rPh sb="5" eb="7">
      <t>ジョウヨウ</t>
    </rPh>
    <rPh sb="7" eb="10">
      <t>ロウドウシャ</t>
    </rPh>
    <phoneticPr fontId="5"/>
  </si>
  <si>
    <t>新製品・新技術の活用</t>
    <phoneticPr fontId="5"/>
  </si>
  <si>
    <t>・自社の製品や技術を国土交通省の　
　新技術情報提供システム(NETIS)
　に登録している</t>
    <phoneticPr fontId="10"/>
  </si>
  <si>
    <t>・自社の製品や技術を県の新製品・新
　技術紹介制度に登録している</t>
    <rPh sb="1" eb="3">
      <t>ジシャ</t>
    </rPh>
    <rPh sb="4" eb="6">
      <t>セイヒン</t>
    </rPh>
    <rPh sb="7" eb="9">
      <t>ギジュツ</t>
    </rPh>
    <phoneticPr fontId="10"/>
  </si>
  <si>
    <t>施設管理への協力活動の実績が
２分類以上ある</t>
    <rPh sb="0" eb="2">
      <t>シセツ</t>
    </rPh>
    <rPh sb="2" eb="4">
      <t>カンリ</t>
    </rPh>
    <rPh sb="6" eb="8">
      <t>キョウリョク</t>
    </rPh>
    <rPh sb="8" eb="10">
      <t>カツドウ</t>
    </rPh>
    <rPh sb="11" eb="13">
      <t>ジッセキ</t>
    </rPh>
    <rPh sb="16" eb="17">
      <t>ブン</t>
    </rPh>
    <rPh sb="18" eb="20">
      <t>イジョウ</t>
    </rPh>
    <phoneticPr fontId="5"/>
  </si>
  <si>
    <t>施設管理への協力活動の実績が
１分類ある</t>
    <rPh sb="16" eb="18">
      <t>ブンルイ</t>
    </rPh>
    <phoneticPr fontId="5"/>
  </si>
  <si>
    <t>資材の種類</t>
    <rPh sb="0" eb="2">
      <t>シザイ</t>
    </rPh>
    <rPh sb="3" eb="5">
      <t>シュルイ</t>
    </rPh>
    <phoneticPr fontId="5"/>
  </si>
  <si>
    <t>注）割合設定する場合、指定した資材毎の建設資材県産品の品目割合が</t>
    <rPh sb="2" eb="4">
      <t>ワリアイ</t>
    </rPh>
    <rPh sb="4" eb="6">
      <t>セッテイ</t>
    </rPh>
    <rPh sb="8" eb="10">
      <t>バアイ</t>
    </rPh>
    <rPh sb="11" eb="13">
      <t>シテイ</t>
    </rPh>
    <rPh sb="15" eb="17">
      <t>シザイ</t>
    </rPh>
    <rPh sb="17" eb="18">
      <t>ゴト</t>
    </rPh>
    <rPh sb="19" eb="21">
      <t>ケンセツ</t>
    </rPh>
    <rPh sb="21" eb="23">
      <t>シザイ</t>
    </rPh>
    <rPh sb="23" eb="26">
      <t>ケンサンヒン</t>
    </rPh>
    <rPh sb="27" eb="29">
      <t>ヒンモク</t>
    </rPh>
    <rPh sb="29" eb="31">
      <t>ワリアイ</t>
    </rPh>
    <phoneticPr fontId="5"/>
  </si>
  <si>
    <r>
      <t>(ｲ)常用雇用労働者の数(※2)
　　</t>
    </r>
    <r>
      <rPr>
        <sz val="9"/>
        <rFont val="ＭＳ Ｐゴシック"/>
        <family val="3"/>
        <charset val="128"/>
        <scheme val="minor"/>
      </rPr>
      <t>(短時間労働者の数を除く)</t>
    </r>
    <rPh sb="3" eb="5">
      <t>ジョウヨウ</t>
    </rPh>
    <rPh sb="5" eb="7">
      <t>コヨウ</t>
    </rPh>
    <rPh sb="7" eb="10">
      <t>ロウドウシャ</t>
    </rPh>
    <rPh sb="11" eb="12">
      <t>カズ</t>
    </rPh>
    <rPh sb="20" eb="23">
      <t>タンジカン</t>
    </rPh>
    <rPh sb="23" eb="26">
      <t>ロウドウシャ</t>
    </rPh>
    <rPh sb="27" eb="28">
      <t>カズ</t>
    </rPh>
    <rPh sb="29" eb="30">
      <t>ノゾ</t>
    </rPh>
    <phoneticPr fontId="10"/>
  </si>
  <si>
    <t>様式キ（エ）</t>
    <rPh sb="0" eb="2">
      <t>ヨウシキ</t>
    </rPh>
    <phoneticPr fontId="5"/>
  </si>
  <si>
    <t>様式キ（オ）</t>
    <rPh sb="0" eb="2">
      <t>ヨウシキ</t>
    </rPh>
    <phoneticPr fontId="5"/>
  </si>
  <si>
    <t>様式ス（ア）</t>
    <rPh sb="0" eb="2">
      <t>ヨウシキ</t>
    </rPh>
    <phoneticPr fontId="5"/>
  </si>
  <si>
    <t>様式ス（イ）</t>
    <rPh sb="0" eb="2">
      <t>ヨウシキ</t>
    </rPh>
    <phoneticPr fontId="5"/>
  </si>
  <si>
    <t>〇次のいずれかの認証等を受けているかどうか記入してください。</t>
    <rPh sb="1" eb="2">
      <t>ツギ</t>
    </rPh>
    <rPh sb="8" eb="10">
      <t>ニンショウ</t>
    </rPh>
    <rPh sb="10" eb="11">
      <t>トウ</t>
    </rPh>
    <rPh sb="12" eb="13">
      <t>ウ</t>
    </rPh>
    <rPh sb="21" eb="23">
      <t>キニュウ</t>
    </rPh>
    <phoneticPr fontId="10"/>
  </si>
  <si>
    <t>ＩＳＯ１４００１</t>
    <phoneticPr fontId="5"/>
  </si>
  <si>
    <t>エコアクション２１認証・登録制度</t>
    <phoneticPr fontId="5"/>
  </si>
  <si>
    <t>埼玉県エコアップ認証制度</t>
    <phoneticPr fontId="5"/>
  </si>
  <si>
    <t>該当項目の有無</t>
    <rPh sb="0" eb="2">
      <t>ガイトウ</t>
    </rPh>
    <rPh sb="2" eb="4">
      <t>コウモク</t>
    </rPh>
    <rPh sb="5" eb="7">
      <t>ウム</t>
    </rPh>
    <phoneticPr fontId="5"/>
  </si>
  <si>
    <t>該当項目なし</t>
    <rPh sb="0" eb="2">
      <t>ガイトウ</t>
    </rPh>
    <rPh sb="2" eb="4">
      <t>コウモク</t>
    </rPh>
    <phoneticPr fontId="5"/>
  </si>
  <si>
    <t>該当項目あり</t>
    <rPh sb="0" eb="2">
      <t>ガイトウ</t>
    </rPh>
    <rPh sb="2" eb="4">
      <t>コウモク</t>
    </rPh>
    <phoneticPr fontId="5"/>
  </si>
  <si>
    <t>入札参加停止措置を受けた</t>
    <rPh sb="4" eb="6">
      <t>テイシ</t>
    </rPh>
    <phoneticPr fontId="10"/>
  </si>
  <si>
    <t>総合評価の不履行</t>
    <phoneticPr fontId="5"/>
  </si>
  <si>
    <t>「添付資料等で確認した結果、履行されていないことを確認」との通知を受けた</t>
    <phoneticPr fontId="10"/>
  </si>
  <si>
    <t>　入札参加停止措置を受けた日
 （期間の始まりの日）</t>
    <rPh sb="1" eb="3">
      <t>ニュウサツ</t>
    </rPh>
    <rPh sb="3" eb="5">
      <t>サンカ</t>
    </rPh>
    <rPh sb="5" eb="7">
      <t>テイシ</t>
    </rPh>
    <rPh sb="7" eb="9">
      <t>ソチ</t>
    </rPh>
    <rPh sb="10" eb="11">
      <t>ウ</t>
    </rPh>
    <rPh sb="13" eb="14">
      <t>ヒ</t>
    </rPh>
    <rPh sb="17" eb="19">
      <t>キカン</t>
    </rPh>
    <rPh sb="20" eb="21">
      <t>ハジ</t>
    </rPh>
    <rPh sb="24" eb="25">
      <t>ヒ</t>
    </rPh>
    <phoneticPr fontId="5"/>
  </si>
  <si>
    <t>令和　　　　年　　　　月　　　　日</t>
    <phoneticPr fontId="5"/>
  </si>
  <si>
    <t>通知を受けた日</t>
    <rPh sb="0" eb="2">
      <t>ツウチ</t>
    </rPh>
    <rPh sb="3" eb="4">
      <t>ウ</t>
    </rPh>
    <rPh sb="6" eb="7">
      <t>ヒ</t>
    </rPh>
    <phoneticPr fontId="5"/>
  </si>
  <si>
    <t>　入札参加除外措置を受けた日 
（期間の始まりの日）</t>
    <rPh sb="1" eb="3">
      <t>ニュウサツ</t>
    </rPh>
    <rPh sb="7" eb="9">
      <t>ソチ</t>
    </rPh>
    <rPh sb="10" eb="11">
      <t>ウ</t>
    </rPh>
    <rPh sb="13" eb="14">
      <t>ヒ</t>
    </rPh>
    <rPh sb="17" eb="19">
      <t>キカン</t>
    </rPh>
    <rPh sb="20" eb="21">
      <t>ハジ</t>
    </rPh>
    <rPh sb="24" eb="25">
      <t>ヒ</t>
    </rPh>
    <phoneticPr fontId="5"/>
  </si>
  <si>
    <t>・県のNew-ProTech制度（新製品・新技術
  マッチングモデル事業）に採用され、
  有効性が確認されている又はＮＥＴＩＳ
  に登録のある製品・技術を選定する</t>
    <rPh sb="14" eb="16">
      <t>セイド</t>
    </rPh>
    <rPh sb="17" eb="20">
      <t>シンセイヒン</t>
    </rPh>
    <rPh sb="21" eb="22">
      <t>シン</t>
    </rPh>
    <rPh sb="22" eb="24">
      <t>ギジュツ</t>
    </rPh>
    <rPh sb="35" eb="37">
      <t>ジギョウ</t>
    </rPh>
    <phoneticPr fontId="10"/>
  </si>
  <si>
    <t>（県のNew-ProTech制度又はＮＥＴＩＳに登録のある製品・技術を選定する場合）</t>
    <rPh sb="16" eb="17">
      <t>マタ</t>
    </rPh>
    <rPh sb="29" eb="31">
      <t>セイヒン</t>
    </rPh>
    <rPh sb="32" eb="34">
      <t>ギジュツ</t>
    </rPh>
    <rPh sb="35" eb="37">
      <t>センテイ</t>
    </rPh>
    <rPh sb="39" eb="41">
      <t>バアイ</t>
    </rPh>
    <phoneticPr fontId="5"/>
  </si>
  <si>
    <t>　特定課題パッケージ（若手育成型・地域担手型・実績重視型）では、当様式「配置予定技術者一覧表」の提出は不要です。
　また、配置予定技術者の評価項目がないことから、総合評価特記仕様書第4条（配置する技術者）の適用もありません。</t>
    <rPh sb="23" eb="25">
      <t>ジッセキ</t>
    </rPh>
    <rPh sb="25" eb="27">
      <t>ジュウシ</t>
    </rPh>
    <rPh sb="27" eb="28">
      <t>ガタ</t>
    </rPh>
    <rPh sb="32" eb="33">
      <t>トウ</t>
    </rPh>
    <rPh sb="33" eb="35">
      <t>ヨウシキ</t>
    </rPh>
    <rPh sb="36" eb="38">
      <t>ハイチ</t>
    </rPh>
    <rPh sb="38" eb="40">
      <t>ヨテイ</t>
    </rPh>
    <rPh sb="40" eb="43">
      <t>ギジュツシャ</t>
    </rPh>
    <rPh sb="43" eb="45">
      <t>イチラン</t>
    </rPh>
    <rPh sb="45" eb="46">
      <t>ヒョウ</t>
    </rPh>
    <rPh sb="48" eb="50">
      <t>テイシュツ</t>
    </rPh>
    <rPh sb="51" eb="53">
      <t>フヨウ</t>
    </rPh>
    <rPh sb="61" eb="63">
      <t>ハイチ</t>
    </rPh>
    <rPh sb="63" eb="65">
      <t>ヨテイ</t>
    </rPh>
    <rPh sb="65" eb="68">
      <t>ギジュツシャ</t>
    </rPh>
    <rPh sb="69" eb="71">
      <t>ヒョウカ</t>
    </rPh>
    <rPh sb="71" eb="73">
      <t>コウモク</t>
    </rPh>
    <rPh sb="81" eb="83">
      <t>ソウゴウ</t>
    </rPh>
    <rPh sb="83" eb="85">
      <t>ヒョウカ</t>
    </rPh>
    <rPh sb="85" eb="90">
      <t>トッキシヨウショ</t>
    </rPh>
    <rPh sb="90" eb="91">
      <t>ダイ</t>
    </rPh>
    <rPh sb="92" eb="93">
      <t>ジョウ</t>
    </rPh>
    <rPh sb="94" eb="96">
      <t>ハイチ</t>
    </rPh>
    <rPh sb="98" eb="101">
      <t>ギジュツシャ</t>
    </rPh>
    <rPh sb="103" eb="105">
      <t>テキヨウ</t>
    </rPh>
    <phoneticPr fontId="10"/>
  </si>
  <si>
    <t>登録ウレタン断熱基幹技能者</t>
    <rPh sb="0" eb="2">
      <t>トウロク</t>
    </rPh>
    <rPh sb="6" eb="8">
      <t>ダンネツ</t>
    </rPh>
    <rPh sb="8" eb="10">
      <t>キカン</t>
    </rPh>
    <rPh sb="10" eb="13">
      <t>ギノウシャ</t>
    </rPh>
    <phoneticPr fontId="10"/>
  </si>
  <si>
    <t>登録発破・破砕基幹技能者</t>
    <phoneticPr fontId="10"/>
  </si>
  <si>
    <t>登録圧入工基幹技能者</t>
    <rPh sb="2" eb="3">
      <t>アツ</t>
    </rPh>
    <rPh sb="4" eb="5">
      <t>コウ</t>
    </rPh>
    <rPh sb="5" eb="7">
      <t>キカン</t>
    </rPh>
    <phoneticPr fontId="10"/>
  </si>
  <si>
    <t>登録建築測量基幹技能者</t>
    <phoneticPr fontId="10"/>
  </si>
  <si>
    <t>登録解体基幹技能者</t>
    <phoneticPr fontId="10"/>
  </si>
  <si>
    <t>　←小数点第2位以下切り捨て</t>
    <phoneticPr fontId="5"/>
  </si>
  <si>
    <t>登録送電線工事基幹技能者</t>
    <rPh sb="2" eb="7">
      <t>ソウデンセンコウジ</t>
    </rPh>
    <rPh sb="7" eb="9">
      <t>キカン</t>
    </rPh>
    <phoneticPr fontId="10"/>
  </si>
  <si>
    <t>登録さく井基幹技能者</t>
    <rPh sb="4" eb="5">
      <t>イ</t>
    </rPh>
    <rPh sb="5" eb="7">
      <t>キカン</t>
    </rPh>
    <phoneticPr fontId="10"/>
  </si>
  <si>
    <t>過去１年度間に各団体等が
推奨する単位</t>
    <rPh sb="0" eb="2">
      <t>カコ</t>
    </rPh>
    <rPh sb="3" eb="5">
      <t>ネンド</t>
    </rPh>
    <rPh sb="5" eb="6">
      <t>カン</t>
    </rPh>
    <rPh sb="10" eb="11">
      <t>トウ</t>
    </rPh>
    <phoneticPr fontId="5"/>
  </si>
  <si>
    <t>過去１年度間に
取得した単位</t>
    <rPh sb="0" eb="2">
      <t>カコ</t>
    </rPh>
    <rPh sb="3" eb="5">
      <t>ネンド</t>
    </rPh>
    <rPh sb="5" eb="6">
      <t>カン</t>
    </rPh>
    <rPh sb="8" eb="10">
      <t>シュトク</t>
    </rPh>
    <phoneticPr fontId="5"/>
  </si>
  <si>
    <t>パートナーシップ構築宣言の公表</t>
    <rPh sb="8" eb="10">
      <t>コウチク</t>
    </rPh>
    <rPh sb="10" eb="12">
      <t>センゲン</t>
    </rPh>
    <rPh sb="13" eb="15">
      <t>コウヒョウ</t>
    </rPh>
    <phoneticPr fontId="5"/>
  </si>
  <si>
    <t>パートナーシップ構築を宣言し、（公財）全国中小企業振興機関協会が運営するポータルサイトで公表している</t>
    <rPh sb="8" eb="10">
      <t>コウチク</t>
    </rPh>
    <rPh sb="11" eb="13">
      <t>センゲン</t>
    </rPh>
    <rPh sb="16" eb="17">
      <t>コウ</t>
    </rPh>
    <rPh sb="17" eb="18">
      <t>ザイ</t>
    </rPh>
    <rPh sb="19" eb="21">
      <t>ゼンコク</t>
    </rPh>
    <rPh sb="21" eb="25">
      <t>チュウショウキギョウ</t>
    </rPh>
    <rPh sb="25" eb="29">
      <t>シンコウキカン</t>
    </rPh>
    <rPh sb="29" eb="31">
      <t>キョウカイ</t>
    </rPh>
    <rPh sb="32" eb="34">
      <t>ウンエイ</t>
    </rPh>
    <rPh sb="44" eb="46">
      <t>コウヒョウ</t>
    </rPh>
    <phoneticPr fontId="5"/>
  </si>
  <si>
    <t>様式コ（キ）</t>
    <rPh sb="0" eb="2">
      <t>ヨウシキ</t>
    </rPh>
    <phoneticPr fontId="5"/>
  </si>
  <si>
    <t>SDGｓへの取組</t>
    <rPh sb="6" eb="8">
      <t>トリクミ</t>
    </rPh>
    <phoneticPr fontId="5"/>
  </si>
  <si>
    <t>埼玉県SDGｓパートナーに登録している</t>
    <rPh sb="0" eb="3">
      <t>サイタマケン</t>
    </rPh>
    <rPh sb="13" eb="15">
      <t>トウロク</t>
    </rPh>
    <phoneticPr fontId="5"/>
  </si>
  <si>
    <t>（登録している場合）</t>
    <rPh sb="1" eb="3">
      <t>トウロク</t>
    </rPh>
    <rPh sb="7" eb="9">
      <t>バアイ</t>
    </rPh>
    <phoneticPr fontId="5"/>
  </si>
  <si>
    <t>登録№</t>
    <rPh sb="0" eb="2">
      <t>トウロク</t>
    </rPh>
    <phoneticPr fontId="5"/>
  </si>
  <si>
    <t>□　登録している場合、県計画調整課「埼玉県SDGｓパートナー」</t>
    <rPh sb="2" eb="4">
      <t>トウロク</t>
    </rPh>
    <rPh sb="8" eb="10">
      <t>バアイ</t>
    </rPh>
    <rPh sb="11" eb="12">
      <t>ケン</t>
    </rPh>
    <rPh sb="12" eb="17">
      <t>ケイカクチョウセイカ</t>
    </rPh>
    <rPh sb="18" eb="21">
      <t>サイタマケン</t>
    </rPh>
    <phoneticPr fontId="5"/>
  </si>
  <si>
    <t>　　ホームページに記載された登録№を入力してください。</t>
    <rPh sb="9" eb="11">
      <t>キサイ</t>
    </rPh>
    <rPh sb="14" eb="16">
      <t>トウロク</t>
    </rPh>
    <rPh sb="18" eb="20">
      <t>ニュウリョク</t>
    </rPh>
    <phoneticPr fontId="5"/>
  </si>
  <si>
    <t>登録あと施工アンカー基幹技能者</t>
    <rPh sb="4" eb="6">
      <t>セコウ</t>
    </rPh>
    <rPh sb="10" eb="12">
      <t>キカン</t>
    </rPh>
    <phoneticPr fontId="10"/>
  </si>
  <si>
    <t>ｶﾞｲﾄﾞﾗｲﾝVer.19対応</t>
    <phoneticPr fontId="10"/>
  </si>
  <si>
    <t>地域担手型・実績重視型</t>
    <rPh sb="0" eb="2">
      <t>チイキ</t>
    </rPh>
    <rPh sb="2" eb="3">
      <t>ニナ</t>
    </rPh>
    <rPh sb="3" eb="4">
      <t>テ</t>
    </rPh>
    <rPh sb="4" eb="5">
      <t>ガタ</t>
    </rPh>
    <rPh sb="6" eb="8">
      <t>ジッセキ</t>
    </rPh>
    <rPh sb="8" eb="11">
      <t>ジュウシガタ</t>
    </rPh>
    <phoneticPr fontId="5"/>
  </si>
  <si>
    <t>○入札説明書に記載された期間に災害防止活動等の実績があったかどうか記入してください。</t>
    <rPh sb="1" eb="3">
      <t>ニュウサツ</t>
    </rPh>
    <rPh sb="3" eb="6">
      <t>セツメイショ</t>
    </rPh>
    <rPh sb="7" eb="9">
      <t>キサイ</t>
    </rPh>
    <rPh sb="12" eb="14">
      <t>キカン</t>
    </rPh>
    <rPh sb="15" eb="17">
      <t>サイガイ</t>
    </rPh>
    <rPh sb="17" eb="19">
      <t>ボウシ</t>
    </rPh>
    <rPh sb="19" eb="21">
      <t>カツドウ</t>
    </rPh>
    <rPh sb="21" eb="22">
      <t>トウ</t>
    </rPh>
    <rPh sb="23" eb="25">
      <t>ジッセキ</t>
    </rPh>
    <rPh sb="33" eb="35">
      <t>キニュウ</t>
    </rPh>
    <phoneticPr fontId="5"/>
  </si>
  <si>
    <t>［地域担手型、実績重視型の２件目がある場合のみ追加記入してください。］</t>
    <phoneticPr fontId="5"/>
  </si>
  <si>
    <t>様式カ（ア）～（ウ）</t>
    <rPh sb="0" eb="2">
      <t>ヨウシキ</t>
    </rPh>
    <phoneticPr fontId="5"/>
  </si>
  <si>
    <t>企業倫理や信頼性等（減点項目）</t>
    <rPh sb="10" eb="12">
      <t>ゲンテン</t>
    </rPh>
    <rPh sb="12" eb="14">
      <t>コウモク</t>
    </rPh>
    <phoneticPr fontId="10"/>
  </si>
  <si>
    <t>入札契約に関する不当な強要行為等</t>
    <rPh sb="15" eb="16">
      <t>トウ</t>
    </rPh>
    <phoneticPr fontId="10"/>
  </si>
  <si>
    <t>入札参加停止措置または
入札参加除外措置を受けた</t>
    <rPh sb="12" eb="14">
      <t>ニュウサツ</t>
    </rPh>
    <rPh sb="14" eb="16">
      <t>サンカ</t>
    </rPh>
    <rPh sb="16" eb="18">
      <t>ジョガイ</t>
    </rPh>
    <rPh sb="18" eb="20">
      <t>ソチ</t>
    </rPh>
    <phoneticPr fontId="10"/>
  </si>
  <si>
    <t>「入札契約に関する不当な強要行為」 により入札参加停止措置を受けた</t>
    <rPh sb="21" eb="23">
      <t>ニュウサツ</t>
    </rPh>
    <rPh sb="23" eb="25">
      <t>サンカ</t>
    </rPh>
    <rPh sb="25" eb="27">
      <t>テイシ</t>
    </rPh>
    <rPh sb="27" eb="29">
      <t>ソチ</t>
    </rPh>
    <rPh sb="30" eb="31">
      <t>ウ</t>
    </rPh>
    <phoneticPr fontId="5"/>
  </si>
  <si>
    <t>該当する</t>
    <rPh sb="0" eb="2">
      <t>ガイトウ</t>
    </rPh>
    <phoneticPr fontId="10"/>
  </si>
  <si>
    <t>「過積載による法令違反」 により入札参加停止措置を受けた</t>
    <phoneticPr fontId="5"/>
  </si>
  <si>
    <t>該当する</t>
    <phoneticPr fontId="10"/>
  </si>
  <si>
    <t>「ディーゼル不適合車の使用による法令違反」 により入札参加停止措置を受けた</t>
    <phoneticPr fontId="5"/>
  </si>
  <si>
    <t>「不正軽油の使用による法令違反」 により入札参加停止措置を受けた</t>
    <phoneticPr fontId="5"/>
  </si>
  <si>
    <t>「死亡事故」 により入札参加停止措置を受けた</t>
    <phoneticPr fontId="5"/>
  </si>
  <si>
    <t>暴力団排除措置要綱に基づく入札参加除外措置を受けた</t>
    <rPh sb="19" eb="21">
      <t>ソチ</t>
    </rPh>
    <rPh sb="22" eb="23">
      <t>ウ</t>
    </rPh>
    <phoneticPr fontId="10"/>
  </si>
  <si>
    <t>下記の場合を除き 「添付資料等で確認した結果、履行されていないことを確認」 との通知を受けた</t>
    <phoneticPr fontId="10"/>
  </si>
  <si>
    <t>配置技術者の死亡など、真にやむを得ない理由により配置技術者を交代し、交代前の配置技術者と同等以上の技術能力を確保できなかったため 「添付資料等で確認した結果、履行されていないことを確認」 との通知を受けた</t>
    <phoneticPr fontId="10"/>
  </si>
  <si>
    <t>カ（ア）　入札契約に関する不当な強要行為等により入札参加停止措置または入札参加除外措置を受けた場合</t>
    <rPh sb="20" eb="21">
      <t>トウ</t>
    </rPh>
    <rPh sb="24" eb="26">
      <t>ニュウサツ</t>
    </rPh>
    <rPh sb="26" eb="28">
      <t>サンカ</t>
    </rPh>
    <rPh sb="28" eb="30">
      <t>テイシ</t>
    </rPh>
    <rPh sb="30" eb="32">
      <t>ソチ</t>
    </rPh>
    <rPh sb="35" eb="37">
      <t>ニュウサツ</t>
    </rPh>
    <rPh sb="37" eb="39">
      <t>サンカ</t>
    </rPh>
    <rPh sb="39" eb="41">
      <t>ジョガイ</t>
    </rPh>
    <rPh sb="41" eb="43">
      <t>ソチ</t>
    </rPh>
    <rPh sb="44" eb="45">
      <t>ウ</t>
    </rPh>
    <rPh sb="47" eb="49">
      <t>バアイ</t>
    </rPh>
    <phoneticPr fontId="5"/>
  </si>
  <si>
    <t>（　「入札契約に関する不当な強要行為」 により入札参加停止措置を受けた場合　）</t>
    <rPh sb="35" eb="37">
      <t>バアイ</t>
    </rPh>
    <phoneticPr fontId="10"/>
  </si>
  <si>
    <t>令和　　　　年　　　　月　　　　日</t>
    <phoneticPr fontId="10"/>
  </si>
  <si>
    <t>（　「過積載による法令違反」 により入札参加停止措置を受けた場合　）</t>
    <rPh sb="30" eb="32">
      <t>バアイ</t>
    </rPh>
    <phoneticPr fontId="5"/>
  </si>
  <si>
    <t>（　「ディーゼル不適合車の使用による法令違反」 により入札参加停止措置を受けた場合）</t>
    <rPh sb="39" eb="41">
      <t>バアイ</t>
    </rPh>
    <phoneticPr fontId="5"/>
  </si>
  <si>
    <t>（　「不正軽油の使用による法令違反」 により入札参加停止措置を受けた場合　）</t>
    <rPh sb="34" eb="36">
      <t>バアイ</t>
    </rPh>
    <phoneticPr fontId="5"/>
  </si>
  <si>
    <t>（　「死亡事故」 により入札参加停止措置を受けた場合　）</t>
    <rPh sb="24" eb="26">
      <t>バアイ</t>
    </rPh>
    <phoneticPr fontId="5"/>
  </si>
  <si>
    <t>（　暴力団排除措置要綱に基づく入札参加除外措置を受けた場合　）</t>
    <rPh sb="27" eb="29">
      <t>バアイ</t>
    </rPh>
    <phoneticPr fontId="5"/>
  </si>
  <si>
    <t>カ（イ）　総合評価の不履行により 「添付資料等で確認した結果、履行されていないことを確認」 との通知を受けた場合</t>
    <phoneticPr fontId="10"/>
  </si>
  <si>
    <t>（　下記の場合を除き 「添付資料等で確認した結果、履行されていないことを確認」 との通知を受けた場合　）</t>
    <rPh sb="48" eb="50">
      <t>バアイ</t>
    </rPh>
    <phoneticPr fontId="10"/>
  </si>
  <si>
    <t>（　配置技術者の死亡など、真にやむを得ない理由により配置技術者を交代し、交代前の配置技術者と同等以上の技術能力を確保できなかったため</t>
    <phoneticPr fontId="10"/>
  </si>
  <si>
    <t>　 「添付資料等で確認した結果、履行されていないことを確認」 との通知を受けた場合　）</t>
    <rPh sb="39" eb="41">
      <t>バアイ</t>
    </rPh>
    <phoneticPr fontId="10"/>
  </si>
  <si>
    <r>
      <rPr>
        <sz val="12"/>
        <rFont val="ＭＳ Ｐゴシック"/>
        <family val="3"/>
        <charset val="128"/>
      </rPr>
      <t>受賞の
有無</t>
    </r>
    <rPh sb="0" eb="2">
      <t>ジュショウ</t>
    </rPh>
    <rPh sb="4" eb="6">
      <t>ウム</t>
    </rPh>
    <phoneticPr fontId="5"/>
  </si>
  <si>
    <t>ｶﾞｲﾄﾞﾗｲﾝVer.19対応</t>
    <phoneticPr fontId="5"/>
  </si>
  <si>
    <t>継続教育
の証明</t>
    <rPh sb="0" eb="2">
      <t>ケイゾク</t>
    </rPh>
    <rPh sb="2" eb="4">
      <t>キョウイク</t>
    </rPh>
    <rPh sb="6" eb="8">
      <t>ショウメイ</t>
    </rPh>
    <phoneticPr fontId="5"/>
  </si>
  <si>
    <t>障害者
雇用の
有　 無</t>
    <rPh sb="0" eb="1">
      <t>ショウ</t>
    </rPh>
    <rPh sb="1" eb="2">
      <t>ガイ</t>
    </rPh>
    <rPh sb="2" eb="3">
      <t>シャ</t>
    </rPh>
    <rPh sb="4" eb="6">
      <t>コヨウ</t>
    </rPh>
    <rPh sb="8" eb="9">
      <t>ユウ</t>
    </rPh>
    <rPh sb="11" eb="12">
      <t>ム</t>
    </rPh>
    <phoneticPr fontId="5"/>
  </si>
  <si>
    <t>ＣＯ２
削減対策</t>
    <rPh sb="4" eb="6">
      <t>サクゲン</t>
    </rPh>
    <rPh sb="6" eb="8">
      <t>タイサク</t>
    </rPh>
    <phoneticPr fontId="5"/>
  </si>
  <si>
    <t>埼玉県SDGｓ
パートナー
への登録</t>
    <rPh sb="0" eb="3">
      <t>サイタマケン</t>
    </rPh>
    <rPh sb="16" eb="18">
      <t>トウロク</t>
    </rPh>
    <phoneticPr fontId="5"/>
  </si>
  <si>
    <t>入札説明書
の記載</t>
    <rPh sb="0" eb="2">
      <t>ニュウサツ</t>
    </rPh>
    <rPh sb="2" eb="4">
      <t>セツメイ</t>
    </rPh>
    <rPh sb="4" eb="5">
      <t>ショ</t>
    </rPh>
    <rPh sb="7" eb="9">
      <t>キサイ</t>
    </rPh>
    <phoneticPr fontId="104"/>
  </si>
  <si>
    <t>法定雇用義務(※1)があり、障害者雇用状況報告書の
実雇用率が３．５％以上</t>
    <rPh sb="0" eb="2">
      <t>ホウテイ</t>
    </rPh>
    <rPh sb="2" eb="4">
      <t>コヨウ</t>
    </rPh>
    <rPh sb="4" eb="6">
      <t>ギム</t>
    </rPh>
    <rPh sb="14" eb="15">
      <t>ショウ</t>
    </rPh>
    <rPh sb="15" eb="16">
      <t>ガイ</t>
    </rPh>
    <rPh sb="16" eb="17">
      <t>シャ</t>
    </rPh>
    <rPh sb="17" eb="19">
      <t>コヨウ</t>
    </rPh>
    <rPh sb="19" eb="21">
      <t>ジョウキョウ</t>
    </rPh>
    <rPh sb="21" eb="24">
      <t>ホウコクショ</t>
    </rPh>
    <rPh sb="26" eb="27">
      <t>ジツ</t>
    </rPh>
    <rPh sb="27" eb="29">
      <t>コヨウ</t>
    </rPh>
    <rPh sb="29" eb="30">
      <t>リツ</t>
    </rPh>
    <rPh sb="35" eb="37">
      <t>イジョウ</t>
    </rPh>
    <phoneticPr fontId="5"/>
  </si>
  <si>
    <t>法定雇用義務のある事業主とは、障害者雇用状況報告書の「法定雇用障害者数の算定の基礎となる労働者の数」が４０．０人以上の事業主。</t>
    <rPh sb="0" eb="2">
      <t>ホウテイ</t>
    </rPh>
    <rPh sb="2" eb="4">
      <t>コヨウ</t>
    </rPh>
    <rPh sb="4" eb="6">
      <t>ギム</t>
    </rPh>
    <rPh sb="9" eb="12">
      <t>ジギョウヌシ</t>
    </rPh>
    <rPh sb="15" eb="18">
      <t>ショウガイシャ</t>
    </rPh>
    <rPh sb="18" eb="20">
      <t>コヨウ</t>
    </rPh>
    <rPh sb="20" eb="22">
      <t>ジョウキョウ</t>
    </rPh>
    <rPh sb="22" eb="25">
      <t>ホウコクショ</t>
    </rPh>
    <rPh sb="27" eb="29">
      <t>ホウテイ</t>
    </rPh>
    <rPh sb="29" eb="31">
      <t>コヨウ</t>
    </rPh>
    <rPh sb="31" eb="34">
      <t>ショウガイシャ</t>
    </rPh>
    <rPh sb="34" eb="35">
      <t>スウ</t>
    </rPh>
    <rPh sb="36" eb="38">
      <t>サンテイ</t>
    </rPh>
    <rPh sb="39" eb="41">
      <t>キソ</t>
    </rPh>
    <rPh sb="44" eb="47">
      <t>ロウドウシャ</t>
    </rPh>
    <rPh sb="48" eb="49">
      <t>スウ</t>
    </rPh>
    <rPh sb="55" eb="58">
      <t>ニンイジョウ</t>
    </rPh>
    <rPh sb="59" eb="62">
      <t>ジギョウヌシ</t>
    </rPh>
    <phoneticPr fontId="5"/>
  </si>
  <si>
    <r>
      <t>(ﾛ)短時間労働者の数</t>
    </r>
    <r>
      <rPr>
        <sz val="9"/>
        <rFont val="ＭＳ ゴシック"/>
        <family val="3"/>
        <charset val="128"/>
      </rPr>
      <t>(※3)</t>
    </r>
    <rPh sb="3" eb="6">
      <t>タンジカン</t>
    </rPh>
    <rPh sb="6" eb="9">
      <t>ロウドウシャ</t>
    </rPh>
    <rPh sb="10" eb="11">
      <t>カズ</t>
    </rPh>
    <phoneticPr fontId="10"/>
  </si>
  <si>
    <r>
      <t>雇用人数</t>
    </r>
    <r>
      <rPr>
        <sz val="9"/>
        <rFont val="ＭＳ ゴシック"/>
        <family val="3"/>
        <charset val="128"/>
      </rPr>
      <t>(※4)</t>
    </r>
    <rPh sb="0" eb="2">
      <t>コヨウ</t>
    </rPh>
    <rPh sb="2" eb="4">
      <t>ニンズウ</t>
    </rPh>
    <phoneticPr fontId="10"/>
  </si>
  <si>
    <t>※4</t>
    <phoneticPr fontId="5"/>
  </si>
  <si>
    <t>様式サ（オ）</t>
    <rPh sb="0" eb="2">
      <t>ヨウシキ</t>
    </rPh>
    <phoneticPr fontId="5"/>
  </si>
  <si>
    <t>建設キャリアアップシステム（CCUS）活用工事の実施</t>
    <rPh sb="0" eb="2">
      <t>ケンセツ</t>
    </rPh>
    <rPh sb="19" eb="21">
      <t>カツヨウ</t>
    </rPh>
    <rPh sb="21" eb="23">
      <t>コウジ</t>
    </rPh>
    <rPh sb="24" eb="26">
      <t>ジッシ</t>
    </rPh>
    <phoneticPr fontId="5"/>
  </si>
  <si>
    <t>活　用　の
有　　　 無</t>
    <rPh sb="0" eb="1">
      <t>カツ</t>
    </rPh>
    <rPh sb="2" eb="3">
      <t>ヨウ</t>
    </rPh>
    <rPh sb="6" eb="7">
      <t>ユウ</t>
    </rPh>
    <rPh sb="11" eb="12">
      <t>ム</t>
    </rPh>
    <phoneticPr fontId="5"/>
  </si>
  <si>
    <t>当該工事において、建設キャリアアップシステム（CCUS）を活用する</t>
    <rPh sb="0" eb="2">
      <t>トウガイ</t>
    </rPh>
    <rPh sb="2" eb="4">
      <t>コウジ</t>
    </rPh>
    <rPh sb="9" eb="11">
      <t>ケンセツ</t>
    </rPh>
    <rPh sb="29" eb="31">
      <t>カツヨウ</t>
    </rPh>
    <phoneticPr fontId="5"/>
  </si>
  <si>
    <t>様式シ（ア）</t>
    <rPh sb="0" eb="2">
      <t>ヨウシキ</t>
    </rPh>
    <phoneticPr fontId="5"/>
  </si>
  <si>
    <t>ＩＣＴ活用工事の実施</t>
    <rPh sb="3" eb="5">
      <t>カツヨウ</t>
    </rPh>
    <rPh sb="5" eb="7">
      <t>コウジ</t>
    </rPh>
    <rPh sb="8" eb="10">
      <t>ジッシ</t>
    </rPh>
    <phoneticPr fontId="5"/>
  </si>
  <si>
    <t>ＩＣＴ施工・３次元化等を全面的に活用する
（施工プロセスで①～⑤の全て実施する場合）</t>
    <rPh sb="3" eb="5">
      <t>セコウ</t>
    </rPh>
    <rPh sb="7" eb="9">
      <t>ジゲン</t>
    </rPh>
    <rPh sb="9" eb="10">
      <t>カ</t>
    </rPh>
    <rPh sb="10" eb="11">
      <t>トウ</t>
    </rPh>
    <rPh sb="12" eb="15">
      <t>ゼンメンテキ</t>
    </rPh>
    <rPh sb="16" eb="18">
      <t>カツヨウ</t>
    </rPh>
    <rPh sb="22" eb="24">
      <t>セコウ</t>
    </rPh>
    <rPh sb="33" eb="34">
      <t>スベ</t>
    </rPh>
    <rPh sb="35" eb="37">
      <t>ジッシ</t>
    </rPh>
    <rPh sb="39" eb="41">
      <t>バアイ</t>
    </rPh>
    <phoneticPr fontId="5"/>
  </si>
  <si>
    <t>ＩＣＴ施工・３次元化等を一部活用する
（施工プロセスで①、②、④、⑤を実施する場合）</t>
    <rPh sb="3" eb="5">
      <t>セコウ</t>
    </rPh>
    <rPh sb="7" eb="9">
      <t>ジゲン</t>
    </rPh>
    <rPh sb="9" eb="10">
      <t>カ</t>
    </rPh>
    <rPh sb="10" eb="11">
      <t>トウ</t>
    </rPh>
    <rPh sb="12" eb="14">
      <t>イチブ</t>
    </rPh>
    <rPh sb="14" eb="16">
      <t>カツヨウ</t>
    </rPh>
    <rPh sb="20" eb="22">
      <t>セコウ</t>
    </rPh>
    <rPh sb="35" eb="37">
      <t>ジッシ</t>
    </rPh>
    <rPh sb="39" eb="41">
      <t>バアイ</t>
    </rPh>
    <phoneticPr fontId="5"/>
  </si>
  <si>
    <t>ＩＣＴ施工・３次元化等を一部活用する
（施工プロセスで②、④、⑤を実施する場合）</t>
    <rPh sb="3" eb="5">
      <t>セコウ</t>
    </rPh>
    <rPh sb="7" eb="9">
      <t>ジゲン</t>
    </rPh>
    <rPh sb="9" eb="10">
      <t>カ</t>
    </rPh>
    <rPh sb="10" eb="11">
      <t>トウ</t>
    </rPh>
    <rPh sb="12" eb="14">
      <t>イチブ</t>
    </rPh>
    <rPh sb="14" eb="16">
      <t>カツヨウ</t>
    </rPh>
    <rPh sb="20" eb="22">
      <t>セコウ</t>
    </rPh>
    <rPh sb="33" eb="35">
      <t>ジッシ</t>
    </rPh>
    <rPh sb="37" eb="39">
      <t>バアイ</t>
    </rPh>
    <phoneticPr fontId="5"/>
  </si>
  <si>
    <t>【施工プロセス】</t>
    <rPh sb="1" eb="3">
      <t>セコウ</t>
    </rPh>
    <phoneticPr fontId="5"/>
  </si>
  <si>
    <t>　①３次元起工測量</t>
    <rPh sb="3" eb="5">
      <t>ジゲン</t>
    </rPh>
    <rPh sb="5" eb="7">
      <t>キコウ</t>
    </rPh>
    <rPh sb="7" eb="9">
      <t>ソクリョウ</t>
    </rPh>
    <phoneticPr fontId="10"/>
  </si>
  <si>
    <t>　②３次元設計データ作成</t>
    <rPh sb="3" eb="5">
      <t>ジゲン</t>
    </rPh>
    <rPh sb="5" eb="7">
      <t>セッケイ</t>
    </rPh>
    <rPh sb="10" eb="12">
      <t>サクセイ</t>
    </rPh>
    <phoneticPr fontId="10"/>
  </si>
  <si>
    <t>　③ＩＣＴ建機機械による施工</t>
    <rPh sb="5" eb="7">
      <t>ケンキ</t>
    </rPh>
    <rPh sb="7" eb="9">
      <t>キカイ</t>
    </rPh>
    <rPh sb="12" eb="14">
      <t>セコウ</t>
    </rPh>
    <phoneticPr fontId="10"/>
  </si>
  <si>
    <t>　④３次元出来高管理等の施工管理</t>
    <rPh sb="3" eb="5">
      <t>ジゲン</t>
    </rPh>
    <rPh sb="5" eb="8">
      <t>デキダカ</t>
    </rPh>
    <rPh sb="8" eb="10">
      <t>カンリ</t>
    </rPh>
    <rPh sb="10" eb="11">
      <t>トウ</t>
    </rPh>
    <rPh sb="12" eb="14">
      <t>セコウ</t>
    </rPh>
    <rPh sb="14" eb="16">
      <t>カンリ</t>
    </rPh>
    <phoneticPr fontId="10"/>
  </si>
  <si>
    <t>　⑤３次元データの納品</t>
    <rPh sb="3" eb="5">
      <t>ジゲン</t>
    </rPh>
    <rPh sb="9" eb="11">
      <t>ノウヒン</t>
    </rPh>
    <phoneticPr fontId="10"/>
  </si>
  <si>
    <t>様式ス（ウ）</t>
    <rPh sb="0" eb="2">
      <t>ヨウシキ</t>
    </rPh>
    <phoneticPr fontId="5"/>
  </si>
  <si>
    <t>手持ち工事量</t>
    <rPh sb="0" eb="2">
      <t>テモ</t>
    </rPh>
    <rPh sb="3" eb="5">
      <t>コウジ</t>
    </rPh>
    <rPh sb="5" eb="6">
      <t>リョウ</t>
    </rPh>
    <phoneticPr fontId="5"/>
  </si>
  <si>
    <t>工事業種</t>
    <rPh sb="0" eb="2">
      <t>コウジ</t>
    </rPh>
    <rPh sb="2" eb="4">
      <t>ギョウシュ</t>
    </rPh>
    <phoneticPr fontId="10"/>
  </si>
  <si>
    <t>工事業</t>
    <rPh sb="0" eb="2">
      <t>コウジ</t>
    </rPh>
    <rPh sb="2" eb="3">
      <t>ギョウ</t>
    </rPh>
    <phoneticPr fontId="10"/>
  </si>
  <si>
    <t>手持ち
工事量
比率</t>
    <rPh sb="0" eb="2">
      <t>テモ</t>
    </rPh>
    <rPh sb="4" eb="6">
      <t>コウジ</t>
    </rPh>
    <rPh sb="6" eb="7">
      <t>リョウ</t>
    </rPh>
    <rPh sb="8" eb="10">
      <t>ヒリツ</t>
    </rPh>
    <phoneticPr fontId="5"/>
  </si>
  <si>
    <t>①当該年度受注額の合計算出</t>
    <rPh sb="1" eb="3">
      <t>トウガイ</t>
    </rPh>
    <rPh sb="3" eb="5">
      <t>ネンド</t>
    </rPh>
    <rPh sb="5" eb="7">
      <t>ジュチュウ</t>
    </rPh>
    <rPh sb="7" eb="8">
      <t>ガク</t>
    </rPh>
    <rPh sb="9" eb="11">
      <t>ゴウケイ</t>
    </rPh>
    <rPh sb="11" eb="13">
      <t>サンシュツ</t>
    </rPh>
    <phoneticPr fontId="5"/>
  </si>
  <si>
    <t>Ｎｏ</t>
    <phoneticPr fontId="5"/>
  </si>
  <si>
    <t>件名</t>
  </si>
  <si>
    <t>発注機関名</t>
    <phoneticPr fontId="10"/>
  </si>
  <si>
    <t>②過去３年度間受注額の平均算出</t>
    <rPh sb="1" eb="3">
      <t>カコ</t>
    </rPh>
    <rPh sb="4" eb="6">
      <t>ネンド</t>
    </rPh>
    <rPh sb="6" eb="7">
      <t>カン</t>
    </rPh>
    <rPh sb="7" eb="9">
      <t>ジュチュウ</t>
    </rPh>
    <rPh sb="9" eb="10">
      <t>ガク</t>
    </rPh>
    <rPh sb="11" eb="13">
      <t>ヘイキン</t>
    </rPh>
    <phoneticPr fontId="5"/>
  </si>
  <si>
    <t>③手持ち工事量比率の算出</t>
    <rPh sb="7" eb="9">
      <t>ヒリツ</t>
    </rPh>
    <rPh sb="10" eb="12">
      <t>サンシュツ</t>
    </rPh>
    <phoneticPr fontId="5"/>
  </si>
  <si>
    <t>①当該年度受注額の合計</t>
    <phoneticPr fontId="5"/>
  </si>
  <si>
    <t>②過去３年度間受注額の平均</t>
    <rPh sb="1" eb="3">
      <t>カコ</t>
    </rPh>
    <rPh sb="4" eb="6">
      <t>ネンド</t>
    </rPh>
    <rPh sb="6" eb="7">
      <t>カン</t>
    </rPh>
    <rPh sb="7" eb="9">
      <t>ジュチュウ</t>
    </rPh>
    <rPh sb="9" eb="10">
      <t>ガク</t>
    </rPh>
    <rPh sb="11" eb="13">
      <t>ヘイキン</t>
    </rPh>
    <phoneticPr fontId="5"/>
  </si>
  <si>
    <t>業種</t>
  </si>
  <si>
    <t>土木</t>
  </si>
  <si>
    <t>舗装</t>
    <rPh sb="0" eb="2">
      <t>ホソウ</t>
    </rPh>
    <phoneticPr fontId="5"/>
  </si>
  <si>
    <t>建築</t>
  </si>
  <si>
    <t>大工</t>
  </si>
  <si>
    <t>ガラス</t>
  </si>
  <si>
    <t>内装仕上</t>
  </si>
  <si>
    <t>左官</t>
  </si>
  <si>
    <t>とび・土工</t>
  </si>
  <si>
    <t>石</t>
  </si>
  <si>
    <t>屋根</t>
  </si>
  <si>
    <t>ﾀｲﾙ･れんが･ﾌﾞﾛｯｸ</t>
  </si>
  <si>
    <t>塗装</t>
  </si>
  <si>
    <t>電気</t>
  </si>
  <si>
    <t>電気通信</t>
  </si>
  <si>
    <t>管</t>
  </si>
  <si>
    <t>水道施設</t>
  </si>
  <si>
    <t>清掃施設</t>
  </si>
  <si>
    <t>鋼構造物</t>
  </si>
  <si>
    <t>鉄筋</t>
  </si>
  <si>
    <t>しゅんせつ</t>
  </si>
  <si>
    <t>板金</t>
  </si>
  <si>
    <t>防水</t>
  </si>
  <si>
    <t>機械器具設置</t>
  </si>
  <si>
    <t>消防施設</t>
  </si>
  <si>
    <t>熱絶縁</t>
  </si>
  <si>
    <t>造園</t>
  </si>
  <si>
    <t>さく井</t>
  </si>
  <si>
    <t>建具</t>
  </si>
  <si>
    <t>解体</t>
    <rPh sb="0" eb="2">
      <t>カイタイ</t>
    </rPh>
    <phoneticPr fontId="5"/>
  </si>
  <si>
    <t>全業種</t>
    <rPh sb="0" eb="1">
      <t>ゼン</t>
    </rPh>
    <rPh sb="1" eb="3">
      <t>ギョウシュ</t>
    </rPh>
    <phoneticPr fontId="5"/>
  </si>
  <si>
    <t>短期（３日未満）あり
　　　　又は
現場見学会の受入れあり</t>
    <rPh sb="0" eb="2">
      <t>タンキ</t>
    </rPh>
    <rPh sb="4" eb="5">
      <t>ニチ</t>
    </rPh>
    <rPh sb="5" eb="7">
      <t>ミマン</t>
    </rPh>
    <rPh sb="15" eb="16">
      <t>マタ</t>
    </rPh>
    <rPh sb="18" eb="20">
      <t>ゲンバ</t>
    </rPh>
    <rPh sb="20" eb="22">
      <t>ケンガク</t>
    </rPh>
    <rPh sb="22" eb="23">
      <t>カイ</t>
    </rPh>
    <rPh sb="24" eb="25">
      <t>ウ</t>
    </rPh>
    <rPh sb="25" eb="26">
      <t>イ</t>
    </rPh>
    <phoneticPr fontId="10"/>
  </si>
  <si>
    <t>工事完成
検査結果
の通知日</t>
    <rPh sb="0" eb="2">
      <t>コウジ</t>
    </rPh>
    <rPh sb="2" eb="4">
      <t>カンセイ</t>
    </rPh>
    <rPh sb="5" eb="7">
      <t>ケンサ</t>
    </rPh>
    <rPh sb="7" eb="9">
      <t>ケッカ</t>
    </rPh>
    <rPh sb="11" eb="14">
      <t>ツウチビ</t>
    </rPh>
    <phoneticPr fontId="5"/>
  </si>
  <si>
    <t>カ（ア）</t>
    <phoneticPr fontId="10"/>
  </si>
  <si>
    <t>カ（イ）</t>
    <phoneticPr fontId="5"/>
  </si>
  <si>
    <t>カ（ウ）</t>
    <phoneticPr fontId="5"/>
  </si>
  <si>
    <t>カ（ア）カ（イ）に該当しない入札参加停止措置</t>
    <phoneticPr fontId="5"/>
  </si>
  <si>
    <t>カ（ウ）　カ（ア）カ（イ）に該当しない入札参加停止措置により入札参加停止措置を受けた場合</t>
    <rPh sb="30" eb="32">
      <t>ニュウサツ</t>
    </rPh>
    <rPh sb="32" eb="34">
      <t>サンカ</t>
    </rPh>
    <rPh sb="34" eb="36">
      <t>テイシ</t>
    </rPh>
    <rPh sb="36" eb="38">
      <t>ソチ</t>
    </rPh>
    <rPh sb="42" eb="44">
      <t>バアイ</t>
    </rPh>
    <phoneticPr fontId="5"/>
  </si>
  <si>
    <t>手持ち工事量比率0.5未満又は契約年度の受注がない</t>
    <phoneticPr fontId="5"/>
  </si>
  <si>
    <t>手持ち工事量比率0.5以上１未満</t>
    <rPh sb="0" eb="2">
      <t>テモ</t>
    </rPh>
    <rPh sb="3" eb="5">
      <t>コウジ</t>
    </rPh>
    <rPh sb="5" eb="6">
      <t>リョウ</t>
    </rPh>
    <rPh sb="6" eb="8">
      <t>ヒリツ</t>
    </rPh>
    <rPh sb="11" eb="13">
      <t>イジョウ</t>
    </rPh>
    <rPh sb="14" eb="16">
      <t>ミマン</t>
    </rPh>
    <phoneticPr fontId="5"/>
  </si>
  <si>
    <t xml:space="preserve">
発注年度の数字を入力する。ただし、6月30日までの公告工事は、前年度の数字を入力する。</t>
    <rPh sb="1" eb="3">
      <t>ハッチュウ</t>
    </rPh>
    <rPh sb="3" eb="5">
      <t>ネンド</t>
    </rPh>
    <rPh sb="6" eb="8">
      <t>スウジ</t>
    </rPh>
    <rPh sb="9" eb="11">
      <t>ニュウリョク</t>
    </rPh>
    <rPh sb="19" eb="20">
      <t>ガツ</t>
    </rPh>
    <rPh sb="22" eb="23">
      <t>ニチ</t>
    </rPh>
    <rPh sb="26" eb="28">
      <t>コウコク</t>
    </rPh>
    <rPh sb="28" eb="30">
      <t>コウジ</t>
    </rPh>
    <rPh sb="32" eb="35">
      <t>ゼンネンド</t>
    </rPh>
    <rPh sb="36" eb="38">
      <t>スウジ</t>
    </rPh>
    <rPh sb="39" eb="41">
      <t>ニュウリョク</t>
    </rPh>
    <phoneticPr fontId="5"/>
  </si>
  <si>
    <t>当該年度＝</t>
    <rPh sb="0" eb="2">
      <t>トウガイ</t>
    </rPh>
    <rPh sb="2" eb="4">
      <t>ネンド</t>
    </rPh>
    <phoneticPr fontId="5"/>
  </si>
  <si>
    <t>令和</t>
    <rPh sb="0" eb="2">
      <t>レイワ</t>
    </rPh>
    <phoneticPr fontId="5"/>
  </si>
  <si>
    <t>受注額</t>
    <rPh sb="0" eb="2">
      <t>ジュチュウ</t>
    </rPh>
    <rPh sb="2" eb="3">
      <t>ガク</t>
    </rPh>
    <phoneticPr fontId="5"/>
  </si>
  <si>
    <t>Ｒ</t>
    <phoneticPr fontId="5"/>
  </si>
  <si>
    <t>合計・・・①</t>
    <rPh sb="0" eb="2">
      <t>ゴウケイ</t>
    </rPh>
    <phoneticPr fontId="5"/>
  </si>
  <si>
    <t>（令和</t>
    <rPh sb="1" eb="3">
      <t>レイワ</t>
    </rPh>
    <phoneticPr fontId="5"/>
  </si>
  <si>
    <t>年度）</t>
    <rPh sb="0" eb="2">
      <t>ネンド</t>
    </rPh>
    <phoneticPr fontId="5"/>
  </si>
  <si>
    <t>平均・・・②</t>
    <rPh sb="0" eb="2">
      <t>ヘイキン</t>
    </rPh>
    <phoneticPr fontId="5"/>
  </si>
  <si>
    <t>＊行が足りない場合は、行を挿入して記入してください。</t>
    <rPh sb="1" eb="2">
      <t>ギョウ</t>
    </rPh>
    <rPh sb="3" eb="4">
      <t>タ</t>
    </rPh>
    <rPh sb="7" eb="9">
      <t>バアイ</t>
    </rPh>
    <rPh sb="11" eb="12">
      <t>ギョウ</t>
    </rPh>
    <rPh sb="13" eb="15">
      <t>ソウニュウ</t>
    </rPh>
    <rPh sb="17" eb="19">
      <t>キニュウ</t>
    </rPh>
    <phoneticPr fontId="5"/>
  </si>
  <si>
    <t>手持ち工事量比率（＝①／②）</t>
    <phoneticPr fontId="10"/>
  </si>
  <si>
    <t>□　債務負担行為に基づく工事</t>
    <rPh sb="2" eb="4">
      <t>サイム</t>
    </rPh>
    <rPh sb="4" eb="6">
      <t>フタン</t>
    </rPh>
    <rPh sb="6" eb="8">
      <t>コウイ</t>
    </rPh>
    <rPh sb="9" eb="10">
      <t>モト</t>
    </rPh>
    <rPh sb="12" eb="14">
      <t>コウジ</t>
    </rPh>
    <phoneticPr fontId="5"/>
  </si>
  <si>
    <t>　　・・・当初契約時から複数年度にわたり工期設定された工事です。</t>
    <rPh sb="5" eb="7">
      <t>トウショ</t>
    </rPh>
    <rPh sb="27" eb="29">
      <t>コウジ</t>
    </rPh>
    <phoneticPr fontId="5"/>
  </si>
  <si>
    <t>　　債務負担行為に基づく契約の場合、各年度ごとに件名等を記載してください。</t>
    <rPh sb="2" eb="4">
      <t>サイム</t>
    </rPh>
    <rPh sb="4" eb="6">
      <t>フタン</t>
    </rPh>
    <rPh sb="6" eb="8">
      <t>コウイ</t>
    </rPh>
    <rPh sb="9" eb="10">
      <t>モト</t>
    </rPh>
    <rPh sb="12" eb="14">
      <t>ケイヤク</t>
    </rPh>
    <rPh sb="15" eb="17">
      <t>バアイ</t>
    </rPh>
    <rPh sb="18" eb="19">
      <t>カク</t>
    </rPh>
    <rPh sb="19" eb="21">
      <t>ネンド</t>
    </rPh>
    <rPh sb="24" eb="26">
      <t>ケンメイ</t>
    </rPh>
    <rPh sb="26" eb="27">
      <t>トウ</t>
    </rPh>
    <rPh sb="28" eb="30">
      <t>キサイ</t>
    </rPh>
    <phoneticPr fontId="5"/>
  </si>
  <si>
    <t>　　受注額には、契約書に記載した年度ごとの支払い限度額を記載してください。</t>
    <rPh sb="2" eb="4">
      <t>ジュチュウ</t>
    </rPh>
    <rPh sb="4" eb="5">
      <t>ガク</t>
    </rPh>
    <rPh sb="10" eb="11">
      <t>ショ</t>
    </rPh>
    <rPh sb="12" eb="14">
      <t>キサイ</t>
    </rPh>
    <rPh sb="16" eb="18">
      <t>ネンド</t>
    </rPh>
    <phoneticPr fontId="10"/>
  </si>
  <si>
    <t xml:space="preserve">     記入例１）ゼロ債工事：契約年度は０円、翌年度に支払い限度額をそれぞれ記載する。</t>
    <rPh sb="5" eb="7">
      <t>キニュウ</t>
    </rPh>
    <rPh sb="7" eb="8">
      <t>レイ</t>
    </rPh>
    <rPh sb="12" eb="13">
      <t>サイ</t>
    </rPh>
    <rPh sb="13" eb="15">
      <t>コウジ</t>
    </rPh>
    <rPh sb="16" eb="18">
      <t>ケイヤク</t>
    </rPh>
    <rPh sb="18" eb="20">
      <t>ネンド</t>
    </rPh>
    <rPh sb="22" eb="23">
      <t>エン</t>
    </rPh>
    <rPh sb="24" eb="27">
      <t>ヨクネンド</t>
    </rPh>
    <rPh sb="28" eb="30">
      <t>シハラ</t>
    </rPh>
    <rPh sb="31" eb="33">
      <t>ゲンド</t>
    </rPh>
    <rPh sb="33" eb="34">
      <t>ガク</t>
    </rPh>
    <rPh sb="39" eb="41">
      <t>キサイ</t>
    </rPh>
    <phoneticPr fontId="5"/>
  </si>
  <si>
    <t>　　 記入例２）２か年債務負担の工事：契約年度の支払い限度額、翌年度の支払い限度額をそれぞれ記載する。</t>
    <rPh sb="3" eb="5">
      <t>キニュウ</t>
    </rPh>
    <rPh sb="5" eb="6">
      <t>レイ</t>
    </rPh>
    <rPh sb="10" eb="11">
      <t>ネン</t>
    </rPh>
    <rPh sb="11" eb="13">
      <t>サイム</t>
    </rPh>
    <rPh sb="13" eb="15">
      <t>フタン</t>
    </rPh>
    <rPh sb="16" eb="18">
      <t>コウジ</t>
    </rPh>
    <rPh sb="19" eb="21">
      <t>ケイヤク</t>
    </rPh>
    <rPh sb="21" eb="23">
      <t>ネンド</t>
    </rPh>
    <rPh sb="24" eb="26">
      <t>シハラ</t>
    </rPh>
    <rPh sb="27" eb="29">
      <t>ゲンド</t>
    </rPh>
    <rPh sb="29" eb="30">
      <t>ガク</t>
    </rPh>
    <rPh sb="31" eb="34">
      <t>ヨクネンド</t>
    </rPh>
    <rPh sb="35" eb="37">
      <t>シハラ</t>
    </rPh>
    <rPh sb="38" eb="40">
      <t>ゲンド</t>
    </rPh>
    <rPh sb="40" eb="41">
      <t>ガク</t>
    </rPh>
    <rPh sb="46" eb="48">
      <t>キサイ</t>
    </rPh>
    <phoneticPr fontId="5"/>
  </si>
  <si>
    <t>　　 記入例３）契約年度が過去３年度間以前の債務負担の工事：過去３年度間に契約工期がある場合、</t>
    <rPh sb="3" eb="5">
      <t>キニュウ</t>
    </rPh>
    <rPh sb="5" eb="6">
      <t>レイ</t>
    </rPh>
    <rPh sb="8" eb="10">
      <t>ケイヤク</t>
    </rPh>
    <rPh sb="10" eb="12">
      <t>ネンド</t>
    </rPh>
    <rPh sb="13" eb="15">
      <t>カコ</t>
    </rPh>
    <rPh sb="16" eb="18">
      <t>ネンド</t>
    </rPh>
    <rPh sb="18" eb="19">
      <t>カン</t>
    </rPh>
    <rPh sb="19" eb="21">
      <t>イゼン</t>
    </rPh>
    <rPh sb="22" eb="24">
      <t>サイム</t>
    </rPh>
    <rPh sb="24" eb="26">
      <t>フタン</t>
    </rPh>
    <rPh sb="27" eb="29">
      <t>コウジ</t>
    </rPh>
    <rPh sb="30" eb="32">
      <t>カコ</t>
    </rPh>
    <rPh sb="33" eb="35">
      <t>ネンド</t>
    </rPh>
    <rPh sb="35" eb="36">
      <t>カン</t>
    </rPh>
    <rPh sb="37" eb="39">
      <t>ケイヤク</t>
    </rPh>
    <rPh sb="39" eb="41">
      <t>コウキ</t>
    </rPh>
    <rPh sb="44" eb="46">
      <t>バアイ</t>
    </rPh>
    <phoneticPr fontId="5"/>
  </si>
  <si>
    <t>　　 　　　　　各契約年度に件名等を記載し、それぞれの支払い限度額を記載する。</t>
    <rPh sb="8" eb="9">
      <t>カク</t>
    </rPh>
    <rPh sb="9" eb="11">
      <t>ケイヤク</t>
    </rPh>
    <rPh sb="11" eb="13">
      <t>ネンド</t>
    </rPh>
    <rPh sb="14" eb="16">
      <t>ケンメイ</t>
    </rPh>
    <rPh sb="16" eb="17">
      <t>トウ</t>
    </rPh>
    <rPh sb="18" eb="20">
      <t>キサイ</t>
    </rPh>
    <rPh sb="27" eb="29">
      <t>シハラ</t>
    </rPh>
    <rPh sb="30" eb="32">
      <t>ゲンド</t>
    </rPh>
    <rPh sb="32" eb="33">
      <t>ガク</t>
    </rPh>
    <rPh sb="34" eb="36">
      <t>キサイ</t>
    </rPh>
    <phoneticPr fontId="5"/>
  </si>
  <si>
    <t>□　繰り越した工事</t>
    <rPh sb="2" eb="3">
      <t>ク</t>
    </rPh>
    <rPh sb="4" eb="5">
      <t>コ</t>
    </rPh>
    <rPh sb="7" eb="9">
      <t>コウジ</t>
    </rPh>
    <phoneticPr fontId="5"/>
  </si>
  <si>
    <t>　　・・・当初契約は単年度工期であったが、工期延長して複数年度の工期となった工事です。</t>
    <rPh sb="5" eb="7">
      <t>トウショ</t>
    </rPh>
    <rPh sb="7" eb="9">
      <t>ケイヤク</t>
    </rPh>
    <rPh sb="10" eb="13">
      <t>タンネンド</t>
    </rPh>
    <rPh sb="13" eb="15">
      <t>コウキ</t>
    </rPh>
    <rPh sb="21" eb="23">
      <t>コウキ</t>
    </rPh>
    <rPh sb="23" eb="25">
      <t>エンチョウ</t>
    </rPh>
    <rPh sb="27" eb="29">
      <t>フクスウ</t>
    </rPh>
    <rPh sb="29" eb="31">
      <t>ネンド</t>
    </rPh>
    <rPh sb="32" eb="34">
      <t>コウキ</t>
    </rPh>
    <rPh sb="38" eb="40">
      <t>コウジ</t>
    </rPh>
    <phoneticPr fontId="10"/>
  </si>
  <si>
    <t>　　契約年度の欄に件名等を記載してください。</t>
    <rPh sb="2" eb="4">
      <t>ケイヤク</t>
    </rPh>
    <rPh sb="4" eb="6">
      <t>ネンド</t>
    </rPh>
    <rPh sb="7" eb="8">
      <t>ラン</t>
    </rPh>
    <rPh sb="9" eb="10">
      <t>ケン</t>
    </rPh>
    <rPh sb="11" eb="12">
      <t>トウ</t>
    </rPh>
    <rPh sb="13" eb="15">
      <t>キサイ</t>
    </rPh>
    <phoneticPr fontId="10"/>
  </si>
  <si>
    <t>　　受注額には、当初受注額と変更増減額（変更契約の時期にかかわらず）の計を計上してください。</t>
    <rPh sb="2" eb="4">
      <t>ジュチュウ</t>
    </rPh>
    <rPh sb="4" eb="5">
      <t>ガク</t>
    </rPh>
    <rPh sb="8" eb="10">
      <t>トウショ</t>
    </rPh>
    <rPh sb="10" eb="12">
      <t>ジュチュウ</t>
    </rPh>
    <rPh sb="12" eb="13">
      <t>ガク</t>
    </rPh>
    <rPh sb="14" eb="16">
      <t>ヘンコウ</t>
    </rPh>
    <rPh sb="16" eb="18">
      <t>ゾウゲン</t>
    </rPh>
    <rPh sb="18" eb="19">
      <t>ガク</t>
    </rPh>
    <rPh sb="20" eb="22">
      <t>ヘンコウ</t>
    </rPh>
    <rPh sb="22" eb="24">
      <t>ケイヤク</t>
    </rPh>
    <rPh sb="25" eb="27">
      <t>ジキ</t>
    </rPh>
    <rPh sb="35" eb="36">
      <t>ケイ</t>
    </rPh>
    <rPh sb="37" eb="39">
      <t>ケイジョウ</t>
    </rPh>
    <phoneticPr fontId="10"/>
  </si>
  <si>
    <t>手持ち工事量比率１以上又は契約年度の受注実績がありかつ過去３年度間の受注がない</t>
    <phoneticPr fontId="5"/>
  </si>
  <si>
    <t>常用雇用労働者のうち、1週間の所定労働時間が20時間以上30時間未満の者</t>
    <phoneticPr fontId="5"/>
  </si>
  <si>
    <t>1週間の所定労働時間が20時間以上の者</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</si>
</sst>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411]ggge&quot;年&quot;m&quot;月&quot;d&quot;日&quot;;@"/>
    <numFmt numFmtId="177" formatCode="0_);[Red]\(0\)"/>
    <numFmt numFmtId="178" formatCode="[$-411]ge\.m\.d;@"/>
    <numFmt numFmtId="179" formatCode="#,##0.0;[Red]\-#,##0.0"/>
    <numFmt numFmtId="180" formatCode="yyyy&quot;年&quot;m&quot;月&quot;d&quot;日&quot;;@"/>
  </numFmts>
  <fonts count="161">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6"/>
      <color indexed="8"/>
      <name val="ＭＳ Ｐゴシック"/>
      <family val="3"/>
      <charset val="128"/>
    </font>
    <font>
      <sz val="20"/>
      <color rgb="FFFF0000"/>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8"/>
      <color indexed="30"/>
      <name val="ＭＳ Ｐ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12"/>
      <color indexed="8"/>
      <name val="ＭＳ Ｐゴシック"/>
      <family val="3"/>
      <charset val="128"/>
    </font>
    <font>
      <sz val="18"/>
      <color indexed="8"/>
      <name val="ＭＳ ゴシック"/>
      <family val="3"/>
      <charset val="128"/>
    </font>
    <font>
      <sz val="18"/>
      <color indexed="8"/>
      <name val="ＭＳ Ｐゴシック"/>
      <family val="3"/>
      <charset val="128"/>
    </font>
    <font>
      <sz val="28"/>
      <color indexed="9"/>
      <name val="ＭＳ Ｐゴシック"/>
      <family val="3"/>
      <charset val="128"/>
    </font>
    <font>
      <b/>
      <sz val="22"/>
      <color rgb="FFFF0000"/>
      <name val="ＭＳ Ｐゴシック"/>
      <family val="3"/>
      <charset val="128"/>
    </font>
    <font>
      <b/>
      <sz val="11"/>
      <color indexed="10"/>
      <name val="ＭＳ Ｐゴシック"/>
      <family val="3"/>
      <charset val="128"/>
    </font>
    <font>
      <sz val="9"/>
      <color indexed="8"/>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0"/>
      <color rgb="FFFF0000"/>
      <name val="ＭＳ Ｐゴシック"/>
      <family val="3"/>
      <charset val="128"/>
    </font>
    <font>
      <sz val="12"/>
      <name val="ＭＳ Ｐゴシック"/>
      <family val="3"/>
      <charset val="128"/>
    </font>
    <font>
      <sz val="9"/>
      <color indexed="10"/>
      <name val="ＭＳ Ｐゴシック"/>
      <family val="3"/>
      <charset val="128"/>
    </font>
    <font>
      <sz val="10"/>
      <color indexed="8"/>
      <name val="ＭＳ ゴシック"/>
      <family val="3"/>
      <charset val="128"/>
    </font>
    <font>
      <sz val="9"/>
      <color indexed="8"/>
      <name val="ＭＳ ゴシック"/>
      <family val="3"/>
      <charset val="128"/>
    </font>
    <font>
      <sz val="22"/>
      <color indexed="9"/>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22"/>
      <color theme="0"/>
      <name val="ＭＳ Ｐゴシック"/>
      <family val="3"/>
      <charset val="128"/>
    </font>
    <font>
      <sz val="11"/>
      <color theme="0"/>
      <name val="ＭＳ Ｐゴシック"/>
      <family val="3"/>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2"/>
      <color rgb="FFFF0000"/>
      <name val="ＭＳ Ｐゴシック"/>
      <family val="3"/>
      <charset val="128"/>
      <scheme val="minor"/>
    </font>
    <font>
      <sz val="12"/>
      <color rgb="FFFF0000"/>
      <name val="ＭＳ Ｐゴシック"/>
      <family val="3"/>
      <charset val="128"/>
    </font>
    <font>
      <b/>
      <sz val="10"/>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11"/>
      <color rgb="FFFF0000"/>
      <name val="ＭＳ ゴシック"/>
      <family val="3"/>
      <charset val="128"/>
    </font>
    <font>
      <sz val="11"/>
      <color rgb="FF0070C0"/>
      <name val="ＭＳ Ｐゴシック"/>
      <family val="3"/>
      <charset val="128"/>
      <scheme val="minor"/>
    </font>
    <font>
      <sz val="14"/>
      <name val="ＭＳ ゴシック"/>
      <family val="3"/>
      <charset val="128"/>
    </font>
    <font>
      <sz val="14"/>
      <name val="ＭＳ Ｐゴシック"/>
      <family val="3"/>
      <charset val="128"/>
      <scheme val="minor"/>
    </font>
    <font>
      <sz val="12"/>
      <color rgb="FF0070C0"/>
      <name val="ＭＳ ゴシック"/>
      <family val="3"/>
      <charset val="128"/>
    </font>
    <font>
      <sz val="14"/>
      <color theme="1"/>
      <name val="ＭＳ Ｐゴシック"/>
      <family val="3"/>
      <charset val="128"/>
      <scheme val="minor"/>
    </font>
    <font>
      <sz val="12"/>
      <name val="ＭＳ Ｐゴシック"/>
      <family val="3"/>
      <charset val="128"/>
      <scheme val="minor"/>
    </font>
    <font>
      <sz val="20"/>
      <color rgb="FFFF0000"/>
      <name val="ＭＳ Ｐゴシック"/>
      <family val="3"/>
      <charset val="128"/>
      <scheme val="minor"/>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4"/>
      <color rgb="FF0066CC"/>
      <name val="ＭＳ Ｐゴシック"/>
      <family val="3"/>
      <charset val="128"/>
    </font>
    <font>
      <sz val="12"/>
      <color rgb="FF0066CC"/>
      <name val="ＭＳ ゴシック"/>
      <family val="3"/>
      <charset val="128"/>
    </font>
    <font>
      <sz val="28"/>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sz val="10"/>
      <name val="ＭＳ ゴシック"/>
      <family val="3"/>
      <charset val="128"/>
    </font>
    <font>
      <sz val="6"/>
      <name val="ＭＳ Ｐゴシック"/>
      <family val="2"/>
      <charset val="128"/>
    </font>
    <font>
      <b/>
      <sz val="11"/>
      <color rgb="FFFF0000"/>
      <name val="ＭＳ ゴシック"/>
      <family val="3"/>
      <charset val="128"/>
    </font>
    <font>
      <sz val="11"/>
      <color indexed="9"/>
      <name val="ＭＳ ゴシック"/>
      <family val="3"/>
      <charset val="128"/>
    </font>
    <font>
      <sz val="18"/>
      <color indexed="30"/>
      <name val="ＭＳ ゴシック"/>
      <family val="3"/>
      <charset val="128"/>
    </font>
    <font>
      <sz val="16"/>
      <color theme="1"/>
      <name val="ＭＳ Ｐゴシック"/>
      <family val="3"/>
      <charset val="128"/>
    </font>
    <font>
      <sz val="22"/>
      <color rgb="FF0070C0"/>
      <name val="ＭＳ Ｐゴシック"/>
      <family val="3"/>
      <charset val="128"/>
    </font>
    <font>
      <sz val="18"/>
      <color rgb="FF0066CC"/>
      <name val="ＭＳ Ｐゴシック"/>
      <family val="3"/>
      <charset val="128"/>
    </font>
    <font>
      <sz val="22"/>
      <color rgb="FF0066CC"/>
      <name val="ＭＳ Ｐゴシック"/>
      <family val="3"/>
      <charset val="128"/>
    </font>
    <font>
      <sz val="10"/>
      <color rgb="FF0066CC"/>
      <name val="ＭＳ Ｐゴシック"/>
      <family val="3"/>
      <charset val="128"/>
    </font>
    <font>
      <sz val="11"/>
      <color rgb="FF0066CC"/>
      <name val="ＭＳ Ｐゴシック"/>
      <family val="3"/>
      <charset val="128"/>
    </font>
    <font>
      <b/>
      <sz val="22"/>
      <color rgb="FF0066CC"/>
      <name val="ＭＳ Ｐゴシック"/>
      <family val="3"/>
      <charset val="128"/>
    </font>
    <font>
      <sz val="14"/>
      <color rgb="FF0066CC"/>
      <name val="ＭＳ Ｐ明朝"/>
      <family val="1"/>
      <charset val="128"/>
    </font>
    <font>
      <sz val="10"/>
      <color rgb="FF0066CC"/>
      <name val="ＭＳ Ｐ明朝"/>
      <family val="1"/>
      <charset val="128"/>
    </font>
    <font>
      <sz val="18"/>
      <color rgb="FF0066CC"/>
      <name val="ＭＳ Ｐゴシック"/>
      <family val="3"/>
      <charset val="128"/>
      <scheme val="minor"/>
    </font>
    <font>
      <sz val="22"/>
      <color rgb="FF0066CC"/>
      <name val="ＭＳ ゴシック"/>
      <family val="3"/>
      <charset val="128"/>
    </font>
    <font>
      <sz val="18"/>
      <color rgb="FF0066CC"/>
      <name val="ＭＳ ゴシック"/>
      <family val="3"/>
      <charset val="128"/>
    </font>
    <font>
      <sz val="9"/>
      <name val="ＭＳ ゴシック"/>
      <family val="3"/>
      <charset val="128"/>
    </font>
    <font>
      <sz val="9"/>
      <color rgb="FFFF0000"/>
      <name val="ＭＳ Ｐゴシック"/>
      <family val="3"/>
      <charset val="128"/>
      <scheme val="minor"/>
    </font>
    <font>
      <b/>
      <sz val="10"/>
      <color theme="1"/>
      <name val="ＭＳ Ｐゴシック"/>
      <family val="3"/>
      <charset val="128"/>
      <scheme val="minor"/>
    </font>
    <font>
      <b/>
      <sz val="10"/>
      <name val="ＭＳ Ｐゴシック"/>
      <family val="3"/>
      <charset val="128"/>
      <scheme val="minor"/>
    </font>
    <font>
      <b/>
      <sz val="10"/>
      <color rgb="FFFF0000"/>
      <name val="ＭＳ Ｐゴシック"/>
      <family val="3"/>
      <charset val="128"/>
      <scheme val="minor"/>
    </font>
    <font>
      <b/>
      <sz val="10"/>
      <color rgb="FFFF0000"/>
      <name val="ＭＳ ゴシック"/>
      <family val="3"/>
      <charset val="128"/>
    </font>
    <font>
      <sz val="11"/>
      <color rgb="FF0070C0"/>
      <name val="ＭＳ Ｐゴシック"/>
      <family val="3"/>
      <charset val="128"/>
    </font>
    <font>
      <sz val="20"/>
      <color rgb="FF0066CC"/>
      <name val="ＭＳ ゴシック"/>
      <family val="3"/>
      <charset val="128"/>
    </font>
    <font>
      <sz val="10"/>
      <color theme="0"/>
      <name val="ＭＳ Ｐゴシック"/>
      <family val="3"/>
      <charset val="128"/>
      <scheme val="minor"/>
    </font>
    <font>
      <sz val="11"/>
      <color theme="8" tint="0.39997558519241921"/>
      <name val="ＭＳ Ｐゴシック"/>
      <family val="3"/>
      <charset val="128"/>
      <scheme val="minor"/>
    </font>
    <font>
      <sz val="11"/>
      <color theme="8" tint="0.39997558519241921"/>
      <name val="ＭＳ Ｐゴシック"/>
      <family val="3"/>
      <charset val="128"/>
    </font>
    <font>
      <sz val="28"/>
      <name val="ＭＳ ゴシック"/>
      <family val="3"/>
      <charset val="128"/>
    </font>
    <font>
      <b/>
      <sz val="11"/>
      <name val="ＭＳ Ｐゴシック"/>
      <family val="3"/>
      <charset val="128"/>
    </font>
    <font>
      <b/>
      <sz val="22"/>
      <color rgb="FFFF0000"/>
      <name val="ＭＳ Ｐゴシック"/>
      <family val="3"/>
      <charset val="128"/>
      <scheme val="minor"/>
    </font>
    <font>
      <b/>
      <sz val="11"/>
      <color rgb="FFFF0000"/>
      <name val="ＭＳ Ｐゴシック"/>
      <family val="3"/>
      <charset val="128"/>
      <scheme val="minor"/>
    </font>
    <font>
      <sz val="9"/>
      <name val="ＭＳ Ｐゴシック"/>
      <family val="3"/>
      <charset val="128"/>
      <scheme val="minor"/>
    </font>
    <font>
      <sz val="10"/>
      <color theme="1"/>
      <name val="ＭＳ ゴシック"/>
      <family val="3"/>
      <charset val="128"/>
    </font>
    <font>
      <sz val="24"/>
      <color rgb="FF0066CC"/>
      <name val="ＭＳ ゴシック"/>
      <family val="3"/>
      <charset val="128"/>
    </font>
    <font>
      <sz val="12"/>
      <color theme="1"/>
      <name val="ＭＳ ゴシック"/>
      <family val="3"/>
      <charset val="128"/>
    </font>
    <font>
      <sz val="22"/>
      <name val="ＭＳ Ｐゴシック"/>
      <family val="3"/>
      <charset val="128"/>
    </font>
    <font>
      <sz val="26"/>
      <color indexed="9"/>
      <name val="ＭＳ Ｐゴシック"/>
      <family val="3"/>
      <charset val="128"/>
    </font>
    <font>
      <u/>
      <sz val="12"/>
      <color theme="1"/>
      <name val="ＭＳ Ｐゴシック"/>
      <family val="3"/>
      <charset val="128"/>
      <scheme val="minor"/>
    </font>
    <font>
      <sz val="22"/>
      <color rgb="FFFF0000"/>
      <name val="ＭＳ Ｐゴシック"/>
      <family val="3"/>
      <charset val="128"/>
    </font>
    <font>
      <sz val="8"/>
      <color theme="0"/>
      <name val="ＭＳ Ｐゴシック"/>
      <family val="3"/>
      <charset val="128"/>
    </font>
    <font>
      <sz val="18"/>
      <name val="ＭＳ Ｐゴシック"/>
      <family val="3"/>
      <charset val="128"/>
    </font>
    <font>
      <sz val="20"/>
      <color indexed="30"/>
      <name val="ＭＳ Ｐゴシック"/>
      <family val="3"/>
      <charset val="128"/>
    </font>
    <font>
      <sz val="16"/>
      <color theme="1"/>
      <name val="ＭＳ Ｐゴシック"/>
      <family val="3"/>
      <charset val="128"/>
      <scheme val="minor"/>
    </font>
    <font>
      <sz val="12"/>
      <color indexed="30"/>
      <name val="ＭＳ 明朝"/>
      <family val="1"/>
      <charset val="128"/>
    </font>
    <font>
      <sz val="16"/>
      <name val="ＭＳ Ｐゴシック"/>
      <family val="3"/>
      <charset val="128"/>
    </font>
    <font>
      <sz val="24"/>
      <color rgb="FF0066CC"/>
      <name val="ＭＳ Ｐゴシック"/>
      <family val="3"/>
      <charset val="128"/>
    </font>
    <font>
      <sz val="10"/>
      <color theme="1"/>
      <name val="ＭＳ Ｐゴシック"/>
      <family val="3"/>
      <charset val="128"/>
    </font>
    <font>
      <sz val="16"/>
      <color rgb="FF0070C0"/>
      <name val="ＭＳ ゴシック"/>
      <family val="3"/>
      <charset val="128"/>
    </font>
    <font>
      <b/>
      <sz val="12"/>
      <color theme="1"/>
      <name val="ＭＳ Ｐゴシック"/>
      <family val="3"/>
      <charset val="128"/>
      <scheme val="minor"/>
    </font>
    <font>
      <sz val="14"/>
      <color theme="1"/>
      <name val="ＭＳ ゴシック"/>
      <family val="3"/>
      <charset val="128"/>
    </font>
    <font>
      <b/>
      <sz val="12"/>
      <color theme="1"/>
      <name val="ＭＳ ゴシック"/>
      <family val="3"/>
      <charset val="128"/>
    </font>
    <font>
      <sz val="9"/>
      <color rgb="FFFF0000"/>
      <name val="ＭＳ Ｐゴシック"/>
      <family val="3"/>
      <charset val="128"/>
    </font>
    <font>
      <sz val="14"/>
      <color rgb="FF0000FF"/>
      <name val="ＭＳ Ｐゴシック"/>
      <family val="3"/>
      <charset val="128"/>
    </font>
    <font>
      <sz val="8"/>
      <color rgb="FF0066CC"/>
      <name val="ＭＳ Ｐゴシック"/>
      <family val="3"/>
      <charset val="128"/>
    </font>
    <font>
      <sz val="12"/>
      <color rgb="FF0000FF"/>
      <name val="ＭＳ Ｐゴシック"/>
      <family val="3"/>
      <charset val="128"/>
    </font>
    <font>
      <sz val="11"/>
      <color rgb="FF0000FF"/>
      <name val="ＭＳ Ｐゴシック"/>
      <family val="3"/>
      <charset val="128"/>
      <scheme val="minor"/>
    </font>
    <font>
      <sz val="12"/>
      <color rgb="FFFF0000"/>
      <name val="ＭＳ ゴシック"/>
      <family val="3"/>
      <charset val="128"/>
    </font>
  </fonts>
  <fills count="14">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8"/>
        <bgColor indexed="64"/>
      </patternFill>
    </fill>
    <fill>
      <patternFill patternType="solid">
        <fgColor indexed="65"/>
        <bgColor indexed="64"/>
      </patternFill>
    </fill>
    <fill>
      <patternFill patternType="solid">
        <fgColor rgb="FF969696"/>
        <bgColor indexed="64"/>
      </patternFill>
    </fill>
    <fill>
      <patternFill patternType="solid">
        <fgColor rgb="FFCCFFFF"/>
        <bgColor indexed="64"/>
      </patternFill>
    </fill>
    <fill>
      <patternFill patternType="solid">
        <fgColor indexed="22"/>
        <bgColor indexed="0"/>
      </patternFill>
    </fill>
    <fill>
      <patternFill patternType="solid">
        <fgColor indexed="22"/>
        <bgColor indexed="64"/>
      </patternFill>
    </fill>
    <fill>
      <patternFill patternType="solid">
        <fgColor theme="0" tint="-0.34998626667073579"/>
        <bgColor indexed="64"/>
      </patternFill>
    </fill>
  </fills>
  <borders count="75">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thin">
        <color indexed="64"/>
      </bottom>
      <diagonal/>
    </border>
    <border>
      <left style="slantDashDot">
        <color indexed="64"/>
      </left>
      <right/>
      <top style="slantDashDot">
        <color indexed="64"/>
      </top>
      <bottom/>
      <diagonal/>
    </border>
    <border>
      <left/>
      <right/>
      <top style="slantDashDot">
        <color indexed="64"/>
      </top>
      <bottom/>
      <diagonal/>
    </border>
    <border>
      <left/>
      <right style="slantDashDot">
        <color indexed="64"/>
      </right>
      <top style="slantDashDot">
        <color indexed="64"/>
      </top>
      <bottom/>
      <diagonal/>
    </border>
    <border>
      <left style="slantDashDot">
        <color indexed="64"/>
      </left>
      <right/>
      <top/>
      <bottom/>
      <diagonal/>
    </border>
    <border>
      <left/>
      <right style="slantDashDot">
        <color indexed="64"/>
      </right>
      <top/>
      <bottom/>
      <diagonal/>
    </border>
    <border>
      <left style="slantDashDot">
        <color indexed="64"/>
      </left>
      <right/>
      <top/>
      <bottom style="slantDashDot">
        <color indexed="64"/>
      </bottom>
      <diagonal/>
    </border>
    <border>
      <left/>
      <right/>
      <top/>
      <bottom style="slantDashDot">
        <color indexed="64"/>
      </bottom>
      <diagonal/>
    </border>
    <border>
      <left/>
      <right style="slantDashDot">
        <color indexed="64"/>
      </right>
      <top/>
      <bottom style="slantDashDot">
        <color indexed="64"/>
      </bottom>
      <diagonal/>
    </border>
    <border>
      <left/>
      <right style="thin">
        <color theme="1"/>
      </right>
      <top/>
      <bottom/>
      <diagonal/>
    </border>
    <border>
      <left/>
      <right style="thin">
        <color theme="1"/>
      </right>
      <top/>
      <bottom style="thin">
        <color theme="1"/>
      </bottom>
      <diagonal/>
    </border>
    <border>
      <left/>
      <right/>
      <top/>
      <bottom style="thin">
        <color theme="1"/>
      </bottom>
      <diagonal/>
    </border>
    <border>
      <left/>
      <right style="thin">
        <color theme="1"/>
      </right>
      <top style="thin">
        <color indexed="64"/>
      </top>
      <bottom/>
      <diagonal/>
    </border>
    <border>
      <left style="thin">
        <color indexed="64"/>
      </left>
      <right/>
      <top/>
      <bottom style="thin">
        <color theme="1"/>
      </bottom>
      <diagonal/>
    </border>
    <border diagonalDown="1">
      <left style="thin">
        <color indexed="64"/>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s>
  <cellStyleXfs count="15">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2" fillId="0" borderId="0">
      <alignment vertical="center"/>
    </xf>
    <xf numFmtId="38" fontId="9" fillId="0" borderId="0" applyFont="0" applyFill="0" applyBorder="0" applyAlignment="0" applyProtection="0">
      <alignment vertical="center"/>
    </xf>
    <xf numFmtId="0" fontId="1" fillId="0" borderId="0">
      <alignment vertical="center"/>
    </xf>
    <xf numFmtId="0" fontId="1" fillId="0" borderId="0">
      <alignment vertical="center"/>
    </xf>
    <xf numFmtId="0" fontId="4" fillId="0" borderId="0"/>
  </cellStyleXfs>
  <cellXfs count="1449">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0" fillId="0" borderId="2" xfId="0" applyFill="1" applyBorder="1" applyAlignment="1" applyProtection="1">
      <alignment vertical="center"/>
    </xf>
    <xf numFmtId="0" fontId="17" fillId="0" borderId="2" xfId="0" applyFont="1" applyFill="1" applyBorder="1" applyAlignment="1" applyProtection="1">
      <alignment vertical="center"/>
    </xf>
    <xf numFmtId="0" fontId="20" fillId="0" borderId="0" xfId="0" applyFont="1" applyFill="1" applyProtection="1">
      <alignment vertical="center"/>
    </xf>
    <xf numFmtId="0" fontId="0" fillId="0" borderId="0" xfId="0" applyFill="1" applyAlignment="1" applyProtection="1">
      <alignment horizontal="center" vertical="center"/>
    </xf>
    <xf numFmtId="0" fontId="8" fillId="0" borderId="0" xfId="0" applyFont="1" applyFill="1" applyAlignment="1" applyProtection="1">
      <alignment horizontal="right" vertical="center"/>
    </xf>
    <xf numFmtId="0" fontId="25" fillId="0" borderId="0" xfId="0" applyFont="1" applyFill="1" applyProtection="1">
      <alignment vertical="center"/>
    </xf>
    <xf numFmtId="0" fontId="26" fillId="0" borderId="0" xfId="0" applyFont="1" applyFill="1" applyProtection="1">
      <alignment vertical="center"/>
    </xf>
    <xf numFmtId="0" fontId="27" fillId="0" borderId="0" xfId="0" applyFont="1" applyFill="1" applyProtection="1">
      <alignment vertical="center"/>
    </xf>
    <xf numFmtId="0" fontId="11" fillId="0" borderId="0" xfId="0" applyFont="1" applyFill="1" applyAlignment="1" applyProtection="1">
      <alignment horizontal="center" vertical="center"/>
    </xf>
    <xf numFmtId="0" fontId="14" fillId="5" borderId="0" xfId="0" applyFont="1" applyFill="1" applyProtection="1">
      <alignment vertical="center"/>
    </xf>
    <xf numFmtId="0" fontId="14" fillId="0" borderId="0" xfId="0" applyFont="1" applyFill="1" applyProtection="1">
      <alignment vertical="center"/>
    </xf>
    <xf numFmtId="0" fontId="22" fillId="0" borderId="0" xfId="0" applyFont="1" applyFill="1" applyAlignment="1" applyProtection="1">
      <alignment horizontal="center" vertical="center"/>
    </xf>
    <xf numFmtId="0" fontId="32" fillId="5" borderId="0" xfId="0" applyFont="1" applyFill="1" applyProtection="1">
      <alignment vertical="center"/>
    </xf>
    <xf numFmtId="38" fontId="32" fillId="5" borderId="0" xfId="3" applyFont="1" applyFill="1" applyProtection="1">
      <alignment vertical="center"/>
    </xf>
    <xf numFmtId="0" fontId="32" fillId="5" borderId="0" xfId="0" applyFont="1" applyFill="1" applyAlignment="1" applyProtection="1">
      <alignment horizontal="center" vertical="center"/>
    </xf>
    <xf numFmtId="0" fontId="32" fillId="0" borderId="0" xfId="0" applyFont="1" applyFill="1" applyProtection="1">
      <alignment vertical="center"/>
    </xf>
    <xf numFmtId="38" fontId="32" fillId="0" borderId="0" xfId="3" applyFont="1" applyFill="1" applyProtection="1">
      <alignment vertical="center"/>
    </xf>
    <xf numFmtId="0" fontId="32" fillId="0" borderId="0" xfId="0" applyFont="1" applyFill="1" applyAlignment="1" applyProtection="1">
      <alignment horizontal="center" vertical="center"/>
    </xf>
    <xf numFmtId="0" fontId="33" fillId="5" borderId="0" xfId="0" applyFont="1" applyFill="1" applyProtection="1">
      <alignment vertical="center"/>
    </xf>
    <xf numFmtId="0" fontId="33" fillId="0" borderId="0" xfId="0" applyFont="1" applyFill="1" applyProtection="1">
      <alignment vertical="center"/>
    </xf>
    <xf numFmtId="38" fontId="33" fillId="0" borderId="0" xfId="3" applyFont="1" applyFill="1" applyProtection="1">
      <alignment vertical="center"/>
    </xf>
    <xf numFmtId="0" fontId="33" fillId="0" borderId="0" xfId="0" applyFont="1" applyFill="1" applyAlignment="1" applyProtection="1">
      <alignment horizontal="center" vertical="center"/>
    </xf>
    <xf numFmtId="0" fontId="37" fillId="0" borderId="0" xfId="0" applyFont="1" applyFill="1" applyAlignment="1" applyProtection="1">
      <alignment horizontal="center" vertical="center"/>
    </xf>
    <xf numFmtId="0" fontId="22" fillId="0" borderId="0" xfId="0" applyFont="1" applyFill="1" applyBorder="1" applyAlignment="1" applyProtection="1">
      <alignment vertical="center"/>
    </xf>
    <xf numFmtId="0" fontId="38"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0" fillId="0" borderId="0" xfId="0" applyFont="1" applyFill="1" applyAlignment="1" applyProtection="1">
      <alignment horizontal="right" vertical="center"/>
    </xf>
    <xf numFmtId="0" fontId="40" fillId="0" borderId="0" xfId="0" applyFont="1" applyFill="1" applyAlignment="1" applyProtection="1">
      <alignment horizontal="center" vertical="center"/>
    </xf>
    <xf numFmtId="0" fontId="45" fillId="0" borderId="2" xfId="0" applyFont="1" applyFill="1" applyBorder="1" applyAlignment="1" applyProtection="1">
      <alignment vertical="center"/>
    </xf>
    <xf numFmtId="0" fontId="0" fillId="0" borderId="0" xfId="0" applyFill="1" applyAlignment="1" applyProtection="1">
      <alignment vertical="center" shrinkToFit="1"/>
    </xf>
    <xf numFmtId="0" fontId="47" fillId="0" borderId="0" xfId="0" applyFont="1" applyFill="1" applyProtection="1">
      <alignment vertical="center"/>
    </xf>
    <xf numFmtId="0" fontId="47" fillId="5" borderId="0" xfId="0" applyFont="1" applyFill="1" applyProtection="1">
      <alignment vertical="center"/>
    </xf>
    <xf numFmtId="0" fontId="13" fillId="0" borderId="0" xfId="0" applyFont="1" applyFill="1" applyAlignment="1" applyProtection="1">
      <alignment horizontal="center" vertical="center"/>
    </xf>
    <xf numFmtId="0" fontId="47" fillId="0" borderId="0" xfId="0" applyFont="1" applyFill="1" applyAlignment="1" applyProtection="1">
      <alignment vertical="center"/>
    </xf>
    <xf numFmtId="0" fontId="47" fillId="0" borderId="0" xfId="0" applyFont="1" applyFill="1" applyAlignment="1" applyProtection="1">
      <alignment vertical="center" wrapText="1"/>
    </xf>
    <xf numFmtId="0" fontId="13" fillId="0" borderId="0" xfId="0" applyFont="1" applyFill="1" applyProtection="1">
      <alignment vertical="center"/>
    </xf>
    <xf numFmtId="0" fontId="40" fillId="0" borderId="0" xfId="0" applyFont="1" applyFill="1" applyProtection="1">
      <alignment vertical="center"/>
    </xf>
    <xf numFmtId="0" fontId="40" fillId="5" borderId="0" xfId="0" applyFont="1" applyFill="1" applyProtection="1">
      <alignment vertical="center"/>
    </xf>
    <xf numFmtId="0" fontId="27"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45" fillId="0" borderId="0" xfId="0" applyFont="1" applyFill="1" applyBorder="1" applyAlignment="1" applyProtection="1">
      <alignment vertical="center"/>
    </xf>
    <xf numFmtId="0" fontId="57"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59" fillId="0" borderId="0" xfId="0" applyFont="1" applyFill="1" applyAlignment="1" applyProtection="1">
      <alignment horizontal="center" vertical="center"/>
    </xf>
    <xf numFmtId="0" fontId="60" fillId="0" borderId="0" xfId="0" applyFont="1" applyFill="1" applyBorder="1" applyAlignment="1" applyProtection="1">
      <alignment horizontal="center" vertical="center"/>
    </xf>
    <xf numFmtId="0" fontId="61" fillId="0" borderId="0" xfId="0" applyFont="1" applyFill="1" applyAlignment="1" applyProtection="1">
      <alignment horizontal="left" vertical="center"/>
    </xf>
    <xf numFmtId="0" fontId="62" fillId="0" borderId="0" xfId="0" applyFont="1" applyFill="1" applyProtection="1">
      <alignment vertical="center"/>
    </xf>
    <xf numFmtId="0" fontId="63" fillId="0" borderId="0" xfId="0" applyFont="1" applyFill="1" applyAlignment="1" applyProtection="1">
      <alignment horizontal="left" vertical="center"/>
    </xf>
    <xf numFmtId="178" fontId="65" fillId="2" borderId="6" xfId="0" applyNumberFormat="1" applyFont="1" applyFill="1" applyBorder="1" applyAlignment="1" applyProtection="1">
      <alignment horizontal="center" vertical="center"/>
    </xf>
    <xf numFmtId="178" fontId="65" fillId="2" borderId="1" xfId="0" applyNumberFormat="1" applyFont="1" applyFill="1" applyBorder="1" applyAlignment="1" applyProtection="1">
      <alignment horizontal="center" vertical="center"/>
    </xf>
    <xf numFmtId="0" fontId="67" fillId="0" borderId="0" xfId="0" applyFont="1" applyFill="1" applyProtection="1">
      <alignment vertical="center"/>
    </xf>
    <xf numFmtId="0" fontId="68" fillId="0" borderId="0" xfId="0" applyFont="1" applyFill="1" applyAlignment="1" applyProtection="1">
      <alignment horizontal="center" vertical="center"/>
    </xf>
    <xf numFmtId="0" fontId="68" fillId="0" borderId="0" xfId="0" applyFont="1" applyFill="1" applyProtection="1">
      <alignment vertical="center"/>
    </xf>
    <xf numFmtId="0" fontId="13" fillId="0" borderId="0" xfId="0" applyFont="1" applyFill="1" applyAlignment="1" applyProtection="1">
      <alignment horizontal="left" vertical="center" wrapText="1"/>
    </xf>
    <xf numFmtId="0" fontId="70" fillId="0" borderId="0" xfId="0" applyFont="1" applyFill="1" applyAlignment="1" applyProtection="1">
      <alignment vertical="center" wrapText="1"/>
    </xf>
    <xf numFmtId="0" fontId="13" fillId="0" borderId="0" xfId="0" applyFont="1" applyFill="1" applyAlignment="1" applyProtection="1">
      <alignment vertical="center"/>
    </xf>
    <xf numFmtId="0" fontId="70" fillId="0" borderId="0" xfId="0" applyFont="1" applyFill="1" applyProtection="1">
      <alignment vertical="center"/>
    </xf>
    <xf numFmtId="0" fontId="14" fillId="0" borderId="0" xfId="0" applyFont="1" applyFill="1" applyAlignment="1" applyProtection="1">
      <alignment horizontal="center" vertical="center"/>
    </xf>
    <xf numFmtId="0" fontId="71" fillId="0" borderId="0" xfId="0" applyFont="1" applyFill="1" applyBorder="1" applyAlignment="1" applyProtection="1">
      <alignment vertical="center"/>
    </xf>
    <xf numFmtId="0" fontId="72" fillId="0" borderId="0" xfId="0" applyFont="1" applyFill="1" applyBorder="1" applyAlignment="1" applyProtection="1">
      <alignment horizontal="center" vertical="center"/>
    </xf>
    <xf numFmtId="0" fontId="14" fillId="0" borderId="0" xfId="0" applyFont="1" applyFill="1" applyAlignment="1" applyProtection="1">
      <alignment vertical="center" wrapText="1"/>
    </xf>
    <xf numFmtId="0" fontId="27" fillId="0" borderId="0" xfId="0" applyFont="1" applyFill="1" applyAlignment="1" applyProtection="1">
      <alignment horizontal="center" vertical="center"/>
    </xf>
    <xf numFmtId="0" fontId="74" fillId="0" borderId="0" xfId="0" applyFont="1" applyFill="1" applyProtection="1">
      <alignment vertical="center"/>
    </xf>
    <xf numFmtId="0" fontId="75" fillId="0" borderId="0" xfId="0" applyFont="1" applyFill="1" applyProtection="1">
      <alignment vertical="center"/>
    </xf>
    <xf numFmtId="0" fontId="47" fillId="4" borderId="0" xfId="0" applyFont="1" applyFill="1" applyProtection="1">
      <alignment vertical="center"/>
    </xf>
    <xf numFmtId="0" fontId="9" fillId="8" borderId="0" xfId="4" applyFill="1" applyProtection="1">
      <alignment vertical="center"/>
    </xf>
    <xf numFmtId="0" fontId="8" fillId="8" borderId="0" xfId="4" applyFont="1" applyFill="1" applyAlignment="1" applyProtection="1">
      <alignment horizontal="right" vertical="center"/>
    </xf>
    <xf numFmtId="0" fontId="9" fillId="8" borderId="0" xfId="4" applyFill="1" applyAlignment="1" applyProtection="1">
      <alignment horizontal="center" vertical="center"/>
    </xf>
    <xf numFmtId="0" fontId="20" fillId="8" borderId="0" xfId="4" applyFont="1" applyFill="1" applyProtection="1">
      <alignment vertical="center"/>
    </xf>
    <xf numFmtId="0" fontId="9" fillId="8" borderId="0" xfId="4" applyFill="1" applyBorder="1" applyAlignment="1" applyProtection="1">
      <alignment vertical="center"/>
    </xf>
    <xf numFmtId="0" fontId="45" fillId="8" borderId="2" xfId="6" applyFont="1" applyFill="1" applyBorder="1" applyAlignment="1" applyProtection="1">
      <alignment vertical="center"/>
    </xf>
    <xf numFmtId="0" fontId="9" fillId="8" borderId="2" xfId="4" applyFill="1" applyBorder="1" applyAlignment="1" applyProtection="1">
      <alignment vertical="center"/>
    </xf>
    <xf numFmtId="0" fontId="47" fillId="8" borderId="0" xfId="4" applyFont="1" applyFill="1" applyProtection="1">
      <alignment vertical="center"/>
    </xf>
    <xf numFmtId="0" fontId="13" fillId="8" borderId="0" xfId="4" applyFont="1" applyFill="1" applyAlignment="1" applyProtection="1">
      <alignment horizontal="center" vertical="center"/>
    </xf>
    <xf numFmtId="0" fontId="14" fillId="8" borderId="0" xfId="4" applyFont="1" applyFill="1" applyProtection="1">
      <alignment vertical="center"/>
    </xf>
    <xf numFmtId="0" fontId="9" fillId="0" borderId="0" xfId="4" applyFill="1" applyProtection="1">
      <alignment vertical="center"/>
    </xf>
    <xf numFmtId="0" fontId="20" fillId="0" borderId="0" xfId="4" applyFont="1" applyFill="1" applyProtection="1">
      <alignment vertical="center"/>
    </xf>
    <xf numFmtId="0" fontId="9" fillId="0" borderId="0" xfId="4" applyFill="1" applyBorder="1" applyAlignment="1" applyProtection="1">
      <alignment vertical="center"/>
    </xf>
    <xf numFmtId="0" fontId="9" fillId="0" borderId="0" xfId="4" applyFont="1" applyFill="1" applyProtection="1">
      <alignment vertical="center"/>
    </xf>
    <xf numFmtId="0" fontId="9" fillId="0" borderId="0" xfId="4" applyFill="1" applyAlignment="1" applyProtection="1">
      <alignment horizontal="left" vertical="center" wrapText="1"/>
    </xf>
    <xf numFmtId="0" fontId="47" fillId="0" borderId="0" xfId="4" applyFont="1" applyFill="1" applyProtection="1">
      <alignment vertical="center"/>
    </xf>
    <xf numFmtId="0" fontId="9" fillId="8" borderId="0" xfId="9" applyFill="1" applyProtection="1">
      <alignment vertical="center"/>
    </xf>
    <xf numFmtId="0" fontId="8" fillId="8" borderId="0" xfId="9" applyFont="1" applyFill="1" applyAlignment="1" applyProtection="1">
      <alignment horizontal="right" vertical="center"/>
    </xf>
    <xf numFmtId="0" fontId="9" fillId="8" borderId="0" xfId="9" applyFill="1" applyAlignment="1" applyProtection="1">
      <alignment horizontal="center" vertical="center"/>
    </xf>
    <xf numFmtId="0" fontId="20" fillId="8" borderId="0" xfId="9" applyFont="1" applyFill="1" applyProtection="1">
      <alignment vertical="center"/>
    </xf>
    <xf numFmtId="0" fontId="9" fillId="8" borderId="0" xfId="9" applyFill="1" applyBorder="1" applyAlignment="1" applyProtection="1">
      <alignment vertical="center"/>
    </xf>
    <xf numFmtId="0" fontId="9" fillId="8" borderId="2" xfId="9" applyFill="1" applyBorder="1" applyAlignment="1" applyProtection="1">
      <alignment vertical="center"/>
    </xf>
    <xf numFmtId="0" fontId="75" fillId="8" borderId="0" xfId="9" applyFont="1" applyFill="1" applyProtection="1">
      <alignment vertical="center"/>
    </xf>
    <xf numFmtId="0" fontId="20" fillId="8" borderId="0" xfId="9" applyFont="1" applyFill="1" applyAlignment="1" applyProtection="1">
      <alignment horizontal="center" vertical="center"/>
    </xf>
    <xf numFmtId="0" fontId="66" fillId="8" borderId="0" xfId="9" applyFont="1" applyFill="1" applyProtection="1">
      <alignment vertical="center"/>
    </xf>
    <xf numFmtId="0" fontId="47" fillId="8" borderId="0" xfId="9" applyFont="1" applyFill="1" applyProtection="1">
      <alignment vertical="center"/>
    </xf>
    <xf numFmtId="0" fontId="13" fillId="8" borderId="0" xfId="9" applyFont="1" applyFill="1" applyAlignment="1" applyProtection="1">
      <alignment vertical="center"/>
    </xf>
    <xf numFmtId="0" fontId="13" fillId="8" borderId="0" xfId="9" applyFont="1" applyFill="1" applyAlignment="1" applyProtection="1">
      <alignment horizontal="left" vertical="center"/>
    </xf>
    <xf numFmtId="0" fontId="33" fillId="8" borderId="0" xfId="9" applyFont="1" applyFill="1" applyProtection="1">
      <alignment vertical="center"/>
    </xf>
    <xf numFmtId="0" fontId="3" fillId="4" borderId="0" xfId="6" applyFill="1" applyProtection="1">
      <alignment vertical="center"/>
    </xf>
    <xf numFmtId="0" fontId="45" fillId="8" borderId="0" xfId="9" applyFont="1" applyFill="1" applyBorder="1" applyAlignment="1" applyProtection="1">
      <alignment vertical="center"/>
    </xf>
    <xf numFmtId="0" fontId="66" fillId="5" borderId="0" xfId="0" applyFont="1" applyFill="1" applyProtection="1">
      <alignment vertical="center"/>
    </xf>
    <xf numFmtId="0" fontId="0" fillId="0" borderId="0" xfId="0" applyFill="1" applyBorder="1" applyAlignment="1" applyProtection="1">
      <alignment vertical="center" wrapText="1"/>
    </xf>
    <xf numFmtId="0" fontId="21" fillId="0" borderId="0" xfId="0" applyFont="1" applyFill="1" applyBorder="1" applyAlignment="1" applyProtection="1">
      <alignment vertical="center"/>
    </xf>
    <xf numFmtId="0" fontId="6" fillId="5" borderId="0" xfId="0" applyFont="1" applyFill="1" applyProtection="1">
      <alignment vertical="center"/>
    </xf>
    <xf numFmtId="0" fontId="69" fillId="0" borderId="0" xfId="0" applyFont="1" applyFill="1" applyAlignment="1" applyProtection="1">
      <alignment vertical="top"/>
    </xf>
    <xf numFmtId="0" fontId="0" fillId="0" borderId="0" xfId="0" applyFill="1" applyBorder="1" applyAlignment="1" applyProtection="1">
      <alignment horizontal="distributed" vertical="center" indent="1"/>
    </xf>
    <xf numFmtId="0" fontId="85" fillId="0" borderId="0" xfId="0" applyFont="1" applyFill="1" applyAlignment="1" applyProtection="1">
      <alignment horizontal="left" vertical="center"/>
    </xf>
    <xf numFmtId="0" fontId="37" fillId="0" borderId="0" xfId="0" applyFont="1" applyFill="1" applyProtection="1">
      <alignment vertical="center"/>
    </xf>
    <xf numFmtId="0" fontId="0" fillId="5" borderId="0" xfId="0" applyFill="1" applyAlignment="1" applyProtection="1">
      <alignment horizontal="center" vertical="center"/>
    </xf>
    <xf numFmtId="0" fontId="34" fillId="0" borderId="2" xfId="0" applyFont="1" applyFill="1" applyBorder="1" applyAlignment="1" applyProtection="1">
      <alignment vertical="center"/>
    </xf>
    <xf numFmtId="0" fontId="0" fillId="4" borderId="2" xfId="0" applyFill="1" applyBorder="1" applyAlignment="1" applyProtection="1">
      <alignment vertical="center"/>
    </xf>
    <xf numFmtId="0" fontId="87" fillId="0" borderId="0" xfId="0" applyFont="1" applyFill="1" applyProtection="1">
      <alignment vertical="center"/>
    </xf>
    <xf numFmtId="0" fontId="90" fillId="0" borderId="0" xfId="0" applyFont="1" applyFill="1" applyAlignment="1" applyProtection="1">
      <alignment horizontal="left" vertical="center"/>
    </xf>
    <xf numFmtId="0" fontId="0" fillId="0" borderId="0" xfId="0" applyFill="1" applyBorder="1" applyAlignment="1" applyProtection="1">
      <alignment horizontal="right" vertical="center"/>
    </xf>
    <xf numFmtId="0" fontId="0" fillId="0" borderId="38" xfId="0" applyFont="1" applyFill="1" applyBorder="1" applyProtection="1">
      <alignment vertical="center"/>
    </xf>
    <xf numFmtId="0" fontId="0" fillId="0" borderId="39" xfId="0" applyFont="1" applyFill="1" applyBorder="1" applyProtection="1">
      <alignment vertical="center"/>
    </xf>
    <xf numFmtId="0" fontId="0" fillId="0" borderId="40" xfId="0" applyFont="1" applyFill="1" applyBorder="1" applyProtection="1">
      <alignment vertical="center"/>
    </xf>
    <xf numFmtId="0" fontId="91" fillId="0" borderId="0" xfId="0" applyFont="1" applyFill="1" applyBorder="1" applyProtection="1">
      <alignment vertical="center"/>
    </xf>
    <xf numFmtId="0" fontId="0" fillId="0" borderId="0" xfId="0" applyFont="1" applyFill="1" applyBorder="1" applyProtection="1">
      <alignment vertical="center"/>
    </xf>
    <xf numFmtId="0" fontId="91" fillId="0" borderId="43" xfId="0" applyFont="1" applyFill="1" applyBorder="1" applyProtection="1">
      <alignment vertical="center"/>
    </xf>
    <xf numFmtId="0" fontId="0" fillId="0" borderId="44" xfId="0" applyFont="1" applyFill="1" applyBorder="1" applyProtection="1">
      <alignment vertical="center"/>
    </xf>
    <xf numFmtId="0" fontId="0" fillId="0" borderId="45" xfId="0" applyFont="1" applyFill="1" applyBorder="1" applyProtection="1">
      <alignment vertical="center"/>
    </xf>
    <xf numFmtId="0" fontId="27" fillId="0" borderId="2" xfId="0" applyFont="1" applyFill="1" applyBorder="1" applyAlignment="1" applyProtection="1">
      <alignment vertical="center"/>
    </xf>
    <xf numFmtId="0" fontId="17" fillId="0" borderId="0" xfId="0" applyFont="1" applyFill="1" applyBorder="1" applyAlignment="1" applyProtection="1">
      <alignment vertical="center"/>
    </xf>
    <xf numFmtId="0" fontId="27" fillId="4" borderId="0" xfId="0" applyFont="1" applyFill="1" applyProtection="1">
      <alignment vertical="center"/>
    </xf>
    <xf numFmtId="0" fontId="74" fillId="0" borderId="0" xfId="0" applyFont="1" applyFill="1" applyAlignment="1" applyProtection="1">
      <alignment horizontal="center" vertical="center"/>
    </xf>
    <xf numFmtId="0" fontId="75" fillId="0" borderId="0" xfId="0" applyFont="1" applyFill="1" applyBorder="1" applyAlignment="1" applyProtection="1">
      <alignment horizontal="center" vertical="center" wrapText="1"/>
    </xf>
    <xf numFmtId="0" fontId="33" fillId="4" borderId="0" xfId="0" applyFont="1" applyFill="1" applyProtection="1">
      <alignment vertical="center"/>
    </xf>
    <xf numFmtId="0" fontId="32" fillId="4" borderId="0" xfId="0" applyFont="1" applyFill="1" applyProtection="1">
      <alignment vertical="center"/>
    </xf>
    <xf numFmtId="0" fontId="6" fillId="10" borderId="0" xfId="0" applyFont="1" applyFill="1" applyProtection="1">
      <alignment vertical="center"/>
    </xf>
    <xf numFmtId="0" fontId="77" fillId="10" borderId="0" xfId="0" applyFont="1" applyFill="1" applyAlignment="1" applyProtection="1">
      <alignment vertical="center" wrapText="1"/>
    </xf>
    <xf numFmtId="0" fontId="77" fillId="10" borderId="0" xfId="0" applyFont="1" applyFill="1" applyAlignment="1" applyProtection="1">
      <alignment vertical="top"/>
    </xf>
    <xf numFmtId="0" fontId="0" fillId="10" borderId="0" xfId="0" applyFill="1" applyProtection="1">
      <alignment vertical="center"/>
    </xf>
    <xf numFmtId="0" fontId="66" fillId="10" borderId="0" xfId="0" applyFont="1" applyFill="1" applyProtection="1">
      <alignment vertical="center"/>
    </xf>
    <xf numFmtId="0" fontId="94" fillId="0" borderId="0" xfId="0" applyFont="1" applyFill="1" applyProtection="1">
      <alignment vertical="center"/>
    </xf>
    <xf numFmtId="0" fontId="95" fillId="0" borderId="0" xfId="0" applyFont="1" applyFill="1" applyAlignment="1" applyProtection="1">
      <alignment horizontal="center" vertical="center"/>
    </xf>
    <xf numFmtId="0" fontId="94" fillId="4" borderId="0" xfId="0" applyFont="1" applyFill="1" applyProtection="1">
      <alignment vertical="center"/>
    </xf>
    <xf numFmtId="0" fontId="94" fillId="10" borderId="0" xfId="0" applyFont="1" applyFill="1" applyProtection="1">
      <alignment vertical="center"/>
    </xf>
    <xf numFmtId="0" fontId="98" fillId="0" borderId="0" xfId="0" applyFont="1" applyFill="1" applyAlignment="1" applyProtection="1">
      <alignment horizontal="left" vertical="center"/>
    </xf>
    <xf numFmtId="0" fontId="98" fillId="8" borderId="0" xfId="4" applyFont="1" applyFill="1" applyAlignment="1" applyProtection="1">
      <alignment horizontal="left" vertical="center"/>
    </xf>
    <xf numFmtId="0" fontId="98" fillId="0" borderId="0" xfId="4" applyFont="1" applyFill="1" applyAlignment="1" applyProtection="1">
      <alignment horizontal="left" vertical="center"/>
    </xf>
    <xf numFmtId="0" fontId="100" fillId="0" borderId="0" xfId="0" applyFont="1" applyFill="1" applyAlignment="1" applyProtection="1">
      <alignment horizontal="left" vertical="center"/>
    </xf>
    <xf numFmtId="0" fontId="102" fillId="0" borderId="0" xfId="0" applyFont="1" applyFill="1" applyProtection="1">
      <alignment vertical="center"/>
    </xf>
    <xf numFmtId="0" fontId="101" fillId="0" borderId="0" xfId="0" applyFont="1" applyFill="1" applyBorder="1" applyAlignment="1" applyProtection="1">
      <alignment vertical="center" wrapText="1"/>
    </xf>
    <xf numFmtId="0" fontId="0" fillId="5" borderId="0" xfId="0" applyFill="1" applyAlignment="1" applyProtection="1">
      <alignment vertical="center" shrinkToFit="1"/>
    </xf>
    <xf numFmtId="0" fontId="93" fillId="0" borderId="0" xfId="0" applyFont="1" applyFill="1" applyAlignment="1" applyProtection="1">
      <alignment vertical="center"/>
    </xf>
    <xf numFmtId="0" fontId="32" fillId="4" borderId="0" xfId="0" applyFont="1" applyFill="1" applyAlignment="1" applyProtection="1">
      <alignment horizontal="center" vertical="center"/>
    </xf>
    <xf numFmtId="0" fontId="32" fillId="10" borderId="0" xfId="0" applyFont="1" applyFill="1" applyProtection="1">
      <alignment vertical="center"/>
    </xf>
    <xf numFmtId="0" fontId="32" fillId="10" borderId="0" xfId="0" applyFont="1" applyFill="1" applyAlignment="1" applyProtection="1">
      <alignment horizontal="center" vertical="center"/>
    </xf>
    <xf numFmtId="0" fontId="33" fillId="10" borderId="0" xfId="0" applyFont="1" applyFill="1" applyProtection="1">
      <alignment vertical="center"/>
    </xf>
    <xf numFmtId="0" fontId="13" fillId="10" borderId="0" xfId="0" applyFont="1" applyFill="1" applyAlignment="1" applyProtection="1">
      <alignment vertical="center"/>
    </xf>
    <xf numFmtId="0" fontId="13" fillId="10" borderId="0" xfId="0" applyFont="1" applyFill="1" applyAlignment="1" applyProtection="1">
      <alignment horizontal="center" vertical="center"/>
    </xf>
    <xf numFmtId="0" fontId="70" fillId="10" borderId="0" xfId="0" applyFont="1" applyFill="1" applyProtection="1">
      <alignment vertical="center"/>
    </xf>
    <xf numFmtId="0" fontId="70" fillId="10" borderId="0" xfId="0" applyFont="1" applyFill="1" applyAlignment="1" applyProtection="1">
      <alignment vertical="center" wrapText="1"/>
    </xf>
    <xf numFmtId="0" fontId="13" fillId="10" borderId="0" xfId="0" applyFont="1" applyFill="1" applyAlignment="1" applyProtection="1">
      <alignment vertical="top"/>
    </xf>
    <xf numFmtId="0" fontId="0" fillId="10" borderId="0" xfId="0" applyFill="1" applyAlignment="1" applyProtection="1">
      <alignment vertical="center" shrinkToFit="1"/>
    </xf>
    <xf numFmtId="0" fontId="47" fillId="10" borderId="0" xfId="0" applyFont="1" applyFill="1" applyProtection="1">
      <alignment vertical="center"/>
    </xf>
    <xf numFmtId="0" fontId="69" fillId="10" borderId="0" xfId="0" applyFont="1" applyFill="1" applyAlignment="1" applyProtection="1">
      <alignment vertical="top"/>
    </xf>
    <xf numFmtId="0" fontId="0" fillId="10" borderId="0" xfId="0" applyFill="1" applyAlignment="1" applyProtection="1">
      <alignment horizontal="center" vertical="center"/>
    </xf>
    <xf numFmtId="0" fontId="0" fillId="0" borderId="0" xfId="0" applyFill="1" applyAlignment="1" applyProtection="1">
      <alignment horizontal="center" vertical="center"/>
    </xf>
    <xf numFmtId="0" fontId="9" fillId="5" borderId="0" xfId="4" applyFill="1" applyProtection="1">
      <alignment vertical="center"/>
    </xf>
    <xf numFmtId="0" fontId="45" fillId="0" borderId="1" xfId="4" applyFont="1" applyFill="1" applyBorder="1" applyAlignment="1" applyProtection="1">
      <alignment vertical="center"/>
    </xf>
    <xf numFmtId="0" fontId="94" fillId="0" borderId="0" xfId="4" applyFont="1" applyFill="1" applyProtection="1">
      <alignment vertical="center"/>
    </xf>
    <xf numFmtId="0" fontId="9" fillId="5" borderId="0" xfId="4" applyFill="1" applyBorder="1" applyProtection="1">
      <alignment vertical="center"/>
    </xf>
    <xf numFmtId="0" fontId="45" fillId="0" borderId="0" xfId="4" applyFont="1" applyFill="1" applyBorder="1" applyAlignment="1" applyProtection="1">
      <alignment vertical="center"/>
    </xf>
    <xf numFmtId="0" fontId="9" fillId="0" borderId="0" xfId="4" applyFill="1" applyBorder="1" applyProtection="1">
      <alignment vertical="center"/>
    </xf>
    <xf numFmtId="0" fontId="20" fillId="0" borderId="0" xfId="4" applyFont="1" applyFill="1" applyAlignment="1" applyProtection="1">
      <alignment horizontal="center" vertical="center"/>
    </xf>
    <xf numFmtId="0" fontId="77" fillId="0" borderId="0" xfId="4" applyFont="1" applyFill="1" applyBorder="1" applyAlignment="1" applyProtection="1">
      <alignment horizontal="left" vertical="center"/>
    </xf>
    <xf numFmtId="0" fontId="86" fillId="0" borderId="0" xfId="4" applyFont="1" applyFill="1" applyBorder="1" applyAlignment="1" applyProtection="1">
      <alignment horizontal="center" vertical="center" wrapText="1"/>
    </xf>
    <xf numFmtId="0" fontId="105" fillId="0" borderId="0" xfId="4" applyFont="1" applyFill="1" applyBorder="1" applyAlignment="1" applyProtection="1">
      <alignment vertical="center"/>
    </xf>
    <xf numFmtId="0" fontId="86" fillId="0" borderId="0" xfId="4" applyFont="1" applyFill="1" applyBorder="1" applyAlignment="1" applyProtection="1">
      <alignment horizontal="left" vertical="center"/>
    </xf>
    <xf numFmtId="0" fontId="106" fillId="0" borderId="0" xfId="4" applyFont="1" applyFill="1" applyAlignment="1" applyProtection="1">
      <alignment horizontal="center" vertical="center"/>
    </xf>
    <xf numFmtId="0" fontId="76" fillId="0" borderId="0" xfId="4" applyFont="1" applyFill="1" applyBorder="1" applyAlignment="1" applyProtection="1">
      <alignment vertical="center"/>
    </xf>
    <xf numFmtId="0" fontId="76" fillId="0" borderId="0" xfId="4" applyFont="1" applyFill="1" applyProtection="1">
      <alignment vertical="center"/>
    </xf>
    <xf numFmtId="0" fontId="8" fillId="0" borderId="0" xfId="4" applyFont="1" applyFill="1" applyAlignment="1" applyProtection="1">
      <alignment horizontal="right" vertical="center"/>
    </xf>
    <xf numFmtId="0" fontId="45" fillId="0" borderId="2" xfId="4" applyFont="1" applyFill="1" applyBorder="1" applyAlignment="1" applyProtection="1">
      <alignment vertical="center"/>
    </xf>
    <xf numFmtId="0" fontId="9" fillId="0" borderId="2" xfId="4" applyFill="1" applyBorder="1" applyAlignment="1" applyProtection="1">
      <alignment vertical="center"/>
    </xf>
    <xf numFmtId="0" fontId="90" fillId="0" borderId="0" xfId="4" applyFont="1" applyFill="1" applyAlignment="1" applyProtection="1">
      <alignment horizontal="left" vertical="center"/>
    </xf>
    <xf numFmtId="0" fontId="47" fillId="5" borderId="0" xfId="4" applyFont="1" applyFill="1" applyProtection="1">
      <alignment vertical="center"/>
    </xf>
    <xf numFmtId="0" fontId="13" fillId="0" borderId="0" xfId="4" applyFont="1" applyFill="1" applyAlignment="1" applyProtection="1">
      <alignment horizontal="left"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center" vertical="center"/>
    </xf>
    <xf numFmtId="0" fontId="69" fillId="0" borderId="0" xfId="0" applyFont="1" applyFill="1" applyAlignment="1" applyProtection="1">
      <alignment horizontal="left" vertical="center" wrapText="1"/>
    </xf>
    <xf numFmtId="0" fontId="71" fillId="0" borderId="0" xfId="0" applyFont="1" applyFill="1" applyBorder="1" applyAlignment="1" applyProtection="1">
      <alignment horizontal="center" vertical="center"/>
    </xf>
    <xf numFmtId="0" fontId="77" fillId="0" borderId="0" xfId="4" applyFont="1" applyFill="1" applyBorder="1" applyAlignment="1" applyProtection="1">
      <alignment horizontal="left" vertical="top" wrapText="1"/>
    </xf>
    <xf numFmtId="0" fontId="90" fillId="0" borderId="0" xfId="4" applyFont="1" applyFill="1" applyAlignment="1" applyProtection="1">
      <alignment horizontal="left" vertical="center"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0" fillId="0" borderId="0" xfId="0" applyFill="1" applyAlignment="1" applyProtection="1">
      <alignment horizontal="center" vertical="center"/>
    </xf>
    <xf numFmtId="0" fontId="3" fillId="10" borderId="0" xfId="6" applyFill="1" applyProtection="1">
      <alignment vertical="center"/>
    </xf>
    <xf numFmtId="0" fontId="3" fillId="10" borderId="0" xfId="6" applyFill="1" applyAlignment="1" applyProtection="1">
      <alignment vertical="center" shrinkToFit="1"/>
    </xf>
    <xf numFmtId="0" fontId="96" fillId="4" borderId="0" xfId="6" applyFont="1" applyFill="1" applyProtection="1">
      <alignment vertical="center"/>
    </xf>
    <xf numFmtId="0" fontId="3" fillId="8" borderId="0" xfId="6" applyFill="1" applyProtection="1">
      <alignment vertical="center"/>
    </xf>
    <xf numFmtId="0" fontId="81" fillId="0" borderId="0" xfId="4" applyFont="1" applyFill="1" applyBorder="1" applyAlignment="1" applyProtection="1">
      <alignment horizontal="center" vertical="center" wrapText="1"/>
    </xf>
    <xf numFmtId="0" fontId="19" fillId="0" borderId="0" xfId="0" applyFont="1" applyFill="1" applyBorder="1" applyAlignment="1" applyProtection="1">
      <alignment vertical="center"/>
    </xf>
    <xf numFmtId="0" fontId="29" fillId="4" borderId="0" xfId="0" applyFont="1" applyFill="1" applyBorder="1" applyAlignment="1" applyProtection="1">
      <alignment horizontal="center" vertical="center"/>
    </xf>
    <xf numFmtId="0" fontId="66" fillId="0" borderId="0" xfId="0" applyFont="1" applyFill="1" applyAlignment="1" applyProtection="1">
      <alignment vertical="center" wrapText="1"/>
    </xf>
    <xf numFmtId="0" fontId="0" fillId="0" borderId="0" xfId="0" applyFill="1" applyAlignment="1" applyProtection="1">
      <alignment horizontal="center" vertical="center"/>
    </xf>
    <xf numFmtId="0" fontId="0" fillId="0" borderId="0" xfId="0" applyFill="1" applyBorder="1" applyAlignment="1" applyProtection="1">
      <alignment horizontal="left" vertical="center"/>
    </xf>
    <xf numFmtId="179" fontId="0" fillId="0" borderId="0" xfId="11" applyNumberFormat="1" applyFont="1" applyFill="1" applyBorder="1" applyAlignment="1" applyProtection="1">
      <alignment horizontal="center" vertical="center"/>
    </xf>
    <xf numFmtId="0" fontId="27" fillId="0" borderId="0" xfId="0" applyFont="1" applyFill="1" applyBorder="1" applyAlignment="1" applyProtection="1">
      <alignment horizontal="center" vertical="center"/>
    </xf>
    <xf numFmtId="0" fontId="83" fillId="0" borderId="0" xfId="0" applyFont="1" applyFill="1" applyBorder="1" applyAlignment="1" applyProtection="1">
      <alignment vertical="center" wrapText="1"/>
    </xf>
    <xf numFmtId="0" fontId="83" fillId="0" borderId="0" xfId="0" applyFont="1" applyFill="1" applyBorder="1" applyAlignment="1" applyProtection="1">
      <alignment horizontal="right" vertical="center"/>
    </xf>
    <xf numFmtId="0" fontId="122" fillId="0" borderId="41" xfId="0" applyFont="1" applyFill="1" applyBorder="1" applyAlignment="1" applyProtection="1">
      <alignment horizontal="left" vertical="center" indent="1"/>
    </xf>
    <xf numFmtId="0" fontId="83" fillId="0" borderId="0" xfId="0" applyFont="1" applyFill="1" applyBorder="1" applyProtection="1">
      <alignment vertical="center"/>
    </xf>
    <xf numFmtId="0" fontId="83" fillId="0" borderId="42" xfId="0" applyFont="1" applyFill="1" applyBorder="1" applyProtection="1">
      <alignment vertical="center"/>
    </xf>
    <xf numFmtId="0" fontId="83" fillId="5" borderId="0" xfId="0" applyFont="1" applyFill="1" applyBorder="1" applyProtection="1">
      <alignment vertical="center"/>
    </xf>
    <xf numFmtId="0" fontId="83" fillId="0" borderId="41" xfId="0" applyFont="1" applyFill="1" applyBorder="1" applyAlignment="1" applyProtection="1">
      <alignment horizontal="right" vertical="center"/>
    </xf>
    <xf numFmtId="0" fontId="123" fillId="0" borderId="0" xfId="0" applyFont="1" applyFill="1" applyBorder="1" applyProtection="1">
      <alignment vertical="center"/>
    </xf>
    <xf numFmtId="0" fontId="124" fillId="0" borderId="0" xfId="0" applyFont="1" applyFill="1" applyBorder="1" applyProtection="1">
      <alignment vertical="center"/>
    </xf>
    <xf numFmtId="0" fontId="121" fillId="0" borderId="2" xfId="0" applyFont="1" applyFill="1" applyBorder="1" applyAlignment="1" applyProtection="1">
      <alignment vertical="center"/>
    </xf>
    <xf numFmtId="0" fontId="121" fillId="0" borderId="0" xfId="0" applyFont="1" applyFill="1" applyBorder="1" applyAlignment="1" applyProtection="1">
      <alignment vertical="center"/>
    </xf>
    <xf numFmtId="0" fontId="122" fillId="0" borderId="0" xfId="0" applyFont="1" applyFill="1" applyBorder="1" applyAlignment="1" applyProtection="1">
      <alignment horizontal="left" vertical="center"/>
    </xf>
    <xf numFmtId="0" fontId="66" fillId="0" borderId="2" xfId="0" applyFont="1" applyFill="1" applyBorder="1" applyAlignment="1" applyProtection="1">
      <alignment horizontal="center" vertical="center" wrapText="1"/>
    </xf>
    <xf numFmtId="0" fontId="90" fillId="0" borderId="0" xfId="4" applyFont="1" applyFill="1" applyAlignment="1" applyProtection="1">
      <alignment vertical="center" wrapText="1"/>
    </xf>
    <xf numFmtId="0" fontId="126" fillId="0" borderId="0" xfId="4" applyFont="1" applyFill="1" applyProtection="1">
      <alignment vertical="center"/>
    </xf>
    <xf numFmtId="0" fontId="9" fillId="0" borderId="0" xfId="4" applyFill="1" applyBorder="1" applyAlignment="1" applyProtection="1">
      <alignment horizontal="center" vertical="center"/>
    </xf>
    <xf numFmtId="0" fontId="75" fillId="5" borderId="0" xfId="0" applyFont="1" applyFill="1" applyProtection="1">
      <alignment vertical="center"/>
    </xf>
    <xf numFmtId="0" fontId="75" fillId="5" borderId="0" xfId="0" applyFont="1" applyFill="1" applyBorder="1" applyProtection="1">
      <alignment vertical="center"/>
    </xf>
    <xf numFmtId="0" fontId="128" fillId="5" borderId="0" xfId="0" applyFont="1" applyFill="1" applyBorder="1" applyProtection="1">
      <alignment vertical="center"/>
    </xf>
    <xf numFmtId="0" fontId="129" fillId="5" borderId="0" xfId="4" applyFont="1" applyFill="1" applyProtection="1">
      <alignment vertical="center"/>
    </xf>
    <xf numFmtId="0" fontId="129" fillId="5" borderId="0" xfId="4" applyFont="1" applyFill="1" applyBorder="1" applyProtection="1">
      <alignment vertical="center"/>
    </xf>
    <xf numFmtId="0" fontId="130" fillId="5" borderId="0" xfId="4" applyFont="1" applyFill="1" applyProtection="1">
      <alignment vertical="center"/>
    </xf>
    <xf numFmtId="0" fontId="0" fillId="0" borderId="0" xfId="4" applyFont="1" applyFill="1" applyBorder="1" applyAlignment="1" applyProtection="1">
      <alignment vertical="center"/>
    </xf>
    <xf numFmtId="0" fontId="66" fillId="0" borderId="0" xfId="0" applyFont="1" applyFill="1" applyAlignment="1" applyProtection="1">
      <alignment horizontal="center" vertical="center"/>
    </xf>
    <xf numFmtId="0" fontId="66" fillId="0" borderId="0" xfId="0" applyFont="1" applyFill="1" applyProtection="1">
      <alignment vertical="center"/>
    </xf>
    <xf numFmtId="0" fontId="6" fillId="0" borderId="0" xfId="0" applyFont="1" applyFill="1" applyProtection="1">
      <alignment vertical="center"/>
    </xf>
    <xf numFmtId="0" fontId="66" fillId="0" borderId="0" xfId="0" applyFont="1" applyFill="1" applyBorder="1" applyAlignment="1" applyProtection="1">
      <alignment vertical="center"/>
    </xf>
    <xf numFmtId="0" fontId="66" fillId="0" borderId="2" xfId="0" applyFont="1" applyFill="1" applyBorder="1" applyAlignment="1" applyProtection="1">
      <alignment vertical="center"/>
    </xf>
    <xf numFmtId="0" fontId="132" fillId="0" borderId="0" xfId="0" applyFont="1" applyFill="1" applyBorder="1" applyAlignment="1" applyProtection="1">
      <alignment vertical="center"/>
    </xf>
    <xf numFmtId="176" fontId="0" fillId="2" borderId="17" xfId="0" applyNumberFormat="1" applyFill="1" applyBorder="1" applyAlignment="1" applyProtection="1">
      <alignment vertical="center"/>
    </xf>
    <xf numFmtId="176" fontId="0" fillId="2" borderId="18" xfId="0" applyNumberFormat="1" applyFill="1" applyBorder="1" applyAlignment="1" applyProtection="1">
      <alignment vertical="center"/>
    </xf>
    <xf numFmtId="176" fontId="0" fillId="2" borderId="16" xfId="0" applyNumberFormat="1" applyFill="1" applyBorder="1" applyAlignment="1" applyProtection="1">
      <alignment vertical="center"/>
    </xf>
    <xf numFmtId="0" fontId="0" fillId="0" borderId="0" xfId="0" applyFill="1" applyBorder="1" applyAlignment="1" applyProtection="1">
      <alignment horizontal="center" vertical="center"/>
    </xf>
    <xf numFmtId="0" fontId="28" fillId="0" borderId="0" xfId="0" applyFont="1" applyFill="1" applyAlignment="1" applyProtection="1">
      <alignment vertical="center" wrapText="1"/>
    </xf>
    <xf numFmtId="0" fontId="0" fillId="0" borderId="8" xfId="0" applyFont="1" applyFill="1" applyBorder="1" applyAlignment="1" applyProtection="1">
      <alignment vertical="center"/>
    </xf>
    <xf numFmtId="180" fontId="0" fillId="0" borderId="8" xfId="0" applyNumberFormat="1" applyFill="1" applyBorder="1" applyAlignment="1" applyProtection="1">
      <alignment vertical="center"/>
    </xf>
    <xf numFmtId="180" fontId="0" fillId="0" borderId="0" xfId="0" applyNumberFormat="1" applyFill="1" applyBorder="1" applyAlignment="1" applyProtection="1">
      <alignment vertical="center"/>
    </xf>
    <xf numFmtId="0" fontId="0" fillId="0" borderId="8" xfId="0" applyFill="1" applyBorder="1" applyAlignment="1" applyProtection="1">
      <alignment vertical="center"/>
    </xf>
    <xf numFmtId="180" fontId="0" fillId="0" borderId="2" xfId="0" applyNumberFormat="1" applyFill="1" applyBorder="1" applyAlignment="1" applyProtection="1">
      <alignment vertical="center"/>
    </xf>
    <xf numFmtId="0" fontId="28" fillId="0" borderId="0" xfId="0" applyFont="1" applyFill="1" applyBorder="1" applyAlignment="1" applyProtection="1">
      <alignment vertical="center" wrapText="1"/>
    </xf>
    <xf numFmtId="0" fontId="40" fillId="0" borderId="0" xfId="0" applyFont="1" applyFill="1" applyBorder="1" applyAlignment="1" applyProtection="1">
      <alignment vertical="center" shrinkToFit="1"/>
    </xf>
    <xf numFmtId="0" fontId="114" fillId="0" borderId="0" xfId="0" applyFont="1" applyFill="1" applyBorder="1" applyAlignment="1" applyProtection="1">
      <alignment vertical="center"/>
      <protection locked="0"/>
    </xf>
    <xf numFmtId="0" fontId="134" fillId="0" borderId="0" xfId="4" applyFont="1" applyFill="1" applyProtection="1">
      <alignment vertical="center"/>
    </xf>
    <xf numFmtId="0" fontId="0" fillId="5" borderId="0" xfId="0" applyFill="1" applyAlignment="1" applyProtection="1">
      <alignment vertical="justify"/>
    </xf>
    <xf numFmtId="0" fontId="1" fillId="10" borderId="0" xfId="13" applyFill="1" applyProtection="1">
      <alignment vertical="center"/>
    </xf>
    <xf numFmtId="0" fontId="1" fillId="10" borderId="0" xfId="13" applyFill="1" applyAlignment="1" applyProtection="1">
      <alignment vertical="center" shrinkToFit="1"/>
    </xf>
    <xf numFmtId="0" fontId="45" fillId="0" borderId="2" xfId="13" applyFont="1" applyFill="1" applyBorder="1" applyAlignment="1" applyProtection="1">
      <alignment vertical="center"/>
    </xf>
    <xf numFmtId="0" fontId="80" fillId="0" borderId="0" xfId="13" applyFont="1" applyFill="1" applyBorder="1" applyAlignment="1" applyProtection="1">
      <alignment vertical="center" wrapText="1"/>
    </xf>
    <xf numFmtId="0" fontId="1" fillId="0" borderId="0" xfId="13" applyBorder="1" applyAlignment="1" applyProtection="1">
      <alignment vertical="center"/>
    </xf>
    <xf numFmtId="0" fontId="0" fillId="0" borderId="0" xfId="0" applyFill="1" applyBorder="1" applyAlignment="1" applyProtection="1">
      <alignment horizontal="center" vertical="center"/>
    </xf>
    <xf numFmtId="0" fontId="44" fillId="0" borderId="0" xfId="0" applyFont="1" applyFill="1" applyAlignment="1" applyProtection="1">
      <alignment vertical="center" shrinkToFit="1"/>
    </xf>
    <xf numFmtId="0" fontId="73" fillId="0" borderId="0" xfId="4" applyFont="1" applyFill="1" applyAlignment="1" applyProtection="1">
      <alignment vertical="center" shrinkToFit="1"/>
    </xf>
    <xf numFmtId="0" fontId="18" fillId="0" borderId="8" xfId="4" applyFont="1" applyFill="1" applyBorder="1" applyAlignment="1" applyProtection="1">
      <alignment vertical="center" wrapText="1"/>
    </xf>
    <xf numFmtId="0" fontId="18" fillId="0" borderId="0" xfId="4" applyFont="1" applyFill="1" applyBorder="1" applyAlignment="1" applyProtection="1">
      <alignment vertical="center" wrapText="1"/>
    </xf>
    <xf numFmtId="0" fontId="18" fillId="0" borderId="8" xfId="4" applyFont="1" applyFill="1" applyBorder="1" applyAlignment="1" applyProtection="1">
      <alignment vertical="center"/>
    </xf>
    <xf numFmtId="0" fontId="18" fillId="0" borderId="0" xfId="4" applyFont="1" applyFill="1" applyBorder="1" applyAlignment="1" applyProtection="1">
      <alignment vertical="center"/>
    </xf>
    <xf numFmtId="0" fontId="117" fillId="0" borderId="0" xfId="4" applyFont="1" applyFill="1" applyBorder="1" applyAlignment="1" applyProtection="1">
      <alignment vertical="center"/>
      <protection locked="0"/>
    </xf>
    <xf numFmtId="0" fontId="1" fillId="0" borderId="0" xfId="13" applyFill="1" applyBorder="1" applyAlignment="1" applyProtection="1">
      <alignment vertical="center"/>
    </xf>
    <xf numFmtId="0" fontId="9" fillId="0" borderId="0" xfId="4" applyFont="1" applyFill="1" applyBorder="1" applyProtection="1">
      <alignment vertical="center"/>
    </xf>
    <xf numFmtId="0" fontId="27" fillId="0" borderId="0" xfId="0" applyFont="1" applyFill="1" applyAlignment="1" applyProtection="1">
      <alignment vertical="top" wrapText="1"/>
    </xf>
    <xf numFmtId="0" fontId="1" fillId="4" borderId="0" xfId="13" applyFill="1" applyProtection="1">
      <alignment vertical="center"/>
    </xf>
    <xf numFmtId="0" fontId="0" fillId="8" borderId="0" xfId="4" applyFont="1" applyFill="1" applyProtection="1">
      <alignment vertical="center"/>
    </xf>
    <xf numFmtId="0" fontId="9" fillId="8" borderId="0" xfId="4" applyFill="1" applyBorder="1" applyProtection="1">
      <alignment vertical="center"/>
    </xf>
    <xf numFmtId="0" fontId="71" fillId="8" borderId="2" xfId="4" applyFont="1" applyFill="1" applyBorder="1" applyAlignment="1" applyProtection="1">
      <alignment horizontal="center" vertical="center" wrapText="1"/>
    </xf>
    <xf numFmtId="0" fontId="45" fillId="8" borderId="0" xfId="13" applyFont="1" applyFill="1" applyBorder="1" applyAlignment="1" applyProtection="1">
      <alignment vertical="center"/>
    </xf>
    <xf numFmtId="0" fontId="71" fillId="8" borderId="0" xfId="4" applyFont="1" applyFill="1" applyBorder="1" applyAlignment="1" applyProtection="1">
      <alignment horizontal="center" vertical="center" wrapText="1"/>
    </xf>
    <xf numFmtId="0" fontId="9" fillId="8" borderId="17" xfId="4" applyFill="1" applyBorder="1" applyProtection="1">
      <alignment vertical="center"/>
    </xf>
    <xf numFmtId="0" fontId="0" fillId="8" borderId="0" xfId="4" applyFont="1" applyFill="1" applyBorder="1" applyAlignment="1" applyProtection="1">
      <alignment vertical="center"/>
    </xf>
    <xf numFmtId="0" fontId="9" fillId="0" borderId="0" xfId="4" applyFill="1" applyAlignment="1" applyProtection="1">
      <alignment horizontal="center" vertical="center"/>
    </xf>
    <xf numFmtId="0" fontId="66" fillId="0" borderId="0" xfId="4" applyFont="1" applyFill="1" applyBorder="1" applyAlignment="1" applyProtection="1">
      <alignment vertical="center"/>
    </xf>
    <xf numFmtId="0" fontId="56" fillId="0" borderId="0" xfId="0" applyFont="1" applyFill="1" applyAlignment="1" applyProtection="1">
      <alignment horizontal="center" vertical="center"/>
    </xf>
    <xf numFmtId="0" fontId="30" fillId="0" borderId="0" xfId="0" applyFont="1" applyFill="1" applyAlignment="1" applyProtection="1">
      <alignment horizontal="center" vertical="center"/>
    </xf>
    <xf numFmtId="0" fontId="30" fillId="0" borderId="0" xfId="0" applyFont="1" applyFill="1" applyAlignment="1" applyProtection="1">
      <alignment horizontal="center" vertical="center"/>
    </xf>
    <xf numFmtId="0" fontId="0" fillId="0" borderId="0" xfId="0" applyFill="1" applyBorder="1" applyAlignment="1" applyProtection="1">
      <alignment horizontal="center" vertical="center"/>
    </xf>
    <xf numFmtId="0" fontId="71" fillId="0" borderId="0" xfId="4" applyFont="1" applyFill="1" applyBorder="1" applyAlignment="1" applyProtection="1">
      <alignment horizontal="center" vertical="center" wrapText="1"/>
    </xf>
    <xf numFmtId="0" fontId="9" fillId="8" borderId="8" xfId="4" applyFont="1" applyFill="1" applyBorder="1" applyAlignment="1" applyProtection="1">
      <alignment vertical="center" wrapText="1"/>
    </xf>
    <xf numFmtId="0" fontId="0" fillId="8" borderId="63" xfId="4" applyFont="1" applyFill="1" applyBorder="1" applyAlignment="1" applyProtection="1">
      <alignment horizontal="left" vertical="center" wrapText="1" indent="1"/>
    </xf>
    <xf numFmtId="0" fontId="0" fillId="8" borderId="64" xfId="4" applyFont="1" applyFill="1" applyBorder="1" applyAlignment="1" applyProtection="1">
      <alignment horizontal="left" vertical="center" wrapText="1" indent="1"/>
    </xf>
    <xf numFmtId="0" fontId="0" fillId="8" borderId="68" xfId="4" applyFont="1" applyFill="1" applyBorder="1" applyAlignment="1" applyProtection="1">
      <alignment horizontal="left" vertical="center" wrapText="1" indent="1"/>
    </xf>
    <xf numFmtId="0" fontId="9" fillId="8" borderId="9" xfId="4" applyFont="1" applyFill="1" applyBorder="1" applyAlignment="1" applyProtection="1">
      <alignment vertical="center" wrapText="1"/>
    </xf>
    <xf numFmtId="0" fontId="0" fillId="8" borderId="72" xfId="4" applyFont="1" applyFill="1" applyBorder="1" applyAlignment="1" applyProtection="1">
      <alignment horizontal="left" vertical="center" wrapText="1" indent="1"/>
    </xf>
    <xf numFmtId="0" fontId="0" fillId="8" borderId="8" xfId="4" applyFont="1" applyFill="1" applyBorder="1" applyAlignment="1" applyProtection="1">
      <alignment vertical="center"/>
    </xf>
    <xf numFmtId="0" fontId="0" fillId="8" borderId="9" xfId="4" applyFont="1" applyFill="1" applyBorder="1" applyAlignment="1" applyProtection="1">
      <alignment vertical="center"/>
    </xf>
    <xf numFmtId="0" fontId="141" fillId="8" borderId="0" xfId="4" applyFont="1" applyFill="1" applyBorder="1" applyAlignment="1" applyProtection="1">
      <alignment vertical="center"/>
    </xf>
    <xf numFmtId="0" fontId="0" fillId="4" borderId="2" xfId="0" applyFont="1" applyFill="1" applyBorder="1" applyAlignment="1" applyProtection="1">
      <alignment horizontal="center" vertical="center"/>
    </xf>
    <xf numFmtId="176" fontId="58" fillId="4" borderId="2" xfId="13" applyNumberFormat="1" applyFont="1" applyFill="1" applyBorder="1" applyAlignment="1" applyProtection="1">
      <alignment horizontal="center" vertical="center"/>
    </xf>
    <xf numFmtId="176" fontId="76" fillId="4" borderId="2" xfId="0" applyNumberFormat="1" applyFont="1" applyFill="1" applyBorder="1" applyAlignment="1" applyProtection="1">
      <alignment horizontal="center" vertical="center"/>
      <protection locked="0"/>
    </xf>
    <xf numFmtId="0" fontId="0" fillId="4" borderId="0" xfId="0" applyFont="1" applyFill="1" applyBorder="1" applyAlignment="1" applyProtection="1">
      <alignment horizontal="center" vertical="center"/>
    </xf>
    <xf numFmtId="176" fontId="58" fillId="4" borderId="0" xfId="13" applyNumberFormat="1" applyFont="1" applyFill="1" applyBorder="1" applyAlignment="1" applyProtection="1">
      <alignment horizontal="center" vertical="center"/>
    </xf>
    <xf numFmtId="0" fontId="9" fillId="4" borderId="0" xfId="4" applyFill="1" applyBorder="1" applyAlignment="1" applyProtection="1">
      <alignment horizontal="center" vertical="center"/>
    </xf>
    <xf numFmtId="0" fontId="9" fillId="8" borderId="0" xfId="4" applyFont="1" applyFill="1" applyBorder="1" applyAlignment="1" applyProtection="1">
      <alignment vertical="center"/>
    </xf>
    <xf numFmtId="0" fontId="138" fillId="0" borderId="0" xfId="0" applyFont="1" applyFill="1" applyAlignment="1" applyProtection="1">
      <alignment horizontal="left" vertical="center"/>
    </xf>
    <xf numFmtId="0" fontId="32" fillId="5" borderId="0" xfId="0" applyFont="1" applyFill="1" applyAlignment="1" applyProtection="1">
      <alignment vertical="center" shrinkToFit="1"/>
    </xf>
    <xf numFmtId="0" fontId="43" fillId="4" borderId="0" xfId="0" applyFont="1" applyFill="1" applyAlignment="1" applyProtection="1">
      <alignment vertical="center"/>
    </xf>
    <xf numFmtId="0" fontId="143" fillId="5" borderId="0" xfId="0" applyFont="1" applyFill="1" applyProtection="1">
      <alignment vertical="center"/>
    </xf>
    <xf numFmtId="0" fontId="30" fillId="0" borderId="0" xfId="0" applyFont="1" applyFill="1" applyAlignment="1" applyProtection="1">
      <alignment vertical="center"/>
    </xf>
    <xf numFmtId="0" fontId="30" fillId="0" borderId="1" xfId="0" applyFont="1" applyFill="1" applyBorder="1" applyAlignment="1" applyProtection="1">
      <alignment horizontal="center" vertical="center"/>
    </xf>
    <xf numFmtId="0" fontId="11" fillId="0" borderId="0" xfId="0" applyFont="1" applyFill="1" applyBorder="1" applyAlignment="1" applyProtection="1">
      <alignment horizontal="center" vertical="center"/>
    </xf>
    <xf numFmtId="38" fontId="147" fillId="0" borderId="0" xfId="3" applyFont="1" applyFill="1" applyAlignment="1" applyProtection="1">
      <alignment horizontal="left" vertical="center"/>
    </xf>
    <xf numFmtId="0" fontId="64" fillId="0" borderId="0" xfId="0" applyFont="1" applyFill="1" applyBorder="1" applyAlignment="1" applyProtection="1">
      <alignment horizontal="center" vertical="center"/>
    </xf>
    <xf numFmtId="0" fontId="45" fillId="0" borderId="0" xfId="0" applyFont="1" applyFill="1" applyAlignment="1" applyProtection="1">
      <alignment horizontal="left" vertical="center"/>
    </xf>
    <xf numFmtId="0" fontId="149" fillId="6" borderId="3" xfId="0" applyFont="1" applyFill="1" applyBorder="1" applyAlignment="1" applyProtection="1">
      <alignment horizontal="center" vertical="center" wrapText="1"/>
      <protection locked="0"/>
    </xf>
    <xf numFmtId="0" fontId="11" fillId="0" borderId="0" xfId="0" applyFont="1" applyFill="1" applyAlignment="1" applyProtection="1">
      <alignment horizontal="right" vertical="center"/>
    </xf>
    <xf numFmtId="0" fontId="148" fillId="0" borderId="0" xfId="0" applyFont="1" applyFill="1" applyBorder="1" applyAlignment="1" applyProtection="1">
      <alignment vertical="center"/>
    </xf>
    <xf numFmtId="0" fontId="32" fillId="0" borderId="1" xfId="0" applyFont="1" applyFill="1" applyBorder="1" applyAlignment="1" applyProtection="1">
      <alignment horizontal="center" vertical="center"/>
    </xf>
    <xf numFmtId="0" fontId="150" fillId="0" borderId="3" xfId="0" applyFont="1" applyFill="1" applyBorder="1" applyAlignment="1" applyProtection="1">
      <alignment horizontal="center" vertical="center"/>
    </xf>
    <xf numFmtId="0" fontId="30" fillId="9" borderId="3" xfId="0" applyFont="1" applyFill="1" applyBorder="1" applyAlignment="1" applyProtection="1">
      <alignment horizontal="center" vertical="center"/>
    </xf>
    <xf numFmtId="3" fontId="112" fillId="2" borderId="3" xfId="0" applyNumberFormat="1" applyFont="1" applyFill="1" applyBorder="1" applyAlignment="1" applyProtection="1">
      <alignment vertical="center" wrapText="1"/>
      <protection locked="0"/>
    </xf>
    <xf numFmtId="178" fontId="112" fillId="2" borderId="4" xfId="0" applyNumberFormat="1" applyFont="1" applyFill="1" applyBorder="1" applyAlignment="1" applyProtection="1">
      <alignment horizontal="center" vertical="center" shrinkToFit="1"/>
      <protection locked="0"/>
    </xf>
    <xf numFmtId="0" fontId="32" fillId="2" borderId="37" xfId="0" applyFont="1" applyFill="1" applyBorder="1" applyAlignment="1" applyProtection="1">
      <alignment horizontal="center" vertical="center"/>
      <protection locked="0"/>
    </xf>
    <xf numFmtId="178" fontId="112" fillId="2" borderId="5" xfId="0" applyNumberFormat="1" applyFont="1" applyFill="1" applyBorder="1" applyAlignment="1" applyProtection="1">
      <alignment horizontal="center" vertical="center" shrinkToFit="1"/>
      <protection locked="0"/>
    </xf>
    <xf numFmtId="57" fontId="112" fillId="2" borderId="4" xfId="0" applyNumberFormat="1" applyFont="1" applyFill="1" applyBorder="1" applyAlignment="1" applyProtection="1">
      <alignment horizontal="center" vertical="center" shrinkToFit="1"/>
      <protection locked="0"/>
    </xf>
    <xf numFmtId="57" fontId="112" fillId="2" borderId="5" xfId="0" applyNumberFormat="1" applyFont="1" applyFill="1" applyBorder="1" applyAlignment="1" applyProtection="1">
      <alignment horizontal="center" vertical="center" shrinkToFit="1"/>
      <protection locked="0"/>
    </xf>
    <xf numFmtId="0" fontId="112" fillId="2" borderId="4" xfId="0" applyFont="1" applyFill="1" applyBorder="1" applyAlignment="1" applyProtection="1">
      <alignment horizontal="center" vertical="center" shrinkToFit="1"/>
      <protection locked="0"/>
    </xf>
    <xf numFmtId="0" fontId="112" fillId="2" borderId="5" xfId="0" applyFont="1" applyFill="1" applyBorder="1" applyAlignment="1" applyProtection="1">
      <alignment horizontal="center" vertical="center" shrinkToFit="1"/>
      <protection locked="0"/>
    </xf>
    <xf numFmtId="38" fontId="22" fillId="0" borderId="5" xfId="0" applyNumberFormat="1" applyFont="1" applyFill="1" applyBorder="1" applyAlignment="1" applyProtection="1">
      <alignment vertical="center"/>
    </xf>
    <xf numFmtId="38" fontId="34" fillId="0" borderId="37" xfId="0" applyNumberFormat="1" applyFont="1" applyFill="1" applyBorder="1" applyAlignment="1" applyProtection="1">
      <alignment vertical="center"/>
    </xf>
    <xf numFmtId="0" fontId="11" fillId="0" borderId="37" xfId="0" applyFont="1" applyFill="1" applyBorder="1" applyAlignment="1" applyProtection="1">
      <alignment vertical="center"/>
    </xf>
    <xf numFmtId="0" fontId="32" fillId="0" borderId="0" xfId="0" applyFont="1" applyFill="1" applyBorder="1" applyAlignment="1" applyProtection="1">
      <alignment horizontal="center" vertical="center"/>
    </xf>
    <xf numFmtId="3" fontId="112" fillId="9" borderId="3" xfId="0" applyNumberFormat="1" applyFont="1" applyFill="1" applyBorder="1" applyAlignment="1" applyProtection="1">
      <alignment vertical="center" wrapText="1"/>
      <protection locked="0"/>
    </xf>
    <xf numFmtId="0" fontId="151" fillId="0" borderId="0" xfId="0" applyFont="1" applyFill="1" applyAlignment="1" applyProtection="1">
      <alignment horizontal="left" vertical="center"/>
    </xf>
    <xf numFmtId="0" fontId="4" fillId="11" borderId="73" xfId="14" applyFont="1" applyFill="1" applyBorder="1" applyAlignment="1" applyProtection="1">
      <alignment horizontal="center" vertical="center"/>
    </xf>
    <xf numFmtId="0" fontId="4" fillId="12" borderId="74" xfId="14" applyFont="1" applyFill="1" applyBorder="1" applyAlignment="1" applyProtection="1">
      <alignment horizontal="left" vertical="center" wrapText="1"/>
    </xf>
    <xf numFmtId="0" fontId="152" fillId="8" borderId="7" xfId="4" applyFont="1" applyFill="1" applyBorder="1" applyAlignment="1" applyProtection="1">
      <alignment horizontal="center" vertical="center" wrapText="1"/>
    </xf>
    <xf numFmtId="0" fontId="152" fillId="0" borderId="5" xfId="4" applyFont="1" applyFill="1" applyBorder="1" applyAlignment="1" applyProtection="1">
      <alignment horizontal="left" vertical="center" wrapText="1" indent="1"/>
    </xf>
    <xf numFmtId="0" fontId="152" fillId="8" borderId="7" xfId="4" applyFont="1" applyFill="1" applyBorder="1" applyAlignment="1" applyProtection="1">
      <alignment horizontal="center" vertical="center"/>
    </xf>
    <xf numFmtId="0" fontId="152" fillId="8" borderId="5" xfId="4" applyFont="1" applyFill="1" applyBorder="1" applyAlignment="1" applyProtection="1">
      <alignment horizontal="left" vertical="center" wrapText="1" indent="1"/>
    </xf>
    <xf numFmtId="0" fontId="152" fillId="8" borderId="4" xfId="4" applyFont="1" applyFill="1" applyBorder="1" applyAlignment="1" applyProtection="1">
      <alignment horizontal="center" vertical="center"/>
    </xf>
    <xf numFmtId="0" fontId="30" fillId="0" borderId="0" xfId="0" applyFont="1" applyFill="1" applyAlignment="1" applyProtection="1">
      <alignment horizontal="center" vertical="center"/>
    </xf>
    <xf numFmtId="0" fontId="40" fillId="13" borderId="4" xfId="0" applyFont="1" applyFill="1" applyBorder="1" applyAlignment="1" applyProtection="1">
      <alignment horizontal="right" vertical="center"/>
    </xf>
    <xf numFmtId="0" fontId="156" fillId="6" borderId="37" xfId="0" applyFont="1" applyFill="1" applyBorder="1" applyAlignment="1" applyProtection="1">
      <alignment horizontal="center" vertical="center"/>
      <protection locked="0"/>
    </xf>
    <xf numFmtId="0" fontId="40" fillId="13" borderId="5" xfId="0" applyFont="1" applyFill="1" applyBorder="1" applyAlignment="1" applyProtection="1">
      <alignment horizontal="left" vertical="center"/>
    </xf>
    <xf numFmtId="0" fontId="50" fillId="0" borderId="3" xfId="0" applyFont="1" applyFill="1" applyBorder="1" applyAlignment="1" applyProtection="1">
      <alignment horizontal="center" vertical="center" wrapText="1"/>
    </xf>
    <xf numFmtId="0" fontId="28" fillId="2" borderId="4" xfId="0" applyFont="1" applyFill="1" applyBorder="1" applyAlignment="1" applyProtection="1">
      <alignment horizontal="center" vertical="center" wrapText="1"/>
      <protection locked="0"/>
    </xf>
    <xf numFmtId="0" fontId="28" fillId="2" borderId="37" xfId="0" applyFont="1" applyFill="1" applyBorder="1" applyAlignment="1" applyProtection="1">
      <alignment horizontal="center" vertical="center" wrapText="1"/>
      <protection locked="0"/>
    </xf>
    <xf numFmtId="0" fontId="157" fillId="2" borderId="37" xfId="0" applyFont="1" applyFill="1" applyBorder="1" applyAlignment="1" applyProtection="1">
      <alignment vertical="center" wrapText="1"/>
      <protection locked="0"/>
    </xf>
    <xf numFmtId="0" fontId="30" fillId="0" borderId="0" xfId="0" applyFont="1" applyFill="1" applyBorder="1" applyAlignment="1" applyProtection="1">
      <alignment vertical="center"/>
    </xf>
    <xf numFmtId="0" fontId="40" fillId="13" borderId="0" xfId="0" applyFont="1" applyFill="1" applyBorder="1" applyAlignment="1" applyProtection="1">
      <alignment horizontal="right" vertical="center"/>
    </xf>
    <xf numFmtId="0" fontId="158" fillId="13" borderId="0" xfId="0" applyFont="1" applyFill="1" applyAlignment="1" applyProtection="1">
      <alignment horizontal="center" vertical="center"/>
    </xf>
    <xf numFmtId="0" fontId="40" fillId="13" borderId="0" xfId="0" applyFont="1" applyFill="1" applyProtection="1">
      <alignment vertical="center"/>
    </xf>
    <xf numFmtId="0" fontId="40" fillId="13" borderId="0" xfId="0" applyFont="1" applyFill="1" applyAlignment="1" applyProtection="1">
      <alignment horizontal="left" vertical="center"/>
    </xf>
    <xf numFmtId="0" fontId="156" fillId="0" borderId="0" xfId="0" applyFont="1" applyFill="1" applyBorder="1" applyAlignment="1" applyProtection="1">
      <alignment horizontal="left" vertical="center"/>
    </xf>
    <xf numFmtId="0" fontId="22" fillId="0" borderId="0" xfId="0" applyFont="1" applyFill="1" applyBorder="1" applyAlignment="1" applyProtection="1">
      <alignment horizontal="center" vertical="center"/>
    </xf>
    <xf numFmtId="38" fontId="22" fillId="0" borderId="0" xfId="0" applyNumberFormat="1" applyFont="1" applyFill="1" applyBorder="1" applyAlignment="1" applyProtection="1">
      <alignment vertical="center"/>
    </xf>
    <xf numFmtId="38" fontId="34" fillId="0" borderId="0" xfId="0" applyNumberFormat="1" applyFont="1" applyFill="1" applyBorder="1" applyAlignment="1" applyProtection="1">
      <alignment vertical="center"/>
    </xf>
    <xf numFmtId="0" fontId="11" fillId="0" borderId="0" xfId="0" applyFont="1" applyFill="1" applyBorder="1" applyAlignment="1" applyProtection="1">
      <alignment vertical="center"/>
    </xf>
    <xf numFmtId="38" fontId="34" fillId="0" borderId="0" xfId="0" applyNumberFormat="1" applyFont="1" applyFill="1" applyBorder="1" applyAlignment="1" applyProtection="1">
      <alignment horizontal="center" vertical="center"/>
    </xf>
    <xf numFmtId="0" fontId="160" fillId="0" borderId="0" xfId="0" applyFont="1" applyFill="1" applyAlignment="1" applyProtection="1">
      <alignment horizontal="left" vertical="center"/>
    </xf>
    <xf numFmtId="0" fontId="44" fillId="0" borderId="15" xfId="0" applyFont="1" applyFill="1" applyBorder="1" applyAlignment="1" applyProtection="1">
      <alignment horizontal="center" vertical="center" shrinkToFit="1"/>
    </xf>
    <xf numFmtId="0" fontId="23" fillId="0" borderId="19" xfId="0" applyFont="1" applyFill="1" applyBorder="1" applyAlignment="1" applyProtection="1">
      <alignment horizontal="center" vertical="center" shrinkToFit="1"/>
    </xf>
    <xf numFmtId="0" fontId="23" fillId="0" borderId="36" xfId="0" applyFont="1" applyFill="1" applyBorder="1" applyAlignment="1" applyProtection="1">
      <alignment horizontal="center" vertical="center" shrinkToFit="1"/>
    </xf>
    <xf numFmtId="0" fontId="23" fillId="0" borderId="28" xfId="0" applyFont="1" applyFill="1" applyBorder="1" applyAlignment="1" applyProtection="1">
      <alignment horizontal="center" vertical="center" shrinkToFit="1"/>
    </xf>
    <xf numFmtId="0" fontId="23" fillId="0" borderId="20"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29" xfId="0" applyFont="1" applyFill="1" applyBorder="1" applyAlignment="1" applyProtection="1">
      <alignment horizontal="center" vertical="center" shrinkToFit="1"/>
    </xf>
    <xf numFmtId="0" fontId="23" fillId="0" borderId="21" xfId="0" applyFont="1" applyFill="1" applyBorder="1" applyAlignment="1" applyProtection="1">
      <alignment horizontal="center" vertical="center" shrinkToFit="1"/>
    </xf>
    <xf numFmtId="0" fontId="23" fillId="0" borderId="34" xfId="0" applyFont="1" applyFill="1" applyBorder="1" applyAlignment="1" applyProtection="1">
      <alignment horizontal="center" vertical="center" shrinkToFit="1"/>
    </xf>
    <xf numFmtId="0" fontId="23" fillId="0" borderId="30" xfId="0" applyFont="1" applyFill="1" applyBorder="1" applyAlignment="1" applyProtection="1">
      <alignment horizontal="center" vertical="center" shrinkToFit="1"/>
    </xf>
    <xf numFmtId="0" fontId="139" fillId="0" borderId="24" xfId="0" applyFont="1" applyFill="1" applyBorder="1" applyAlignment="1" applyProtection="1">
      <alignment horizontal="center" vertical="center"/>
    </xf>
    <xf numFmtId="0" fontId="139" fillId="0" borderId="25" xfId="0" applyFont="1" applyFill="1" applyBorder="1" applyAlignment="1" applyProtection="1">
      <alignment horizontal="center" vertical="center"/>
    </xf>
    <xf numFmtId="0" fontId="139" fillId="0" borderId="31" xfId="0" applyFont="1" applyFill="1" applyBorder="1" applyAlignment="1" applyProtection="1">
      <alignment horizontal="center" vertical="center"/>
    </xf>
    <xf numFmtId="0" fontId="139" fillId="0" borderId="26" xfId="0" applyFont="1" applyFill="1" applyBorder="1" applyAlignment="1" applyProtection="1">
      <alignment horizontal="center" vertical="center"/>
    </xf>
    <xf numFmtId="0" fontId="139" fillId="0" borderId="0" xfId="0" applyFont="1" applyFill="1" applyBorder="1" applyAlignment="1" applyProtection="1">
      <alignment horizontal="center" vertical="center"/>
    </xf>
    <xf numFmtId="0" fontId="139" fillId="0" borderId="32" xfId="0" applyFont="1" applyFill="1" applyBorder="1" applyAlignment="1" applyProtection="1">
      <alignment horizontal="center" vertical="center"/>
    </xf>
    <xf numFmtId="0" fontId="139" fillId="0" borderId="27" xfId="0" applyFont="1" applyFill="1" applyBorder="1" applyAlignment="1" applyProtection="1">
      <alignment horizontal="center" vertical="center"/>
    </xf>
    <xf numFmtId="0" fontId="139" fillId="0" borderId="15" xfId="0" applyFont="1" applyFill="1" applyBorder="1" applyAlignment="1" applyProtection="1">
      <alignment horizontal="center" vertical="center"/>
    </xf>
    <xf numFmtId="0" fontId="139" fillId="0" borderId="33" xfId="0" applyFont="1" applyFill="1" applyBorder="1" applyAlignment="1" applyProtection="1">
      <alignment horizontal="center" vertical="center"/>
    </xf>
    <xf numFmtId="0" fontId="30"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99" fillId="3" borderId="7" xfId="0" applyFont="1" applyFill="1" applyBorder="1" applyAlignment="1" applyProtection="1">
      <alignment horizontal="center" vertical="center"/>
      <protection locked="0"/>
    </xf>
    <xf numFmtId="0" fontId="99" fillId="3" borderId="16" xfId="0" applyFont="1" applyFill="1" applyBorder="1" applyAlignment="1" applyProtection="1">
      <alignment horizontal="center" vertical="center"/>
      <protection locked="0"/>
    </xf>
    <xf numFmtId="0" fontId="99" fillId="3" borderId="8" xfId="0" applyFont="1" applyFill="1" applyBorder="1" applyAlignment="1" applyProtection="1">
      <alignment horizontal="center" vertical="center"/>
      <protection locked="0"/>
    </xf>
    <xf numFmtId="0" fontId="99" fillId="3" borderId="17" xfId="0" applyFont="1" applyFill="1" applyBorder="1" applyAlignment="1" applyProtection="1">
      <alignment horizontal="center" vertical="center"/>
      <protection locked="0"/>
    </xf>
    <xf numFmtId="0" fontId="99" fillId="3" borderId="9" xfId="0" applyFont="1" applyFill="1" applyBorder="1" applyAlignment="1" applyProtection="1">
      <alignment horizontal="center" vertical="center"/>
      <protection locked="0"/>
    </xf>
    <xf numFmtId="0" fontId="99" fillId="3" borderId="18" xfId="0" applyFont="1" applyFill="1" applyBorder="1" applyAlignment="1" applyProtection="1">
      <alignment horizontal="center" vertical="center"/>
      <protection locked="0"/>
    </xf>
    <xf numFmtId="0" fontId="84" fillId="3" borderId="2" xfId="0" applyFont="1" applyFill="1" applyBorder="1" applyAlignment="1" applyProtection="1">
      <alignment horizontal="center" vertical="center"/>
    </xf>
    <xf numFmtId="0" fontId="84" fillId="3" borderId="16" xfId="0" applyFont="1" applyFill="1" applyBorder="1" applyAlignment="1" applyProtection="1">
      <alignment horizontal="center" vertical="center"/>
    </xf>
    <xf numFmtId="0" fontId="84" fillId="3" borderId="0" xfId="0" applyFont="1" applyFill="1" applyBorder="1" applyAlignment="1" applyProtection="1">
      <alignment horizontal="center" vertical="center"/>
    </xf>
    <xf numFmtId="0" fontId="84" fillId="3" borderId="17" xfId="0" applyFont="1" applyFill="1" applyBorder="1" applyAlignment="1" applyProtection="1">
      <alignment horizontal="center" vertical="center"/>
    </xf>
    <xf numFmtId="0" fontId="84" fillId="3" borderId="1" xfId="0" applyFont="1" applyFill="1" applyBorder="1" applyAlignment="1" applyProtection="1">
      <alignment horizontal="center" vertical="center"/>
    </xf>
    <xf numFmtId="0" fontId="84" fillId="3" borderId="18" xfId="0" applyFont="1" applyFill="1" applyBorder="1" applyAlignment="1" applyProtection="1">
      <alignment horizontal="center" vertical="center"/>
    </xf>
    <xf numFmtId="0" fontId="18" fillId="3" borderId="2" xfId="0" applyFont="1" applyFill="1" applyBorder="1" applyAlignment="1" applyProtection="1">
      <alignment horizontal="center" vertical="center"/>
    </xf>
    <xf numFmtId="0" fontId="18" fillId="3" borderId="16"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17" xfId="0" applyFont="1" applyFill="1" applyBorder="1" applyAlignment="1" applyProtection="1">
      <alignment horizontal="center" vertical="center"/>
    </xf>
    <xf numFmtId="0" fontId="18" fillId="3" borderId="1" xfId="0" applyFont="1" applyFill="1" applyBorder="1" applyAlignment="1" applyProtection="1">
      <alignment horizontal="center" vertical="center"/>
    </xf>
    <xf numFmtId="0" fontId="18" fillId="3" borderId="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28" fillId="9" borderId="7" xfId="0" applyFont="1" applyFill="1" applyBorder="1" applyAlignment="1" applyProtection="1">
      <alignment horizontal="center" vertical="center" wrapText="1"/>
      <protection locked="0"/>
    </xf>
    <xf numFmtId="0" fontId="28" fillId="9" borderId="2" xfId="0" applyFont="1" applyFill="1" applyBorder="1" applyAlignment="1" applyProtection="1">
      <alignment horizontal="center" vertical="center" wrapText="1"/>
      <protection locked="0"/>
    </xf>
    <xf numFmtId="0" fontId="28" fillId="9" borderId="16" xfId="0" applyFont="1" applyFill="1" applyBorder="1" applyAlignment="1" applyProtection="1">
      <alignment horizontal="center" vertical="center" wrapText="1"/>
      <protection locked="0"/>
    </xf>
    <xf numFmtId="0" fontId="28" fillId="9" borderId="8" xfId="0" applyFont="1" applyFill="1" applyBorder="1" applyAlignment="1" applyProtection="1">
      <alignment horizontal="center" vertical="center" wrapText="1"/>
      <protection locked="0"/>
    </xf>
    <xf numFmtId="0" fontId="28" fillId="9" borderId="0" xfId="0" applyFont="1" applyFill="1" applyBorder="1" applyAlignment="1" applyProtection="1">
      <alignment horizontal="center" vertical="center" wrapText="1"/>
      <protection locked="0"/>
    </xf>
    <xf numFmtId="0" fontId="28" fillId="9" borderId="17" xfId="0" applyFont="1" applyFill="1" applyBorder="1" applyAlignment="1" applyProtection="1">
      <alignment horizontal="center" vertical="center" wrapText="1"/>
      <protection locked="0"/>
    </xf>
    <xf numFmtId="0" fontId="28" fillId="9" borderId="9" xfId="0" applyFont="1" applyFill="1" applyBorder="1" applyAlignment="1" applyProtection="1">
      <alignment horizontal="center" vertical="center" wrapText="1"/>
      <protection locked="0"/>
    </xf>
    <xf numFmtId="0" fontId="28" fillId="9" borderId="1" xfId="0" applyFont="1" applyFill="1" applyBorder="1" applyAlignment="1" applyProtection="1">
      <alignment horizontal="center" vertical="center" wrapText="1"/>
      <protection locked="0"/>
    </xf>
    <xf numFmtId="0" fontId="28" fillId="9" borderId="18" xfId="0" applyFont="1" applyFill="1" applyBorder="1" applyAlignment="1" applyProtection="1">
      <alignment horizontal="center" vertical="center" wrapText="1"/>
      <protection locked="0"/>
    </xf>
    <xf numFmtId="0" fontId="92" fillId="0" borderId="7" xfId="0" applyFont="1" applyFill="1" applyBorder="1" applyAlignment="1" applyProtection="1">
      <alignment horizontal="distributed" vertical="center" wrapText="1" indent="1"/>
    </xf>
    <xf numFmtId="0" fontId="92" fillId="0" borderId="16" xfId="0" applyFont="1" applyFill="1" applyBorder="1" applyAlignment="1" applyProtection="1">
      <alignment horizontal="distributed" vertical="center" wrapText="1" indent="1"/>
    </xf>
    <xf numFmtId="0" fontId="92" fillId="0" borderId="8" xfId="0" applyFont="1" applyFill="1" applyBorder="1" applyAlignment="1" applyProtection="1">
      <alignment horizontal="distributed" vertical="center" wrapText="1" indent="1"/>
    </xf>
    <xf numFmtId="0" fontId="92" fillId="0" borderId="17" xfId="0" applyFont="1" applyFill="1" applyBorder="1" applyAlignment="1" applyProtection="1">
      <alignment horizontal="distributed" vertical="center" wrapText="1" indent="1"/>
    </xf>
    <xf numFmtId="0" fontId="92" fillId="0" borderId="9" xfId="0" applyFont="1" applyFill="1" applyBorder="1" applyAlignment="1" applyProtection="1">
      <alignment horizontal="distributed" vertical="center" wrapText="1" indent="1"/>
    </xf>
    <xf numFmtId="0" fontId="92" fillId="0" borderId="18" xfId="0" applyFont="1" applyFill="1" applyBorder="1" applyAlignment="1" applyProtection="1">
      <alignment horizontal="distributed" vertical="center" wrapText="1" indent="1"/>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28" fillId="2" borderId="7" xfId="0" applyFont="1" applyFill="1" applyBorder="1" applyAlignment="1" applyProtection="1">
      <alignment horizontal="center" vertical="center" wrapText="1"/>
      <protection locked="0"/>
    </xf>
    <xf numFmtId="0" fontId="28" fillId="2" borderId="2" xfId="0" applyFont="1" applyFill="1" applyBorder="1" applyAlignment="1" applyProtection="1">
      <alignment horizontal="center" vertical="center" wrapText="1"/>
      <protection locked="0"/>
    </xf>
    <xf numFmtId="0" fontId="28" fillId="2" borderId="16" xfId="0" applyFont="1" applyFill="1" applyBorder="1" applyAlignment="1" applyProtection="1">
      <alignment horizontal="center" vertical="center" wrapText="1"/>
      <protection locked="0"/>
    </xf>
    <xf numFmtId="0" fontId="28" fillId="2" borderId="8" xfId="0" applyFont="1" applyFill="1" applyBorder="1" applyAlignment="1" applyProtection="1">
      <alignment horizontal="center" vertical="center" wrapText="1"/>
      <protection locked="0"/>
    </xf>
    <xf numFmtId="0" fontId="28" fillId="2" borderId="0" xfId="0" applyFont="1" applyFill="1" applyBorder="1" applyAlignment="1" applyProtection="1">
      <alignment horizontal="center" vertical="center" wrapText="1"/>
      <protection locked="0"/>
    </xf>
    <xf numFmtId="0" fontId="28" fillId="2" borderId="17" xfId="0" applyFont="1" applyFill="1" applyBorder="1" applyAlignment="1" applyProtection="1">
      <alignment horizontal="center" vertical="center" wrapText="1"/>
      <protection locked="0"/>
    </xf>
    <xf numFmtId="0" fontId="28" fillId="2" borderId="9" xfId="0" applyFont="1" applyFill="1" applyBorder="1" applyAlignment="1" applyProtection="1">
      <alignment horizontal="center" vertical="center" wrapText="1"/>
      <protection locked="0"/>
    </xf>
    <xf numFmtId="0" fontId="28" fillId="2" borderId="1" xfId="0" applyFont="1" applyFill="1" applyBorder="1" applyAlignment="1" applyProtection="1">
      <alignment horizontal="center" vertical="center" wrapText="1"/>
      <protection locked="0"/>
    </xf>
    <xf numFmtId="0" fontId="28" fillId="2" borderId="18" xfId="0" applyFont="1" applyFill="1" applyBorder="1" applyAlignment="1" applyProtection="1">
      <alignment horizontal="center" vertical="center" wrapText="1"/>
      <protection locked="0"/>
    </xf>
    <xf numFmtId="0" fontId="66" fillId="0" borderId="3" xfId="0" applyFont="1" applyFill="1" applyBorder="1" applyAlignment="1" applyProtection="1">
      <alignment horizontal="center" vertical="center" wrapText="1"/>
    </xf>
    <xf numFmtId="0" fontId="66" fillId="0" borderId="3" xfId="0" applyFont="1" applyFill="1" applyBorder="1" applyAlignment="1" applyProtection="1">
      <alignment horizontal="center" vertical="center"/>
    </xf>
    <xf numFmtId="0" fontId="0" fillId="0" borderId="55" xfId="0" applyFill="1" applyBorder="1" applyAlignment="1" applyProtection="1">
      <alignment horizontal="center" vertical="center" wrapText="1"/>
    </xf>
    <xf numFmtId="0" fontId="0" fillId="0" borderId="56" xfId="0" applyFill="1" applyBorder="1" applyAlignment="1" applyProtection="1">
      <alignment horizontal="center" vertical="center"/>
    </xf>
    <xf numFmtId="0" fontId="0" fillId="0" borderId="57" xfId="0" applyFill="1" applyBorder="1" applyAlignment="1" applyProtection="1">
      <alignment horizontal="center" vertical="center" wrapText="1"/>
    </xf>
    <xf numFmtId="0" fontId="0" fillId="0" borderId="58" xfId="0" applyFill="1" applyBorder="1" applyAlignment="1" applyProtection="1">
      <alignment horizontal="center" vertical="center"/>
    </xf>
    <xf numFmtId="0" fontId="0" fillId="0" borderId="59" xfId="0" applyFill="1" applyBorder="1" applyAlignment="1" applyProtection="1">
      <alignment horizontal="center" vertical="center"/>
    </xf>
    <xf numFmtId="0" fontId="0" fillId="0" borderId="60" xfId="0" applyFill="1" applyBorder="1" applyAlignment="1" applyProtection="1">
      <alignment horizontal="center" vertical="center"/>
    </xf>
    <xf numFmtId="0" fontId="28" fillId="6" borderId="55" xfId="0" applyFont="1" applyFill="1" applyBorder="1" applyAlignment="1" applyProtection="1">
      <alignment horizontal="center" vertical="center" wrapText="1"/>
      <protection locked="0"/>
    </xf>
    <xf numFmtId="0" fontId="28" fillId="6" borderId="61" xfId="0" applyFont="1" applyFill="1" applyBorder="1" applyAlignment="1" applyProtection="1">
      <alignment horizontal="center" vertical="center" wrapText="1"/>
      <protection locked="0"/>
    </xf>
    <xf numFmtId="0" fontId="28" fillId="6" borderId="56" xfId="0" applyFont="1" applyFill="1" applyBorder="1" applyAlignment="1" applyProtection="1">
      <alignment horizontal="center" vertical="center" wrapText="1"/>
      <protection locked="0"/>
    </xf>
    <xf numFmtId="0" fontId="28" fillId="6" borderId="57" xfId="0" applyFont="1" applyFill="1" applyBorder="1" applyAlignment="1" applyProtection="1">
      <alignment horizontal="center" vertical="center" wrapText="1"/>
      <protection locked="0"/>
    </xf>
    <xf numFmtId="0" fontId="28" fillId="6" borderId="35" xfId="0" applyFont="1" applyFill="1" applyBorder="1" applyAlignment="1" applyProtection="1">
      <alignment horizontal="center" vertical="center" wrapText="1"/>
      <protection locked="0"/>
    </xf>
    <xf numFmtId="0" fontId="28" fillId="6" borderId="58" xfId="0" applyFont="1" applyFill="1" applyBorder="1" applyAlignment="1" applyProtection="1">
      <alignment horizontal="center" vertical="center" wrapText="1"/>
      <protection locked="0"/>
    </xf>
    <xf numFmtId="0" fontId="28" fillId="6" borderId="59" xfId="0" applyFont="1" applyFill="1" applyBorder="1" applyAlignment="1" applyProtection="1">
      <alignment horizontal="center" vertical="center" wrapText="1"/>
      <protection locked="0"/>
    </xf>
    <xf numFmtId="0" fontId="28" fillId="6" borderId="62" xfId="0" applyFont="1" applyFill="1" applyBorder="1" applyAlignment="1" applyProtection="1">
      <alignment horizontal="center" vertical="center" wrapText="1"/>
      <protection locked="0"/>
    </xf>
    <xf numFmtId="0" fontId="28" fillId="6" borderId="60" xfId="0" applyFont="1" applyFill="1" applyBorder="1" applyAlignment="1" applyProtection="1">
      <alignment horizontal="center" vertical="center" wrapText="1"/>
      <protection locked="0"/>
    </xf>
    <xf numFmtId="49" fontId="28" fillId="6" borderId="55" xfId="0" applyNumberFormat="1" applyFont="1" applyFill="1" applyBorder="1" applyAlignment="1" applyProtection="1">
      <alignment horizontal="center" vertical="center" wrapText="1"/>
      <protection locked="0"/>
    </xf>
    <xf numFmtId="49" fontId="28" fillId="6" borderId="61" xfId="0" applyNumberFormat="1" applyFont="1" applyFill="1" applyBorder="1" applyAlignment="1" applyProtection="1">
      <alignment horizontal="center" vertical="center" wrapText="1"/>
      <protection locked="0"/>
    </xf>
    <xf numFmtId="49" fontId="28" fillId="6" borderId="56" xfId="0" applyNumberFormat="1" applyFont="1" applyFill="1" applyBorder="1" applyAlignment="1" applyProtection="1">
      <alignment horizontal="center" vertical="center" wrapText="1"/>
      <protection locked="0"/>
    </xf>
    <xf numFmtId="49" fontId="28" fillId="6" borderId="57" xfId="0" applyNumberFormat="1" applyFont="1" applyFill="1" applyBorder="1" applyAlignment="1" applyProtection="1">
      <alignment horizontal="center" vertical="center" wrapText="1"/>
      <protection locked="0"/>
    </xf>
    <xf numFmtId="49" fontId="28" fillId="6" borderId="35" xfId="0" applyNumberFormat="1" applyFont="1" applyFill="1" applyBorder="1" applyAlignment="1" applyProtection="1">
      <alignment horizontal="center" vertical="center" wrapText="1"/>
      <protection locked="0"/>
    </xf>
    <xf numFmtId="49" fontId="28" fillId="6" borderId="58" xfId="0" applyNumberFormat="1" applyFont="1" applyFill="1" applyBorder="1" applyAlignment="1" applyProtection="1">
      <alignment horizontal="center" vertical="center" wrapText="1"/>
      <protection locked="0"/>
    </xf>
    <xf numFmtId="49" fontId="28" fillId="6" borderId="59" xfId="0" applyNumberFormat="1" applyFont="1" applyFill="1" applyBorder="1" applyAlignment="1" applyProtection="1">
      <alignment horizontal="center" vertical="center" wrapText="1"/>
      <protection locked="0"/>
    </xf>
    <xf numFmtId="49" fontId="28" fillId="6" borderId="62" xfId="0" applyNumberFormat="1" applyFont="1" applyFill="1" applyBorder="1" applyAlignment="1" applyProtection="1">
      <alignment horizontal="center" vertical="center" wrapText="1"/>
      <protection locked="0"/>
    </xf>
    <xf numFmtId="49" fontId="28" fillId="6" borderId="60" xfId="0" applyNumberFormat="1" applyFont="1" applyFill="1" applyBorder="1" applyAlignment="1" applyProtection="1">
      <alignment horizontal="center" vertical="center" wrapText="1"/>
      <protection locked="0"/>
    </xf>
    <xf numFmtId="176" fontId="0" fillId="6" borderId="7"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2"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 xfId="0" applyNumberFormat="1" applyFont="1" applyFill="1" applyBorder="1" applyAlignment="1" applyProtection="1">
      <alignment horizontal="center" vertical="center"/>
      <protection locked="0"/>
    </xf>
    <xf numFmtId="176" fontId="0" fillId="6" borderId="16"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8" xfId="0" applyNumberFormat="1" applyFont="1" applyFill="1" applyBorder="1" applyAlignment="1" applyProtection="1">
      <alignment horizontal="center" vertical="center"/>
    </xf>
    <xf numFmtId="0" fontId="66" fillId="6" borderId="7" xfId="0" applyFont="1" applyFill="1" applyBorder="1" applyAlignment="1" applyProtection="1">
      <alignment horizontal="center" vertical="center" wrapText="1"/>
      <protection locked="0"/>
    </xf>
    <xf numFmtId="0" fontId="66" fillId="6" borderId="2" xfId="0" applyFont="1" applyFill="1" applyBorder="1" applyAlignment="1" applyProtection="1">
      <alignment horizontal="center" vertical="center" wrapText="1"/>
      <protection locked="0"/>
    </xf>
    <xf numFmtId="0" fontId="66" fillId="6" borderId="16" xfId="0" applyFont="1" applyFill="1" applyBorder="1" applyAlignment="1" applyProtection="1">
      <alignment horizontal="center" vertical="center" wrapText="1"/>
      <protection locked="0"/>
    </xf>
    <xf numFmtId="0" fontId="66" fillId="6" borderId="8" xfId="0" applyFont="1" applyFill="1" applyBorder="1" applyAlignment="1" applyProtection="1">
      <alignment horizontal="center" vertical="center" wrapText="1"/>
      <protection locked="0"/>
    </xf>
    <xf numFmtId="0" fontId="66" fillId="6" borderId="0" xfId="0" applyFont="1" applyFill="1" applyBorder="1" applyAlignment="1" applyProtection="1">
      <alignment horizontal="center" vertical="center" wrapText="1"/>
      <protection locked="0"/>
    </xf>
    <xf numFmtId="0" fontId="66" fillId="6" borderId="17" xfId="0" applyFont="1" applyFill="1" applyBorder="1" applyAlignment="1" applyProtection="1">
      <alignment horizontal="center" vertical="center" wrapText="1"/>
      <protection locked="0"/>
    </xf>
    <xf numFmtId="0" fontId="66" fillId="6" borderId="9" xfId="0" applyFont="1" applyFill="1" applyBorder="1" applyAlignment="1" applyProtection="1">
      <alignment horizontal="center" vertical="center" wrapText="1"/>
      <protection locked="0"/>
    </xf>
    <xf numFmtId="0" fontId="66" fillId="6" borderId="1" xfId="0" applyFont="1" applyFill="1" applyBorder="1" applyAlignment="1" applyProtection="1">
      <alignment horizontal="center" vertical="center" wrapText="1"/>
      <protection locked="0"/>
    </xf>
    <xf numFmtId="0" fontId="66" fillId="6" borderId="18"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4" xfId="0" applyFill="1" applyBorder="1" applyAlignment="1" applyProtection="1">
      <alignment horizontal="center" vertical="center"/>
    </xf>
    <xf numFmtId="0" fontId="0" fillId="0" borderId="37" xfId="0" applyFill="1" applyBorder="1" applyAlignment="1" applyProtection="1">
      <alignment horizontal="center" vertical="center"/>
    </xf>
    <xf numFmtId="0" fontId="0" fillId="0" borderId="5" xfId="0" applyFill="1" applyBorder="1" applyAlignment="1" applyProtection="1">
      <alignment horizontal="center" vertical="center"/>
    </xf>
    <xf numFmtId="180" fontId="0" fillId="6" borderId="4" xfId="0" applyNumberFormat="1" applyFill="1" applyBorder="1" applyAlignment="1" applyProtection="1">
      <alignment horizontal="center" vertical="center"/>
      <protection locked="0"/>
    </xf>
    <xf numFmtId="180" fontId="0" fillId="6" borderId="37" xfId="0" applyNumberFormat="1" applyFill="1" applyBorder="1" applyAlignment="1" applyProtection="1">
      <alignment horizontal="center" vertical="center"/>
      <protection locked="0"/>
    </xf>
    <xf numFmtId="180" fontId="0" fillId="6" borderId="5" xfId="0" applyNumberFormat="1" applyFill="1" applyBorder="1" applyAlignment="1" applyProtection="1">
      <alignment horizontal="center" vertical="center"/>
      <protection locked="0"/>
    </xf>
    <xf numFmtId="0" fontId="0" fillId="6" borderId="4" xfId="0" applyFill="1" applyBorder="1" applyAlignment="1" applyProtection="1">
      <alignment horizontal="center" vertical="center"/>
      <protection locked="0"/>
    </xf>
    <xf numFmtId="0" fontId="0" fillId="6" borderId="37" xfId="0" applyFill="1" applyBorder="1" applyAlignment="1" applyProtection="1">
      <alignment horizontal="center" vertical="center"/>
      <protection locked="0"/>
    </xf>
    <xf numFmtId="0" fontId="0" fillId="0" borderId="4" xfId="0" applyFont="1" applyFill="1" applyBorder="1" applyAlignment="1" applyProtection="1">
      <alignment horizontal="center" vertical="center"/>
      <protection locked="0"/>
    </xf>
    <xf numFmtId="0" fontId="0" fillId="0" borderId="5" xfId="0" applyFont="1" applyFill="1" applyBorder="1" applyAlignment="1" applyProtection="1">
      <alignment horizontal="center" vertical="center"/>
      <protection locked="0"/>
    </xf>
    <xf numFmtId="0" fontId="0" fillId="0" borderId="7"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0" fillId="0" borderId="16" xfId="0" applyFont="1" applyFill="1" applyBorder="1" applyAlignment="1" applyProtection="1">
      <alignment horizontal="center" vertical="center"/>
    </xf>
    <xf numFmtId="0" fontId="0" fillId="0" borderId="9" xfId="0" applyFont="1" applyFill="1" applyBorder="1" applyAlignment="1" applyProtection="1">
      <alignment horizontal="center" vertical="center"/>
    </xf>
    <xf numFmtId="0" fontId="0" fillId="0" borderId="1"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6" borderId="7" xfId="0" applyFont="1" applyFill="1" applyBorder="1" applyAlignment="1" applyProtection="1">
      <alignment horizontal="center" vertical="center"/>
      <protection locked="0"/>
    </xf>
    <xf numFmtId="0" fontId="0" fillId="6" borderId="2" xfId="0" applyFont="1" applyFill="1" applyBorder="1" applyAlignment="1" applyProtection="1">
      <alignment horizontal="center" vertical="center"/>
      <protection locked="0"/>
    </xf>
    <xf numFmtId="0" fontId="0" fillId="6" borderId="9"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58" fillId="0" borderId="7" xfId="0" applyFont="1" applyFill="1" applyBorder="1" applyAlignment="1" applyProtection="1">
      <alignment horizontal="center" vertical="center"/>
      <protection locked="0"/>
    </xf>
    <xf numFmtId="0" fontId="58" fillId="0" borderId="16" xfId="0" applyFont="1" applyFill="1" applyBorder="1" applyAlignment="1" applyProtection="1">
      <alignment horizontal="center" vertical="center"/>
      <protection locked="0"/>
    </xf>
    <xf numFmtId="0" fontId="58" fillId="0" borderId="9" xfId="0" applyFont="1" applyFill="1" applyBorder="1" applyAlignment="1" applyProtection="1">
      <alignment horizontal="center" vertical="center"/>
      <protection locked="0"/>
    </xf>
    <xf numFmtId="0" fontId="58" fillId="0" borderId="18" xfId="0" applyFont="1" applyFill="1" applyBorder="1" applyAlignment="1" applyProtection="1">
      <alignment horizontal="center" vertical="center"/>
      <protection locked="0"/>
    </xf>
    <xf numFmtId="0" fontId="102" fillId="6" borderId="37" xfId="0" applyFont="1" applyFill="1" applyBorder="1" applyAlignment="1" applyProtection="1">
      <alignment horizontal="center" vertical="center"/>
      <protection locked="0"/>
    </xf>
    <xf numFmtId="0" fontId="102" fillId="6" borderId="5" xfId="0" applyFont="1" applyFill="1" applyBorder="1" applyAlignment="1" applyProtection="1">
      <alignment horizontal="center" vertical="center"/>
      <protection locked="0"/>
    </xf>
    <xf numFmtId="0" fontId="111" fillId="3" borderId="2" xfId="0" applyFont="1" applyFill="1" applyBorder="1" applyAlignment="1" applyProtection="1">
      <alignment horizontal="center" vertical="center"/>
      <protection locked="0"/>
    </xf>
    <xf numFmtId="0" fontId="111" fillId="3" borderId="16" xfId="0" applyFont="1" applyFill="1" applyBorder="1" applyAlignment="1" applyProtection="1">
      <alignment horizontal="center" vertical="center"/>
      <protection locked="0"/>
    </xf>
    <xf numFmtId="0" fontId="111" fillId="3" borderId="1" xfId="0" applyFont="1" applyFill="1" applyBorder="1" applyAlignment="1" applyProtection="1">
      <alignment horizontal="center" vertical="center"/>
      <protection locked="0"/>
    </xf>
    <xf numFmtId="0" fontId="111" fillId="3" borderId="18" xfId="0" applyFont="1" applyFill="1" applyBorder="1" applyAlignment="1" applyProtection="1">
      <alignment horizontal="center" vertical="center"/>
      <protection locked="0"/>
    </xf>
    <xf numFmtId="0" fontId="139" fillId="0" borderId="24" xfId="0" applyFont="1" applyFill="1" applyBorder="1" applyAlignment="1" applyProtection="1">
      <alignment horizontal="center" vertical="center" shrinkToFit="1"/>
    </xf>
    <xf numFmtId="0" fontId="139" fillId="0" borderId="25" xfId="0" applyFont="1" applyFill="1" applyBorder="1" applyAlignment="1" applyProtection="1">
      <alignment horizontal="center" vertical="center" shrinkToFit="1"/>
    </xf>
    <xf numFmtId="0" fontId="139" fillId="0" borderId="31" xfId="0" applyFont="1" applyFill="1" applyBorder="1" applyAlignment="1" applyProtection="1">
      <alignment horizontal="center" vertical="center" shrinkToFit="1"/>
    </xf>
    <xf numFmtId="0" fontId="139" fillId="0" borderId="26" xfId="0" applyFont="1" applyFill="1" applyBorder="1" applyAlignment="1" applyProtection="1">
      <alignment horizontal="center" vertical="center" shrinkToFit="1"/>
    </xf>
    <xf numFmtId="0" fontId="139" fillId="0" borderId="0" xfId="0" applyFont="1" applyFill="1" applyBorder="1" applyAlignment="1" applyProtection="1">
      <alignment horizontal="center" vertical="center" shrinkToFit="1"/>
    </xf>
    <xf numFmtId="0" fontId="139" fillId="0" borderId="32" xfId="0" applyFont="1" applyFill="1" applyBorder="1" applyAlignment="1" applyProtection="1">
      <alignment horizontal="center" vertical="center" shrinkToFit="1"/>
    </xf>
    <xf numFmtId="0" fontId="139" fillId="0" borderId="27" xfId="0" applyFont="1" applyFill="1" applyBorder="1" applyAlignment="1" applyProtection="1">
      <alignment horizontal="center" vertical="center" shrinkToFit="1"/>
    </xf>
    <xf numFmtId="0" fontId="139" fillId="0" borderId="15" xfId="0" applyFont="1" applyFill="1" applyBorder="1" applyAlignment="1" applyProtection="1">
      <alignment horizontal="center" vertical="center" shrinkToFit="1"/>
    </xf>
    <xf numFmtId="0" fontId="139" fillId="0" borderId="33" xfId="0" applyFont="1" applyFill="1" applyBorder="1" applyAlignment="1" applyProtection="1">
      <alignment horizontal="center" vertical="center" shrinkToFit="1"/>
    </xf>
    <xf numFmtId="0" fontId="0" fillId="0" borderId="0" xfId="0" applyFill="1" applyBorder="1" applyAlignment="1" applyProtection="1">
      <alignment horizontal="center" vertical="center"/>
    </xf>
    <xf numFmtId="0" fontId="102" fillId="0" borderId="0" xfId="0" applyFont="1" applyFill="1" applyBorder="1" applyAlignment="1" applyProtection="1">
      <alignment horizontal="center" vertical="center"/>
      <protection locked="0"/>
    </xf>
    <xf numFmtId="0" fontId="31" fillId="0" borderId="19" xfId="0" applyFont="1" applyFill="1" applyBorder="1" applyAlignment="1" applyProtection="1">
      <alignment horizontal="center" vertical="center" shrinkToFit="1"/>
    </xf>
    <xf numFmtId="0" fontId="31" fillId="0" borderId="36" xfId="0" applyFont="1" applyFill="1" applyBorder="1" applyAlignment="1" applyProtection="1">
      <alignment horizontal="center" vertical="center" shrinkToFit="1"/>
    </xf>
    <xf numFmtId="0" fontId="31" fillId="0" borderId="28" xfId="0" applyFont="1" applyFill="1" applyBorder="1" applyAlignment="1" applyProtection="1">
      <alignment horizontal="center" vertical="center" shrinkToFit="1"/>
    </xf>
    <xf numFmtId="0" fontId="31" fillId="0" borderId="20" xfId="0" applyFont="1" applyFill="1" applyBorder="1" applyAlignment="1" applyProtection="1">
      <alignment horizontal="center" vertical="center" shrinkToFit="1"/>
    </xf>
    <xf numFmtId="0" fontId="31" fillId="0" borderId="0" xfId="0" applyFont="1" applyFill="1" applyBorder="1" applyAlignment="1" applyProtection="1">
      <alignment horizontal="center" vertical="center" shrinkToFit="1"/>
    </xf>
    <xf numFmtId="0" fontId="31" fillId="0" borderId="29" xfId="0" applyFont="1" applyFill="1" applyBorder="1" applyAlignment="1" applyProtection="1">
      <alignment horizontal="center" vertical="center" shrinkToFit="1"/>
    </xf>
    <xf numFmtId="0" fontId="31" fillId="0" borderId="21" xfId="0" applyFont="1" applyFill="1" applyBorder="1" applyAlignment="1" applyProtection="1">
      <alignment horizontal="center" vertical="center" shrinkToFit="1"/>
    </xf>
    <xf numFmtId="0" fontId="31" fillId="0" borderId="34" xfId="0" applyFont="1" applyFill="1" applyBorder="1" applyAlignment="1" applyProtection="1">
      <alignment horizontal="center" vertical="center" shrinkToFit="1"/>
    </xf>
    <xf numFmtId="0" fontId="31" fillId="0" borderId="30" xfId="0" applyFont="1" applyFill="1" applyBorder="1" applyAlignment="1" applyProtection="1">
      <alignment horizontal="center" vertical="center" shrinkToFit="1"/>
    </xf>
    <xf numFmtId="0" fontId="28" fillId="0" borderId="0" xfId="0" applyFont="1" applyFill="1" applyAlignment="1" applyProtection="1">
      <alignment horizontal="left" vertical="center" wrapText="1"/>
    </xf>
    <xf numFmtId="0" fontId="28" fillId="0" borderId="0" xfId="0" applyFont="1" applyFill="1" applyAlignment="1" applyProtection="1">
      <alignment horizontal="left" vertical="center"/>
    </xf>
    <xf numFmtId="0" fontId="87" fillId="0" borderId="0" xfId="0" applyFont="1" applyFill="1" applyAlignment="1" applyProtection="1">
      <alignment horizontal="left" vertical="top" wrapText="1"/>
    </xf>
    <xf numFmtId="0" fontId="28" fillId="0" borderId="0" xfId="0" applyFont="1" applyFill="1" applyBorder="1" applyAlignment="1" applyProtection="1">
      <alignment horizontal="left" vertical="center" wrapText="1"/>
    </xf>
    <xf numFmtId="0" fontId="102" fillId="0" borderId="0" xfId="0" applyFont="1" applyFill="1" applyAlignment="1" applyProtection="1">
      <alignment horizontal="left" vertical="top" wrapText="1"/>
    </xf>
    <xf numFmtId="0" fontId="44" fillId="0" borderId="0" xfId="0" applyFont="1" applyFill="1" applyAlignment="1" applyProtection="1">
      <alignment horizontal="center" vertical="center" shrinkToFit="1"/>
    </xf>
    <xf numFmtId="0" fontId="55" fillId="7" borderId="0" xfId="0" applyFont="1" applyFill="1" applyAlignment="1" applyProtection="1">
      <alignment horizontal="center" vertical="center" shrinkToFit="1"/>
    </xf>
    <xf numFmtId="0" fontId="22" fillId="0" borderId="0" xfId="0" applyFont="1" applyFill="1" applyAlignment="1" applyProtection="1">
      <alignment horizontal="center" vertical="center"/>
    </xf>
    <xf numFmtId="0" fontId="71" fillId="0" borderId="7" xfId="0" applyFont="1" applyFill="1" applyBorder="1" applyAlignment="1" applyProtection="1">
      <alignment horizontal="distributed" vertical="center" wrapText="1" indent="1"/>
    </xf>
    <xf numFmtId="0" fontId="71" fillId="0" borderId="16" xfId="0" applyFont="1" applyFill="1" applyBorder="1" applyAlignment="1" applyProtection="1">
      <alignment horizontal="distributed" vertical="center" wrapText="1" indent="1"/>
    </xf>
    <xf numFmtId="0" fontId="71" fillId="0" borderId="8" xfId="0" applyFont="1" applyFill="1" applyBorder="1" applyAlignment="1" applyProtection="1">
      <alignment horizontal="distributed" vertical="center" wrapText="1" indent="1"/>
    </xf>
    <xf numFmtId="0" fontId="71" fillId="0" borderId="17" xfId="0" applyFont="1" applyFill="1" applyBorder="1" applyAlignment="1" applyProtection="1">
      <alignment horizontal="distributed" vertical="center" wrapText="1" indent="1"/>
    </xf>
    <xf numFmtId="0" fontId="71" fillId="0" borderId="9" xfId="0" applyFont="1" applyFill="1" applyBorder="1" applyAlignment="1" applyProtection="1">
      <alignment horizontal="distributed" vertical="center" wrapText="1" indent="1"/>
    </xf>
    <xf numFmtId="0" fontId="71" fillId="0" borderId="18" xfId="0" applyFont="1" applyFill="1" applyBorder="1" applyAlignment="1" applyProtection="1">
      <alignment horizontal="distributed" vertical="center" wrapText="1" indent="1"/>
    </xf>
    <xf numFmtId="0" fontId="46" fillId="0" borderId="3" xfId="0" applyFont="1" applyFill="1" applyBorder="1" applyAlignment="1" applyProtection="1">
      <alignment horizontal="distributed" vertical="center" indent="1"/>
    </xf>
    <xf numFmtId="0" fontId="113" fillId="2" borderId="7" xfId="0" applyFont="1" applyFill="1" applyBorder="1" applyAlignment="1" applyProtection="1">
      <alignment horizontal="center" vertical="center"/>
      <protection locked="0"/>
    </xf>
    <xf numFmtId="0" fontId="113" fillId="2" borderId="2" xfId="0" applyFont="1" applyFill="1" applyBorder="1" applyAlignment="1" applyProtection="1">
      <alignment horizontal="center" vertical="center"/>
      <protection locked="0"/>
    </xf>
    <xf numFmtId="0" fontId="113" fillId="2" borderId="16" xfId="0" applyFont="1" applyFill="1" applyBorder="1" applyAlignment="1" applyProtection="1">
      <alignment horizontal="center" vertical="center"/>
      <protection locked="0"/>
    </xf>
    <xf numFmtId="0" fontId="113" fillId="2" borderId="8" xfId="0" applyFont="1" applyFill="1" applyBorder="1" applyAlignment="1" applyProtection="1">
      <alignment horizontal="center" vertical="center"/>
      <protection locked="0"/>
    </xf>
    <xf numFmtId="0" fontId="113" fillId="2" borderId="0" xfId="0" applyFont="1" applyFill="1" applyBorder="1" applyAlignment="1" applyProtection="1">
      <alignment horizontal="center" vertical="center"/>
      <protection locked="0"/>
    </xf>
    <xf numFmtId="0" fontId="113" fillId="2" borderId="17" xfId="0" applyFont="1" applyFill="1" applyBorder="1" applyAlignment="1" applyProtection="1">
      <alignment horizontal="center" vertical="center"/>
      <protection locked="0"/>
    </xf>
    <xf numFmtId="0" fontId="113" fillId="2" borderId="9" xfId="0" applyFont="1" applyFill="1" applyBorder="1" applyAlignment="1" applyProtection="1">
      <alignment horizontal="center" vertical="center"/>
      <protection locked="0"/>
    </xf>
    <xf numFmtId="0" fontId="113" fillId="2" borderId="1" xfId="0" applyFont="1" applyFill="1" applyBorder="1" applyAlignment="1" applyProtection="1">
      <alignment horizontal="center" vertical="center"/>
      <protection locked="0"/>
    </xf>
    <xf numFmtId="0" fontId="113" fillId="2" borderId="18" xfId="0" applyFont="1" applyFill="1" applyBorder="1" applyAlignment="1" applyProtection="1">
      <alignment horizontal="center" vertical="center"/>
      <protection locked="0"/>
    </xf>
    <xf numFmtId="0" fontId="48" fillId="0" borderId="3" xfId="0" applyFont="1" applyFill="1" applyBorder="1" applyAlignment="1" applyProtection="1">
      <alignment horizontal="distributed" vertical="center" indent="1"/>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38" fontId="113" fillId="2" borderId="7" xfId="3" applyFont="1" applyFill="1" applyBorder="1" applyAlignment="1" applyProtection="1">
      <alignment horizontal="center" vertical="center"/>
      <protection locked="0"/>
    </xf>
    <xf numFmtId="38" fontId="113" fillId="2" borderId="2" xfId="3" applyFont="1" applyFill="1" applyBorder="1" applyAlignment="1" applyProtection="1">
      <alignment horizontal="center" vertical="center"/>
      <protection locked="0"/>
    </xf>
    <xf numFmtId="38" fontId="113" fillId="2" borderId="8" xfId="3" applyFont="1" applyFill="1" applyBorder="1" applyAlignment="1" applyProtection="1">
      <alignment horizontal="center" vertical="center"/>
      <protection locked="0"/>
    </xf>
    <xf numFmtId="38" fontId="113" fillId="2" borderId="0" xfId="3" applyFont="1" applyFill="1" applyBorder="1" applyAlignment="1" applyProtection="1">
      <alignment horizontal="center" vertical="center"/>
      <protection locked="0"/>
    </xf>
    <xf numFmtId="38" fontId="113" fillId="2" borderId="9" xfId="3" applyFont="1" applyFill="1" applyBorder="1" applyAlignment="1" applyProtection="1">
      <alignment horizontal="center" vertical="center"/>
      <protection locked="0"/>
    </xf>
    <xf numFmtId="38" fontId="113" fillId="2" borderId="1" xfId="3" applyFont="1" applyFill="1" applyBorder="1" applyAlignment="1" applyProtection="1">
      <alignment horizontal="center" vertical="center"/>
      <protection locked="0"/>
    </xf>
    <xf numFmtId="0" fontId="4" fillId="2" borderId="2" xfId="0" applyFont="1" applyFill="1" applyBorder="1" applyAlignment="1" applyProtection="1">
      <alignment horizontal="left" vertical="center"/>
    </xf>
    <xf numFmtId="0" fontId="4" fillId="2" borderId="16"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2" borderId="17" xfId="0" applyFont="1" applyFill="1" applyBorder="1" applyAlignment="1" applyProtection="1">
      <alignment horizontal="left" vertical="center"/>
    </xf>
    <xf numFmtId="0" fontId="4" fillId="2" borderId="1"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176" fontId="0" fillId="2" borderId="7" xfId="0" applyNumberFormat="1" applyFont="1" applyFill="1" applyBorder="1" applyAlignment="1" applyProtection="1">
      <alignment horizontal="center" vertical="center"/>
    </xf>
    <xf numFmtId="176" fontId="0" fillId="2" borderId="8"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176" fontId="0" fillId="2" borderId="2" xfId="0" applyNumberFormat="1" applyFill="1" applyBorder="1" applyAlignment="1" applyProtection="1">
      <alignment horizontal="center" vertical="center"/>
    </xf>
    <xf numFmtId="176" fontId="0" fillId="2" borderId="0" xfId="0" applyNumberFormat="1" applyFill="1" applyBorder="1" applyAlignment="1" applyProtection="1">
      <alignment horizontal="center" vertical="center"/>
    </xf>
    <xf numFmtId="176" fontId="0" fillId="2" borderId="1" xfId="0" applyNumberFormat="1" applyFont="1" applyFill="1" applyBorder="1" applyAlignment="1" applyProtection="1">
      <alignment horizontal="center" vertical="center"/>
      <protection locked="0"/>
    </xf>
    <xf numFmtId="176" fontId="0" fillId="2" borderId="1" xfId="0" applyNumberFormat="1" applyFill="1" applyBorder="1" applyAlignment="1" applyProtection="1">
      <alignment horizontal="center" vertical="center"/>
    </xf>
    <xf numFmtId="0" fontId="53" fillId="0" borderId="7" xfId="0" applyFont="1" applyFill="1" applyBorder="1" applyAlignment="1" applyProtection="1">
      <alignment horizontal="distributed" vertical="center" wrapText="1" indent="1"/>
    </xf>
    <xf numFmtId="0" fontId="53" fillId="0" borderId="16" xfId="0" applyFont="1" applyFill="1" applyBorder="1" applyAlignment="1" applyProtection="1">
      <alignment horizontal="distributed" vertical="center" wrapText="1" indent="1"/>
    </xf>
    <xf numFmtId="0" fontId="53" fillId="0" borderId="8" xfId="0" applyFont="1" applyFill="1" applyBorder="1" applyAlignment="1" applyProtection="1">
      <alignment horizontal="distributed" vertical="center" wrapText="1" indent="1"/>
    </xf>
    <xf numFmtId="0" fontId="53" fillId="0" borderId="17" xfId="0" applyFont="1" applyFill="1" applyBorder="1" applyAlignment="1" applyProtection="1">
      <alignment horizontal="distributed" vertical="center" wrapText="1" indent="1"/>
    </xf>
    <xf numFmtId="0" fontId="113" fillId="2" borderId="7" xfId="0" applyFont="1" applyFill="1" applyBorder="1" applyAlignment="1" applyProtection="1">
      <alignment horizontal="left" vertical="top"/>
      <protection locked="0"/>
    </xf>
    <xf numFmtId="0" fontId="113" fillId="2" borderId="2" xfId="0" applyFont="1" applyFill="1" applyBorder="1" applyAlignment="1" applyProtection="1">
      <alignment horizontal="left" vertical="top"/>
      <protection locked="0"/>
    </xf>
    <xf numFmtId="0" fontId="113" fillId="2" borderId="16" xfId="0" applyFont="1" applyFill="1" applyBorder="1" applyAlignment="1" applyProtection="1">
      <alignment horizontal="left" vertical="top"/>
      <protection locked="0"/>
    </xf>
    <xf numFmtId="0" fontId="113" fillId="2" borderId="8" xfId="0" applyFont="1" applyFill="1" applyBorder="1" applyAlignment="1" applyProtection="1">
      <alignment horizontal="left" vertical="top"/>
      <protection locked="0"/>
    </xf>
    <xf numFmtId="0" fontId="113" fillId="2" borderId="0" xfId="0" applyFont="1" applyFill="1" applyBorder="1" applyAlignment="1" applyProtection="1">
      <alignment horizontal="left" vertical="top"/>
      <protection locked="0"/>
    </xf>
    <xf numFmtId="0" fontId="113" fillId="2" borderId="17" xfId="0" applyFont="1" applyFill="1" applyBorder="1" applyAlignment="1" applyProtection="1">
      <alignment horizontal="left" vertical="top"/>
      <protection locked="0"/>
    </xf>
    <xf numFmtId="0" fontId="113" fillId="2" borderId="9" xfId="0" applyFont="1" applyFill="1" applyBorder="1" applyAlignment="1" applyProtection="1">
      <alignment horizontal="left" vertical="top"/>
      <protection locked="0"/>
    </xf>
    <xf numFmtId="0" fontId="113" fillId="2" borderId="1" xfId="0" applyFont="1" applyFill="1" applyBorder="1" applyAlignment="1" applyProtection="1">
      <alignment horizontal="left" vertical="top"/>
      <protection locked="0"/>
    </xf>
    <xf numFmtId="0" fontId="113" fillId="2" borderId="18" xfId="0" applyFont="1" applyFill="1" applyBorder="1" applyAlignment="1" applyProtection="1">
      <alignment horizontal="left" vertical="top"/>
      <protection locked="0"/>
    </xf>
    <xf numFmtId="0" fontId="54" fillId="0" borderId="8" xfId="0" applyFont="1" applyFill="1" applyBorder="1" applyAlignment="1" applyProtection="1">
      <alignment horizontal="distributed" vertical="center" wrapText="1" indent="1"/>
    </xf>
    <xf numFmtId="0" fontId="54" fillId="0" borderId="17" xfId="0" applyFont="1" applyFill="1" applyBorder="1" applyAlignment="1" applyProtection="1">
      <alignment horizontal="distributed" vertical="center" indent="1"/>
    </xf>
    <xf numFmtId="0" fontId="54" fillId="0" borderId="8" xfId="0" applyFont="1" applyFill="1" applyBorder="1" applyAlignment="1" applyProtection="1">
      <alignment horizontal="distributed" vertical="center" indent="1"/>
    </xf>
    <xf numFmtId="0" fontId="54" fillId="0" borderId="9" xfId="0" applyFont="1" applyFill="1" applyBorder="1" applyAlignment="1" applyProtection="1">
      <alignment horizontal="distributed" vertical="center" indent="1"/>
    </xf>
    <xf numFmtId="0" fontId="54" fillId="0" borderId="18" xfId="0" applyFont="1" applyFill="1" applyBorder="1" applyAlignment="1" applyProtection="1">
      <alignment horizontal="distributed" vertical="center" indent="1"/>
    </xf>
    <xf numFmtId="0" fontId="49" fillId="0" borderId="3" xfId="0" applyFont="1" applyFill="1" applyBorder="1" applyAlignment="1" applyProtection="1">
      <alignment horizontal="distributed" vertical="center" wrapText="1" indent="1"/>
    </xf>
    <xf numFmtId="0" fontId="50" fillId="0" borderId="3" xfId="0" applyFont="1" applyFill="1" applyBorder="1" applyAlignment="1" applyProtection="1">
      <alignment horizontal="distributed" vertical="center" indent="1"/>
    </xf>
    <xf numFmtId="0" fontId="46" fillId="0" borderId="7" xfId="0" applyFont="1" applyFill="1" applyBorder="1" applyAlignment="1" applyProtection="1">
      <alignment horizontal="center"/>
    </xf>
    <xf numFmtId="0" fontId="46" fillId="0" borderId="16" xfId="0" applyFont="1" applyFill="1" applyBorder="1" applyAlignment="1" applyProtection="1">
      <alignment horizontal="center"/>
    </xf>
    <xf numFmtId="0" fontId="46" fillId="0" borderId="8" xfId="0" applyFont="1" applyFill="1" applyBorder="1" applyAlignment="1" applyProtection="1">
      <alignment horizontal="center"/>
    </xf>
    <xf numFmtId="0" fontId="46" fillId="0" borderId="17" xfId="0" applyFont="1" applyFill="1" applyBorder="1" applyAlignment="1" applyProtection="1">
      <alignment horizontal="center"/>
    </xf>
    <xf numFmtId="0" fontId="110" fillId="2" borderId="3" xfId="0" applyFont="1" applyFill="1" applyBorder="1" applyAlignment="1" applyProtection="1">
      <alignment horizontal="center" vertical="center" shrinkToFit="1"/>
      <protection locked="0"/>
    </xf>
    <xf numFmtId="0" fontId="51" fillId="2" borderId="3" xfId="0" applyFont="1" applyFill="1" applyBorder="1" applyAlignment="1" applyProtection="1">
      <alignment horizontal="center" vertical="center" shrinkToFit="1"/>
    </xf>
    <xf numFmtId="0" fontId="4" fillId="0" borderId="3"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xf>
    <xf numFmtId="49" fontId="113" fillId="2" borderId="7" xfId="0" applyNumberFormat="1" applyFont="1" applyFill="1" applyBorder="1" applyAlignment="1" applyProtection="1">
      <alignment horizontal="center" vertical="center"/>
      <protection locked="0"/>
    </xf>
    <xf numFmtId="49" fontId="113" fillId="2" borderId="2" xfId="0" applyNumberFormat="1" applyFont="1" applyFill="1" applyBorder="1" applyAlignment="1" applyProtection="1">
      <alignment horizontal="center" vertical="center"/>
      <protection locked="0"/>
    </xf>
    <xf numFmtId="49" fontId="113" fillId="2" borderId="16" xfId="0" applyNumberFormat="1" applyFont="1" applyFill="1" applyBorder="1" applyAlignment="1" applyProtection="1">
      <alignment horizontal="center" vertical="center"/>
      <protection locked="0"/>
    </xf>
    <xf numFmtId="49" fontId="113" fillId="2" borderId="8" xfId="0" applyNumberFormat="1" applyFont="1" applyFill="1" applyBorder="1" applyAlignment="1" applyProtection="1">
      <alignment horizontal="center" vertical="center"/>
      <protection locked="0"/>
    </xf>
    <xf numFmtId="49" fontId="113" fillId="2" borderId="0" xfId="0" applyNumberFormat="1" applyFont="1" applyFill="1" applyBorder="1" applyAlignment="1" applyProtection="1">
      <alignment horizontal="center" vertical="center"/>
      <protection locked="0"/>
    </xf>
    <xf numFmtId="49" fontId="113" fillId="2" borderId="17" xfId="0" applyNumberFormat="1" applyFont="1" applyFill="1" applyBorder="1" applyAlignment="1" applyProtection="1">
      <alignment horizontal="center" vertical="center"/>
      <protection locked="0"/>
    </xf>
    <xf numFmtId="49" fontId="113" fillId="2" borderId="9" xfId="0" applyNumberFormat="1" applyFont="1" applyFill="1" applyBorder="1" applyAlignment="1" applyProtection="1">
      <alignment horizontal="center" vertical="center"/>
      <protection locked="0"/>
    </xf>
    <xf numFmtId="49" fontId="113" fillId="2" borderId="1" xfId="0" applyNumberFormat="1" applyFont="1" applyFill="1" applyBorder="1" applyAlignment="1" applyProtection="1">
      <alignment horizontal="center" vertical="center"/>
      <protection locked="0"/>
    </xf>
    <xf numFmtId="49" fontId="113" fillId="2" borderId="18" xfId="0" applyNumberFormat="1" applyFont="1" applyFill="1" applyBorder="1" applyAlignment="1" applyProtection="1">
      <alignment horizontal="center" vertical="center"/>
      <protection locked="0"/>
    </xf>
    <xf numFmtId="0" fontId="52" fillId="0" borderId="8" xfId="0" applyFont="1" applyFill="1" applyBorder="1" applyAlignment="1" applyProtection="1">
      <alignment horizontal="right" vertical="center"/>
    </xf>
    <xf numFmtId="0" fontId="52" fillId="0" borderId="17" xfId="0" applyFont="1" applyFill="1" applyBorder="1" applyAlignment="1" applyProtection="1">
      <alignment horizontal="right" vertical="center"/>
    </xf>
    <xf numFmtId="0" fontId="52" fillId="0" borderId="9" xfId="0" applyFont="1" applyFill="1" applyBorder="1" applyAlignment="1" applyProtection="1">
      <alignment horizontal="right" vertical="center"/>
    </xf>
    <xf numFmtId="0" fontId="52" fillId="0" borderId="18" xfId="0" applyFont="1" applyFill="1" applyBorder="1" applyAlignment="1" applyProtection="1">
      <alignment horizontal="right" vertical="center"/>
    </xf>
    <xf numFmtId="0" fontId="51" fillId="2" borderId="7" xfId="0" applyFont="1" applyFill="1" applyBorder="1" applyAlignment="1" applyProtection="1">
      <alignment horizontal="center" vertical="center" shrinkToFit="1"/>
    </xf>
    <xf numFmtId="0" fontId="51" fillId="2" borderId="16" xfId="0" applyFont="1" applyFill="1" applyBorder="1" applyAlignment="1" applyProtection="1">
      <alignment horizontal="center" vertical="center" shrinkToFit="1"/>
    </xf>
    <xf numFmtId="0" fontId="51" fillId="2" borderId="9" xfId="0" applyFont="1" applyFill="1" applyBorder="1" applyAlignment="1" applyProtection="1">
      <alignment horizontal="center" vertical="center" shrinkToFit="1"/>
    </xf>
    <xf numFmtId="0" fontId="51" fillId="2" borderId="18" xfId="0" applyFont="1" applyFill="1" applyBorder="1" applyAlignment="1" applyProtection="1">
      <alignment horizontal="center" vertical="center" shrinkToFit="1"/>
    </xf>
    <xf numFmtId="176" fontId="0" fillId="2" borderId="0" xfId="0" applyNumberFormat="1" applyFill="1" applyBorder="1" applyAlignment="1" applyProtection="1">
      <alignment horizontal="left" vertical="center"/>
    </xf>
    <xf numFmtId="176" fontId="0" fillId="2" borderId="17" xfId="0" applyNumberFormat="1" applyFill="1" applyBorder="1" applyAlignment="1" applyProtection="1">
      <alignment horizontal="left" vertical="center"/>
    </xf>
    <xf numFmtId="176" fontId="0" fillId="2" borderId="1" xfId="0" applyNumberFormat="1" applyFill="1" applyBorder="1" applyAlignment="1" applyProtection="1">
      <alignment horizontal="left" vertical="center"/>
    </xf>
    <xf numFmtId="176" fontId="0" fillId="2" borderId="18" xfId="0" applyNumberFormat="1" applyFill="1" applyBorder="1" applyAlignment="1" applyProtection="1">
      <alignment horizontal="left" vertical="center"/>
    </xf>
    <xf numFmtId="0" fontId="56" fillId="0" borderId="0" xfId="0" applyFont="1" applyFill="1" applyAlignment="1" applyProtection="1">
      <alignment horizontal="center" vertical="center"/>
    </xf>
    <xf numFmtId="0" fontId="47" fillId="0" borderId="0" xfId="0" applyFont="1" applyFill="1" applyBorder="1" applyAlignment="1" applyProtection="1">
      <alignment vertical="center" wrapText="1"/>
    </xf>
    <xf numFmtId="0" fontId="47" fillId="0" borderId="0" xfId="0" applyFont="1" applyFill="1" applyBorder="1" applyAlignment="1" applyProtection="1">
      <alignment vertical="center"/>
    </xf>
    <xf numFmtId="0" fontId="0" fillId="0" borderId="0" xfId="0" applyFill="1" applyBorder="1" applyAlignment="1" applyProtection="1">
      <alignment horizontal="distributed" vertical="center" wrapText="1" indent="1"/>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0" fillId="0" borderId="0" xfId="0" applyFill="1" applyBorder="1" applyAlignment="1" applyProtection="1">
      <alignment horizontal="center" vertical="center" wrapText="1"/>
    </xf>
    <xf numFmtId="0" fontId="47" fillId="0" borderId="0" xfId="0" applyFont="1" applyFill="1" applyBorder="1" applyAlignment="1" applyProtection="1">
      <alignment horizontal="center" vertical="center"/>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21" fillId="3" borderId="7" xfId="0" applyFont="1" applyFill="1" applyBorder="1" applyAlignment="1" applyProtection="1">
      <alignment horizontal="center" vertical="center"/>
    </xf>
    <xf numFmtId="0" fontId="21" fillId="3" borderId="8" xfId="0" applyFont="1" applyFill="1" applyBorder="1" applyAlignment="1" applyProtection="1">
      <alignment horizontal="center" vertical="center"/>
    </xf>
    <xf numFmtId="0" fontId="21"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xf>
    <xf numFmtId="0" fontId="18" fillId="3" borderId="8" xfId="0" applyFont="1" applyFill="1" applyBorder="1" applyAlignment="1" applyProtection="1">
      <alignment horizontal="center" vertical="center"/>
    </xf>
    <xf numFmtId="0" fontId="18"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wrapText="1"/>
    </xf>
    <xf numFmtId="0" fontId="0" fillId="0" borderId="7"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18" xfId="0" applyFill="1" applyBorder="1" applyAlignment="1" applyProtection="1">
      <alignment horizontal="center" vertical="center" wrapText="1"/>
    </xf>
    <xf numFmtId="0" fontId="0" fillId="0" borderId="12" xfId="0" applyFont="1" applyFill="1" applyBorder="1" applyAlignment="1" applyProtection="1">
      <alignment horizontal="center" vertical="center"/>
    </xf>
    <xf numFmtId="0" fontId="0" fillId="0" borderId="23" xfId="0" applyFont="1" applyFill="1" applyBorder="1" applyAlignment="1" applyProtection="1">
      <alignment horizontal="center" vertical="center"/>
    </xf>
    <xf numFmtId="0" fontId="0" fillId="0" borderId="10" xfId="0" applyFont="1" applyFill="1" applyBorder="1" applyAlignment="1" applyProtection="1">
      <alignment horizontal="center" vertical="center"/>
    </xf>
    <xf numFmtId="0" fontId="0" fillId="0" borderId="12" xfId="0" applyFill="1" applyBorder="1" applyAlignment="1" applyProtection="1">
      <alignment horizontal="center" vertical="center"/>
    </xf>
    <xf numFmtId="0" fontId="0" fillId="0" borderId="23" xfId="0" applyFill="1" applyBorder="1" applyAlignment="1" applyProtection="1">
      <alignment horizontal="center" vertical="center"/>
    </xf>
    <xf numFmtId="0" fontId="0" fillId="0" borderId="10" xfId="0" applyFill="1" applyBorder="1" applyAlignment="1" applyProtection="1">
      <alignment horizontal="center" vertical="center"/>
    </xf>
    <xf numFmtId="0" fontId="113" fillId="2" borderId="7" xfId="0" applyFont="1" applyFill="1" applyBorder="1" applyAlignment="1" applyProtection="1">
      <alignment vertical="center" wrapText="1"/>
      <protection locked="0"/>
    </xf>
    <xf numFmtId="0" fontId="113" fillId="2" borderId="2" xfId="0" applyFont="1" applyFill="1" applyBorder="1" applyAlignment="1" applyProtection="1">
      <alignment vertical="center"/>
      <protection locked="0"/>
    </xf>
    <xf numFmtId="0" fontId="113" fillId="2" borderId="16" xfId="0" applyFont="1" applyFill="1" applyBorder="1" applyAlignment="1" applyProtection="1">
      <alignment vertical="center"/>
      <protection locked="0"/>
    </xf>
    <xf numFmtId="0" fontId="113" fillId="2" borderId="8" xfId="0" applyFont="1" applyFill="1" applyBorder="1" applyAlignment="1" applyProtection="1">
      <alignment vertical="center"/>
      <protection locked="0"/>
    </xf>
    <xf numFmtId="0" fontId="113" fillId="2" borderId="0" xfId="0" applyFont="1" applyFill="1" applyBorder="1" applyAlignment="1" applyProtection="1">
      <alignment vertical="center"/>
      <protection locked="0"/>
    </xf>
    <xf numFmtId="0" fontId="113" fillId="2" borderId="17" xfId="0" applyFont="1" applyFill="1" applyBorder="1" applyAlignment="1" applyProtection="1">
      <alignment vertical="center"/>
      <protection locked="0"/>
    </xf>
    <xf numFmtId="0" fontId="113" fillId="2" borderId="9" xfId="0" applyFont="1" applyFill="1" applyBorder="1" applyAlignment="1" applyProtection="1">
      <alignment vertical="center"/>
      <protection locked="0"/>
    </xf>
    <xf numFmtId="0" fontId="113" fillId="2" borderId="1" xfId="0" applyFont="1" applyFill="1" applyBorder="1" applyAlignment="1" applyProtection="1">
      <alignment vertical="center"/>
      <protection locked="0"/>
    </xf>
    <xf numFmtId="0" fontId="113" fillId="2" borderId="18" xfId="0" applyFont="1" applyFill="1" applyBorder="1" applyAlignment="1" applyProtection="1">
      <alignment vertical="center"/>
      <protection locked="0"/>
    </xf>
    <xf numFmtId="176" fontId="0" fillId="2" borderId="16" xfId="0" applyNumberFormat="1" applyFont="1" applyFill="1" applyBorder="1" applyAlignment="1" applyProtection="1">
      <alignment horizontal="center" vertical="center"/>
      <protection locked="0"/>
    </xf>
    <xf numFmtId="176" fontId="0" fillId="2" borderId="17" xfId="0" applyNumberFormat="1" applyFont="1" applyFill="1" applyBorder="1" applyAlignment="1" applyProtection="1">
      <alignment horizontal="center" vertical="center"/>
      <protection locked="0"/>
    </xf>
    <xf numFmtId="176" fontId="0" fillId="2" borderId="18" xfId="0" applyNumberFormat="1" applyFont="1" applyFill="1" applyBorder="1" applyAlignment="1" applyProtection="1">
      <alignment horizontal="center" vertical="center"/>
      <protection locked="0"/>
    </xf>
    <xf numFmtId="0" fontId="0" fillId="0" borderId="7" xfId="0" applyFont="1" applyFill="1" applyBorder="1" applyAlignment="1" applyProtection="1">
      <alignment horizontal="distributed" vertical="center" wrapText="1" indent="1"/>
    </xf>
    <xf numFmtId="0" fontId="0" fillId="0" borderId="16" xfId="0" applyFont="1" applyFill="1" applyBorder="1" applyAlignment="1" applyProtection="1">
      <alignment horizontal="distributed" vertical="center" wrapText="1" indent="1"/>
    </xf>
    <xf numFmtId="0" fontId="0" fillId="0" borderId="8" xfId="0" applyFont="1" applyFill="1" applyBorder="1" applyAlignment="1" applyProtection="1">
      <alignment horizontal="distributed" vertical="center" wrapText="1" indent="1"/>
    </xf>
    <xf numFmtId="0" fontId="0" fillId="0" borderId="17" xfId="0" applyFont="1" applyFill="1" applyBorder="1" applyAlignment="1" applyProtection="1">
      <alignment horizontal="distributed" vertical="center" wrapText="1" indent="1"/>
    </xf>
    <xf numFmtId="0" fontId="0" fillId="0" borderId="9" xfId="0" applyFont="1" applyFill="1" applyBorder="1" applyAlignment="1" applyProtection="1">
      <alignment horizontal="distributed" vertical="center" wrapText="1" indent="1"/>
    </xf>
    <xf numFmtId="0" fontId="0" fillId="0" borderId="18" xfId="0" applyFont="1" applyFill="1" applyBorder="1" applyAlignment="1" applyProtection="1">
      <alignment horizontal="distributed" vertical="center" wrapText="1" indent="1"/>
    </xf>
    <xf numFmtId="0" fontId="140" fillId="7" borderId="0" xfId="0" applyFont="1" applyFill="1" applyAlignment="1" applyProtection="1">
      <alignment horizontal="center" vertical="center" shrinkToFit="1"/>
    </xf>
    <xf numFmtId="0" fontId="42" fillId="0" borderId="0" xfId="0" applyFont="1" applyFill="1" applyAlignment="1" applyProtection="1">
      <alignment horizontal="center" vertical="center"/>
    </xf>
    <xf numFmtId="0" fontId="34" fillId="0" borderId="0" xfId="0" applyFont="1" applyFill="1" applyBorder="1" applyAlignment="1" applyProtection="1">
      <alignment horizontal="center" vertical="center"/>
    </xf>
    <xf numFmtId="0" fontId="112" fillId="0" borderId="0" xfId="0" applyFont="1" applyFill="1" applyBorder="1" applyAlignment="1" applyProtection="1">
      <alignment horizontal="center" vertical="center"/>
      <protection locked="0"/>
    </xf>
    <xf numFmtId="0" fontId="40" fillId="0" borderId="7" xfId="0" applyFont="1" applyFill="1" applyBorder="1" applyAlignment="1" applyProtection="1">
      <alignment horizontal="center" vertical="center" wrapText="1" shrinkToFit="1"/>
    </xf>
    <xf numFmtId="0" fontId="40" fillId="0" borderId="2" xfId="0" applyFont="1" applyFill="1" applyBorder="1" applyAlignment="1" applyProtection="1">
      <alignment horizontal="center" vertical="center" wrapText="1" shrinkToFit="1"/>
    </xf>
    <xf numFmtId="0" fontId="40" fillId="0" borderId="9" xfId="0" applyFont="1" applyFill="1" applyBorder="1" applyAlignment="1" applyProtection="1">
      <alignment horizontal="center" vertical="center" wrapText="1" shrinkToFit="1"/>
    </xf>
    <xf numFmtId="0" fontId="40" fillId="0" borderId="1" xfId="0" applyFont="1" applyFill="1" applyBorder="1" applyAlignment="1" applyProtection="1">
      <alignment horizontal="center" vertical="center" wrapText="1" shrinkToFit="1"/>
    </xf>
    <xf numFmtId="0" fontId="22" fillId="6" borderId="7" xfId="0" applyFont="1" applyFill="1" applyBorder="1" applyAlignment="1" applyProtection="1">
      <alignment horizontal="center" vertical="center" shrinkToFit="1"/>
      <protection locked="0"/>
    </xf>
    <xf numFmtId="0" fontId="22" fillId="6" borderId="2" xfId="0" applyFont="1" applyFill="1" applyBorder="1" applyAlignment="1" applyProtection="1">
      <alignment horizontal="center" vertical="center" shrinkToFit="1"/>
      <protection locked="0"/>
    </xf>
    <xf numFmtId="0" fontId="22" fillId="6" borderId="16" xfId="0" applyFont="1" applyFill="1" applyBorder="1" applyAlignment="1" applyProtection="1">
      <alignment horizontal="center" vertical="center" shrinkToFit="1"/>
      <protection locked="0"/>
    </xf>
    <xf numFmtId="0" fontId="22" fillId="6" borderId="9" xfId="0" applyFont="1" applyFill="1" applyBorder="1" applyAlignment="1" applyProtection="1">
      <alignment horizontal="center" vertical="center" shrinkToFit="1"/>
      <protection locked="0"/>
    </xf>
    <xf numFmtId="0" fontId="22" fillId="6" borderId="1" xfId="0" applyFont="1" applyFill="1" applyBorder="1" applyAlignment="1" applyProtection="1">
      <alignment horizontal="center" vertical="center" shrinkToFit="1"/>
      <protection locked="0"/>
    </xf>
    <xf numFmtId="0" fontId="22" fillId="6" borderId="18" xfId="0" applyFont="1" applyFill="1" applyBorder="1" applyAlignment="1" applyProtection="1">
      <alignment horizontal="center" vertical="center" shrinkToFit="1"/>
      <protection locked="0"/>
    </xf>
    <xf numFmtId="0" fontId="40" fillId="0" borderId="3" xfId="0" applyFont="1" applyFill="1" applyBorder="1" applyAlignment="1" applyProtection="1">
      <alignment horizontal="center" vertical="center" wrapText="1"/>
    </xf>
    <xf numFmtId="176" fontId="111" fillId="2" borderId="3" xfId="0" applyNumberFormat="1" applyFont="1" applyFill="1" applyBorder="1" applyAlignment="1" applyProtection="1">
      <alignment horizontal="center" vertical="center" wrapText="1"/>
      <protection locked="0"/>
    </xf>
    <xf numFmtId="0" fontId="97" fillId="2" borderId="7" xfId="0" applyFont="1" applyFill="1" applyBorder="1" applyAlignment="1" applyProtection="1">
      <alignment horizontal="left" vertical="center" wrapText="1"/>
      <protection locked="0"/>
    </xf>
    <xf numFmtId="0" fontId="97" fillId="2" borderId="2" xfId="0" applyFont="1" applyFill="1" applyBorder="1" applyAlignment="1" applyProtection="1">
      <alignment horizontal="left" vertical="center" wrapText="1"/>
      <protection locked="0"/>
    </xf>
    <xf numFmtId="0" fontId="97" fillId="2" borderId="16" xfId="0" applyFont="1" applyFill="1" applyBorder="1" applyAlignment="1" applyProtection="1">
      <alignment horizontal="left" vertical="center" wrapText="1"/>
      <protection locked="0"/>
    </xf>
    <xf numFmtId="0" fontId="97" fillId="2" borderId="8" xfId="0" applyFont="1" applyFill="1" applyBorder="1" applyAlignment="1" applyProtection="1">
      <alignment horizontal="left" vertical="center" wrapText="1"/>
      <protection locked="0"/>
    </xf>
    <xf numFmtId="0" fontId="97" fillId="2" borderId="0" xfId="0" applyFont="1" applyFill="1" applyBorder="1" applyAlignment="1" applyProtection="1">
      <alignment horizontal="left" vertical="center" wrapText="1"/>
      <protection locked="0"/>
    </xf>
    <xf numFmtId="0" fontId="97" fillId="2" borderId="17" xfId="0" applyFont="1" applyFill="1" applyBorder="1" applyAlignment="1" applyProtection="1">
      <alignment horizontal="left" vertical="center" wrapText="1"/>
      <protection locked="0"/>
    </xf>
    <xf numFmtId="0" fontId="97" fillId="2" borderId="9" xfId="0" applyFont="1" applyFill="1" applyBorder="1" applyAlignment="1" applyProtection="1">
      <alignment horizontal="left" vertical="center" wrapText="1"/>
      <protection locked="0"/>
    </xf>
    <xf numFmtId="0" fontId="97" fillId="2" borderId="1" xfId="0" applyFont="1" applyFill="1" applyBorder="1" applyAlignment="1" applyProtection="1">
      <alignment horizontal="left" vertical="center" wrapText="1"/>
      <protection locked="0"/>
    </xf>
    <xf numFmtId="0" fontId="97" fillId="2" borderId="18" xfId="0" applyFont="1" applyFill="1" applyBorder="1" applyAlignment="1" applyProtection="1">
      <alignment horizontal="left" vertical="center" wrapText="1"/>
      <protection locked="0"/>
    </xf>
    <xf numFmtId="0" fontId="0" fillId="0" borderId="0" xfId="0" applyFill="1" applyBorder="1" applyAlignment="1" applyProtection="1">
      <alignment horizontal="center" vertical="top"/>
    </xf>
    <xf numFmtId="0" fontId="0" fillId="0" borderId="0" xfId="0" applyFont="1" applyFill="1" applyBorder="1" applyAlignment="1" applyProtection="1">
      <alignment horizontal="center" vertical="top"/>
    </xf>
    <xf numFmtId="0" fontId="71" fillId="0" borderId="2" xfId="0" applyFont="1" applyFill="1" applyBorder="1" applyAlignment="1" applyProtection="1">
      <alignment horizontal="distributed" vertical="center" wrapText="1" indent="1"/>
    </xf>
    <xf numFmtId="0" fontId="71" fillId="0" borderId="0" xfId="0" applyFont="1" applyFill="1" applyBorder="1" applyAlignment="1" applyProtection="1">
      <alignment horizontal="distributed" vertical="center" wrapText="1" indent="1"/>
    </xf>
    <xf numFmtId="0" fontId="71" fillId="0" borderId="1" xfId="0" applyFont="1" applyFill="1" applyBorder="1" applyAlignment="1" applyProtection="1">
      <alignment horizontal="distributed" vertical="center" wrapText="1" indent="1"/>
    </xf>
    <xf numFmtId="0" fontId="99" fillId="6" borderId="7" xfId="0" applyFont="1" applyFill="1" applyBorder="1" applyAlignment="1" applyProtection="1">
      <alignment horizontal="center" vertical="center" wrapText="1"/>
      <protection locked="0"/>
    </xf>
    <xf numFmtId="0" fontId="99" fillId="6" borderId="2" xfId="0" applyFont="1" applyFill="1" applyBorder="1" applyAlignment="1" applyProtection="1">
      <alignment horizontal="center" vertical="center" wrapText="1"/>
      <protection locked="0"/>
    </xf>
    <xf numFmtId="0" fontId="99" fillId="6" borderId="16" xfId="0" applyFont="1" applyFill="1" applyBorder="1" applyAlignment="1" applyProtection="1">
      <alignment horizontal="center" vertical="center" wrapText="1"/>
      <protection locked="0"/>
    </xf>
    <xf numFmtId="0" fontId="99" fillId="6" borderId="9" xfId="0" applyFont="1" applyFill="1" applyBorder="1" applyAlignment="1" applyProtection="1">
      <alignment horizontal="center" vertical="center" wrapText="1"/>
      <protection locked="0"/>
    </xf>
    <xf numFmtId="0" fontId="99" fillId="6" borderId="1" xfId="0" applyFont="1" applyFill="1" applyBorder="1" applyAlignment="1" applyProtection="1">
      <alignment horizontal="center" vertical="center" wrapText="1"/>
      <protection locked="0"/>
    </xf>
    <xf numFmtId="0" fontId="99" fillId="6" borderId="18" xfId="0" applyFont="1" applyFill="1" applyBorder="1" applyAlignment="1" applyProtection="1">
      <alignment horizontal="center" vertical="center" wrapText="1"/>
      <protection locked="0"/>
    </xf>
    <xf numFmtId="0" fontId="41" fillId="6" borderId="3" xfId="0" applyFont="1" applyFill="1" applyBorder="1" applyAlignment="1" applyProtection="1">
      <alignment horizontal="center" vertical="center"/>
    </xf>
    <xf numFmtId="0" fontId="39" fillId="6" borderId="3" xfId="0" applyFont="1" applyFill="1" applyBorder="1" applyAlignment="1" applyProtection="1">
      <alignment horizontal="center" vertical="center"/>
    </xf>
    <xf numFmtId="0" fontId="115" fillId="2" borderId="7" xfId="0" applyFont="1" applyFill="1" applyBorder="1" applyAlignment="1" applyProtection="1">
      <alignment horizontal="center" vertical="center"/>
      <protection locked="0"/>
    </xf>
    <xf numFmtId="0" fontId="115" fillId="2" borderId="16" xfId="0" applyFont="1" applyFill="1" applyBorder="1" applyAlignment="1" applyProtection="1">
      <alignment horizontal="center" vertical="center"/>
      <protection locked="0"/>
    </xf>
    <xf numFmtId="0" fontId="115" fillId="2" borderId="9" xfId="0" applyFont="1" applyFill="1" applyBorder="1" applyAlignment="1" applyProtection="1">
      <alignment horizontal="center" vertical="center"/>
      <protection locked="0"/>
    </xf>
    <xf numFmtId="0" fontId="115" fillId="2" borderId="18" xfId="0" applyFont="1" applyFill="1" applyBorder="1" applyAlignment="1" applyProtection="1">
      <alignment horizontal="center" vertical="center"/>
      <protection locked="0"/>
    </xf>
    <xf numFmtId="0" fontId="116" fillId="2" borderId="7" xfId="0" applyFont="1" applyFill="1" applyBorder="1" applyAlignment="1" applyProtection="1">
      <alignment horizontal="center" vertical="center" wrapText="1"/>
      <protection locked="0"/>
    </xf>
    <xf numFmtId="0" fontId="116" fillId="2" borderId="2" xfId="0" applyFont="1" applyFill="1" applyBorder="1" applyAlignment="1" applyProtection="1">
      <alignment horizontal="center" vertical="center" wrapText="1"/>
      <protection locked="0"/>
    </xf>
    <xf numFmtId="0" fontId="116" fillId="2" borderId="16" xfId="0" applyFont="1" applyFill="1" applyBorder="1" applyAlignment="1" applyProtection="1">
      <alignment horizontal="center" vertical="center" wrapText="1"/>
      <protection locked="0"/>
    </xf>
    <xf numFmtId="0" fontId="116" fillId="2" borderId="9" xfId="0" applyFont="1" applyFill="1" applyBorder="1" applyAlignment="1" applyProtection="1">
      <alignment horizontal="center" vertical="center" wrapText="1"/>
      <protection locked="0"/>
    </xf>
    <xf numFmtId="0" fontId="116" fillId="2" borderId="1" xfId="0" applyFont="1" applyFill="1" applyBorder="1" applyAlignment="1" applyProtection="1">
      <alignment horizontal="center" vertical="center" wrapText="1"/>
      <protection locked="0"/>
    </xf>
    <xf numFmtId="0" fontId="116" fillId="2" borderId="18" xfId="0" applyFont="1" applyFill="1" applyBorder="1" applyAlignment="1" applyProtection="1">
      <alignment horizontal="center" vertical="center" wrapText="1"/>
      <protection locked="0"/>
    </xf>
    <xf numFmtId="0" fontId="115" fillId="2" borderId="7" xfId="0" applyFont="1" applyFill="1" applyBorder="1" applyAlignment="1" applyProtection="1">
      <alignment horizontal="center" vertical="center" shrinkToFit="1"/>
      <protection locked="0"/>
    </xf>
    <xf numFmtId="0" fontId="115" fillId="2" borderId="16" xfId="0" applyFont="1" applyFill="1" applyBorder="1" applyAlignment="1" applyProtection="1">
      <alignment horizontal="center" vertical="center" shrinkToFit="1"/>
      <protection locked="0"/>
    </xf>
    <xf numFmtId="0" fontId="115" fillId="2" borderId="9" xfId="0" applyFont="1" applyFill="1" applyBorder="1" applyAlignment="1" applyProtection="1">
      <alignment horizontal="center" vertical="center" shrinkToFit="1"/>
      <protection locked="0"/>
    </xf>
    <xf numFmtId="0" fontId="115" fillId="2" borderId="18" xfId="0" applyFont="1" applyFill="1" applyBorder="1" applyAlignment="1" applyProtection="1">
      <alignment horizontal="center" vertical="center" shrinkToFit="1"/>
      <protection locked="0"/>
    </xf>
    <xf numFmtId="0" fontId="116" fillId="2" borderId="7" xfId="0" applyFont="1" applyFill="1" applyBorder="1" applyAlignment="1" applyProtection="1">
      <alignment horizontal="center" vertical="center" shrinkToFit="1"/>
      <protection locked="0"/>
    </xf>
    <xf numFmtId="0" fontId="116" fillId="2" borderId="2" xfId="0" applyFont="1" applyFill="1" applyBorder="1" applyAlignment="1" applyProtection="1">
      <alignment horizontal="center" vertical="center" shrinkToFit="1"/>
      <protection locked="0"/>
    </xf>
    <xf numFmtId="0" fontId="116" fillId="2" borderId="16" xfId="0" applyFont="1" applyFill="1" applyBorder="1" applyAlignment="1" applyProtection="1">
      <alignment horizontal="center" vertical="center" shrinkToFit="1"/>
      <protection locked="0"/>
    </xf>
    <xf numFmtId="0" fontId="116" fillId="2" borderId="9" xfId="0" applyFont="1" applyFill="1" applyBorder="1" applyAlignment="1" applyProtection="1">
      <alignment horizontal="center" vertical="center" shrinkToFit="1"/>
      <protection locked="0"/>
    </xf>
    <xf numFmtId="0" fontId="116" fillId="2" borderId="1" xfId="0" applyFont="1" applyFill="1" applyBorder="1" applyAlignment="1" applyProtection="1">
      <alignment horizontal="center" vertical="center" shrinkToFit="1"/>
      <protection locked="0"/>
    </xf>
    <xf numFmtId="0" fontId="116" fillId="2" borderId="18" xfId="0" applyFont="1" applyFill="1" applyBorder="1" applyAlignment="1" applyProtection="1">
      <alignment horizontal="center" vertical="center" shrinkToFit="1"/>
      <protection locked="0"/>
    </xf>
    <xf numFmtId="0" fontId="116" fillId="2" borderId="7" xfId="0" applyFont="1" applyFill="1" applyBorder="1" applyAlignment="1" applyProtection="1">
      <alignment horizontal="left" vertical="center" wrapText="1"/>
      <protection locked="0"/>
    </xf>
    <xf numFmtId="0" fontId="116" fillId="2" borderId="2" xfId="0" applyFont="1" applyFill="1" applyBorder="1" applyAlignment="1" applyProtection="1">
      <alignment horizontal="left" vertical="center" wrapText="1"/>
      <protection locked="0"/>
    </xf>
    <xf numFmtId="0" fontId="116" fillId="2" borderId="16" xfId="0" applyFont="1" applyFill="1" applyBorder="1" applyAlignment="1" applyProtection="1">
      <alignment horizontal="left" vertical="center" wrapText="1"/>
      <protection locked="0"/>
    </xf>
    <xf numFmtId="0" fontId="116" fillId="2" borderId="9" xfId="0" applyFont="1" applyFill="1" applyBorder="1" applyAlignment="1" applyProtection="1">
      <alignment horizontal="left" vertical="center" wrapText="1"/>
      <protection locked="0"/>
    </xf>
    <xf numFmtId="0" fontId="116" fillId="2" borderId="1" xfId="0" applyFont="1" applyFill="1" applyBorder="1" applyAlignment="1" applyProtection="1">
      <alignment horizontal="left" vertical="center" wrapText="1"/>
      <protection locked="0"/>
    </xf>
    <xf numFmtId="0" fontId="116" fillId="2" borderId="18" xfId="0" applyFont="1" applyFill="1" applyBorder="1" applyAlignment="1" applyProtection="1">
      <alignment horizontal="left" vertical="center" wrapText="1"/>
      <protection locked="0"/>
    </xf>
    <xf numFmtId="0" fontId="64" fillId="0" borderId="7" xfId="0" applyFont="1" applyFill="1" applyBorder="1" applyAlignment="1" applyProtection="1">
      <alignment horizontal="center" vertical="center"/>
    </xf>
    <xf numFmtId="0" fontId="64" fillId="0" borderId="16" xfId="0" applyFont="1" applyFill="1" applyBorder="1" applyAlignment="1" applyProtection="1">
      <alignment horizontal="center" vertical="center"/>
    </xf>
    <xf numFmtId="0" fontId="64" fillId="0" borderId="9" xfId="0" applyFont="1" applyFill="1" applyBorder="1" applyAlignment="1" applyProtection="1">
      <alignment horizontal="center" vertical="center"/>
    </xf>
    <xf numFmtId="0" fontId="64" fillId="0" borderId="18" xfId="0" applyFont="1" applyFill="1" applyBorder="1" applyAlignment="1" applyProtection="1">
      <alignment horizontal="center" vertical="center"/>
    </xf>
    <xf numFmtId="0" fontId="64" fillId="0" borderId="7" xfId="0" applyFont="1" applyFill="1" applyBorder="1" applyAlignment="1" applyProtection="1">
      <alignment horizontal="center" vertical="center" wrapText="1"/>
    </xf>
    <xf numFmtId="0" fontId="64" fillId="0" borderId="2" xfId="0" applyFont="1" applyFill="1" applyBorder="1" applyAlignment="1" applyProtection="1">
      <alignment horizontal="center" vertical="center" wrapText="1"/>
    </xf>
    <xf numFmtId="0" fontId="64" fillId="0" borderId="16" xfId="0" applyFont="1" applyFill="1" applyBorder="1" applyAlignment="1" applyProtection="1">
      <alignment horizontal="center" vertical="center" wrapText="1"/>
    </xf>
    <xf numFmtId="0" fontId="64" fillId="0" borderId="9" xfId="0" applyFont="1" applyFill="1" applyBorder="1" applyAlignment="1" applyProtection="1">
      <alignment horizontal="center" vertical="center" wrapText="1"/>
    </xf>
    <xf numFmtId="0" fontId="64" fillId="0" borderId="1" xfId="0" applyFont="1" applyFill="1" applyBorder="1" applyAlignment="1" applyProtection="1">
      <alignment horizontal="center" vertical="center" wrapText="1"/>
    </xf>
    <xf numFmtId="0" fontId="64" fillId="0" borderId="18" xfId="0" applyFont="1" applyFill="1" applyBorder="1" applyAlignment="1" applyProtection="1">
      <alignment horizontal="center" vertical="center" wrapText="1"/>
    </xf>
    <xf numFmtId="0" fontId="64" fillId="0" borderId="7" xfId="0" applyFont="1" applyFill="1" applyBorder="1" applyAlignment="1" applyProtection="1">
      <alignment horizontal="center" vertical="center" wrapText="1" shrinkToFit="1"/>
    </xf>
    <xf numFmtId="0" fontId="64" fillId="0" borderId="16" xfId="0" applyFont="1" applyFill="1" applyBorder="1" applyAlignment="1" applyProtection="1">
      <alignment horizontal="center" vertical="center" wrapText="1" shrinkToFit="1"/>
    </xf>
    <xf numFmtId="0" fontId="64" fillId="0" borderId="9" xfId="0" applyFont="1" applyFill="1" applyBorder="1" applyAlignment="1" applyProtection="1">
      <alignment horizontal="center" vertical="center" wrapText="1" shrinkToFit="1"/>
    </xf>
    <xf numFmtId="0" fontId="64" fillId="0" borderId="18" xfId="0" applyFont="1" applyFill="1" applyBorder="1" applyAlignment="1" applyProtection="1">
      <alignment horizontal="center" vertical="center" wrapText="1" shrinkToFit="1"/>
    </xf>
    <xf numFmtId="178" fontId="116" fillId="2" borderId="6" xfId="0" applyNumberFormat="1" applyFont="1" applyFill="1" applyBorder="1" applyAlignment="1" applyProtection="1">
      <alignment horizontal="center" vertical="center" shrinkToFit="1"/>
      <protection locked="0"/>
    </xf>
    <xf numFmtId="178" fontId="116" fillId="2" borderId="22" xfId="0" applyNumberFormat="1" applyFont="1" applyFill="1" applyBorder="1" applyAlignment="1" applyProtection="1">
      <alignment horizontal="center" vertical="center" shrinkToFit="1"/>
      <protection locked="0"/>
    </xf>
    <xf numFmtId="178" fontId="116" fillId="2" borderId="7" xfId="0" applyNumberFormat="1" applyFont="1" applyFill="1" applyBorder="1" applyAlignment="1" applyProtection="1">
      <alignment horizontal="center" vertical="center" shrinkToFit="1"/>
      <protection locked="0"/>
    </xf>
    <xf numFmtId="178" fontId="116" fillId="2" borderId="16" xfId="0" applyNumberFormat="1" applyFont="1" applyFill="1" applyBorder="1" applyAlignment="1" applyProtection="1">
      <alignment horizontal="center" vertical="center" shrinkToFit="1"/>
      <protection locked="0"/>
    </xf>
    <xf numFmtId="178" fontId="116" fillId="2" borderId="9" xfId="0" applyNumberFormat="1" applyFont="1" applyFill="1" applyBorder="1" applyAlignment="1" applyProtection="1">
      <alignment horizontal="center" vertical="center" shrinkToFit="1"/>
      <protection locked="0"/>
    </xf>
    <xf numFmtId="178" fontId="116" fillId="2" borderId="18" xfId="0" applyNumberFormat="1" applyFont="1" applyFill="1" applyBorder="1" applyAlignment="1" applyProtection="1">
      <alignment horizontal="center" vertical="center" shrinkToFit="1"/>
      <protection locked="0"/>
    </xf>
    <xf numFmtId="178" fontId="116" fillId="2" borderId="11" xfId="0" applyNumberFormat="1" applyFont="1" applyFill="1" applyBorder="1" applyAlignment="1" applyProtection="1">
      <alignment horizontal="center" vertical="center" shrinkToFit="1"/>
      <protection locked="0"/>
    </xf>
    <xf numFmtId="0" fontId="102" fillId="0" borderId="22" xfId="0" applyFont="1" applyBorder="1" applyAlignment="1" applyProtection="1">
      <alignment horizontal="center" vertical="center" shrinkToFit="1"/>
      <protection locked="0"/>
    </xf>
    <xf numFmtId="178" fontId="116" fillId="2" borderId="1" xfId="0" applyNumberFormat="1" applyFont="1" applyFill="1" applyBorder="1" applyAlignment="1" applyProtection="1">
      <alignment horizontal="center" vertical="center" shrinkToFit="1"/>
      <protection locked="0"/>
    </xf>
    <xf numFmtId="0" fontId="102" fillId="0" borderId="18" xfId="0" applyFont="1" applyBorder="1" applyAlignment="1" applyProtection="1">
      <alignment horizontal="center" vertical="center" shrinkToFit="1"/>
      <protection locked="0"/>
    </xf>
    <xf numFmtId="178" fontId="64" fillId="0" borderId="6" xfId="0" applyNumberFormat="1" applyFont="1" applyFill="1" applyBorder="1" applyAlignment="1" applyProtection="1">
      <alignment horizontal="center" vertical="center" wrapText="1" shrinkToFit="1"/>
    </xf>
    <xf numFmtId="178" fontId="64" fillId="0" borderId="22" xfId="0" applyNumberFormat="1" applyFont="1" applyFill="1" applyBorder="1" applyAlignment="1" applyProtection="1">
      <alignment horizontal="center" vertical="center" wrapText="1" shrinkToFit="1"/>
    </xf>
    <xf numFmtId="178" fontId="64" fillId="0" borderId="7" xfId="0" applyNumberFormat="1" applyFont="1" applyFill="1" applyBorder="1" applyAlignment="1" applyProtection="1">
      <alignment horizontal="center" vertical="center" shrinkToFit="1"/>
    </xf>
    <xf numFmtId="178" fontId="64" fillId="0" borderId="16" xfId="0" applyNumberFormat="1" applyFont="1" applyFill="1" applyBorder="1" applyAlignment="1" applyProtection="1">
      <alignment horizontal="center" vertical="center" shrinkToFit="1"/>
    </xf>
    <xf numFmtId="178" fontId="64" fillId="0" borderId="9" xfId="0" applyNumberFormat="1" applyFont="1" applyFill="1" applyBorder="1" applyAlignment="1" applyProtection="1">
      <alignment horizontal="center" vertical="center" shrinkToFit="1"/>
    </xf>
    <xf numFmtId="178" fontId="64" fillId="0" borderId="18" xfId="0" applyNumberFormat="1" applyFont="1" applyFill="1" applyBorder="1" applyAlignment="1" applyProtection="1">
      <alignment horizontal="center" vertical="center" shrinkToFit="1"/>
    </xf>
    <xf numFmtId="178" fontId="64" fillId="0" borderId="13" xfId="0" applyNumberFormat="1" applyFont="1" applyFill="1" applyBorder="1" applyAlignment="1" applyProtection="1">
      <alignment horizontal="center" vertical="center" shrinkToFit="1"/>
    </xf>
    <xf numFmtId="178" fontId="64" fillId="0" borderId="14" xfId="0" applyNumberFormat="1" applyFont="1" applyFill="1" applyBorder="1" applyAlignment="1" applyProtection="1">
      <alignment horizontal="center" vertical="center" shrinkToFit="1"/>
    </xf>
    <xf numFmtId="0" fontId="36" fillId="0" borderId="4" xfId="0" applyFont="1" applyFill="1" applyBorder="1" applyAlignment="1" applyProtection="1">
      <alignment horizontal="center" vertical="center"/>
    </xf>
    <xf numFmtId="0" fontId="36" fillId="0" borderId="37" xfId="0" applyFont="1" applyFill="1" applyBorder="1" applyAlignment="1" applyProtection="1">
      <alignment horizontal="center" vertical="center"/>
    </xf>
    <xf numFmtId="0" fontId="36" fillId="0" borderId="5" xfId="0" applyFont="1" applyFill="1" applyBorder="1" applyAlignment="1" applyProtection="1">
      <alignment horizontal="center" vertical="center"/>
    </xf>
    <xf numFmtId="0" fontId="30" fillId="0" borderId="4" xfId="0" applyFont="1" applyFill="1" applyBorder="1" applyAlignment="1" applyProtection="1">
      <alignment horizontal="center" vertical="center" shrinkToFit="1"/>
    </xf>
    <xf numFmtId="0" fontId="30" fillId="0" borderId="37" xfId="0" applyFont="1" applyFill="1" applyBorder="1" applyAlignment="1" applyProtection="1">
      <alignment horizontal="center" vertical="center" shrinkToFit="1"/>
    </xf>
    <xf numFmtId="0" fontId="65" fillId="0" borderId="4" xfId="0" applyFont="1" applyFill="1" applyBorder="1" applyAlignment="1" applyProtection="1">
      <alignment horizontal="center" vertical="center"/>
    </xf>
    <xf numFmtId="0" fontId="65" fillId="0" borderId="37" xfId="0" applyFont="1" applyFill="1" applyBorder="1" applyAlignment="1" applyProtection="1">
      <alignment horizontal="center" vertical="center"/>
    </xf>
    <xf numFmtId="0" fontId="65" fillId="0" borderId="5" xfId="0" applyFont="1" applyFill="1" applyBorder="1" applyAlignment="1" applyProtection="1">
      <alignment horizontal="center" vertical="center"/>
    </xf>
    <xf numFmtId="0" fontId="35" fillId="0" borderId="4" xfId="0" applyFont="1" applyFill="1" applyBorder="1" applyAlignment="1" applyProtection="1">
      <alignment horizontal="center" vertical="center"/>
    </xf>
    <xf numFmtId="0" fontId="35" fillId="0" borderId="37" xfId="0" applyFont="1" applyFill="1" applyBorder="1" applyAlignment="1" applyProtection="1">
      <alignment horizontal="center" vertical="center"/>
    </xf>
    <xf numFmtId="0" fontId="35"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shrinkToFit="1"/>
    </xf>
    <xf numFmtId="0" fontId="22" fillId="0" borderId="5" xfId="0" applyFont="1" applyFill="1" applyBorder="1" applyAlignment="1" applyProtection="1">
      <alignment horizontal="center" vertical="center" shrinkToFit="1"/>
    </xf>
    <xf numFmtId="0" fontId="32" fillId="0" borderId="4" xfId="0" applyFont="1" applyFill="1" applyBorder="1" applyAlignment="1" applyProtection="1">
      <alignment horizontal="left" vertical="center"/>
    </xf>
    <xf numFmtId="0" fontId="32" fillId="0" borderId="37" xfId="0" applyFont="1" applyFill="1" applyBorder="1" applyAlignment="1" applyProtection="1">
      <alignment horizontal="left" vertical="center"/>
    </xf>
    <xf numFmtId="0" fontId="32" fillId="0" borderId="5" xfId="0" applyFont="1" applyFill="1" applyBorder="1" applyAlignment="1" applyProtection="1">
      <alignment horizontal="left" vertical="center"/>
    </xf>
    <xf numFmtId="0" fontId="0" fillId="8" borderId="7" xfId="4" applyFont="1" applyFill="1" applyBorder="1" applyAlignment="1" applyProtection="1">
      <alignment horizontal="center" vertical="center" wrapText="1"/>
    </xf>
    <xf numFmtId="0" fontId="9" fillId="8" borderId="16" xfId="4" applyFill="1" applyBorder="1" applyAlignment="1" applyProtection="1">
      <alignment horizontal="center" vertical="center"/>
    </xf>
    <xf numFmtId="0" fontId="0" fillId="8" borderId="8" xfId="4" applyFont="1" applyFill="1" applyBorder="1" applyAlignment="1" applyProtection="1">
      <alignment horizontal="center" vertical="center" wrapText="1"/>
    </xf>
    <xf numFmtId="0" fontId="9" fillId="8" borderId="17" xfId="4" applyFill="1" applyBorder="1" applyAlignment="1" applyProtection="1">
      <alignment horizontal="center" vertical="center"/>
    </xf>
    <xf numFmtId="0" fontId="9" fillId="8" borderId="9" xfId="4" applyFill="1" applyBorder="1" applyAlignment="1" applyProtection="1">
      <alignment horizontal="center" vertical="center"/>
    </xf>
    <xf numFmtId="0" fontId="9" fillId="8" borderId="18" xfId="4" applyFill="1" applyBorder="1" applyAlignment="1" applyProtection="1">
      <alignment horizontal="center" vertical="center"/>
    </xf>
    <xf numFmtId="176" fontId="58" fillId="9" borderId="7" xfId="13" applyNumberFormat="1" applyFont="1" applyFill="1" applyBorder="1" applyAlignment="1" applyProtection="1">
      <alignment horizontal="center" vertical="center"/>
    </xf>
    <xf numFmtId="176" fontId="58" fillId="9" borderId="8" xfId="13" applyNumberFormat="1" applyFont="1" applyFill="1" applyBorder="1" applyAlignment="1" applyProtection="1">
      <alignment horizontal="center" vertical="center"/>
    </xf>
    <xf numFmtId="176" fontId="58" fillId="9" borderId="9" xfId="13" applyNumberFormat="1" applyFont="1" applyFill="1" applyBorder="1" applyAlignment="1" applyProtection="1">
      <alignment horizontal="center" vertical="center"/>
    </xf>
    <xf numFmtId="176" fontId="76" fillId="9" borderId="2" xfId="0" applyNumberFormat="1" applyFont="1" applyFill="1" applyBorder="1" applyAlignment="1" applyProtection="1">
      <alignment horizontal="center" vertical="center"/>
      <protection locked="0"/>
    </xf>
    <xf numFmtId="176" fontId="76" fillId="9" borderId="0" xfId="0" applyNumberFormat="1" applyFont="1" applyFill="1" applyBorder="1" applyAlignment="1" applyProtection="1">
      <alignment horizontal="center" vertical="center"/>
      <protection locked="0"/>
    </xf>
    <xf numFmtId="176" fontId="76" fillId="9" borderId="1" xfId="0" applyNumberFormat="1" applyFont="1" applyFill="1" applyBorder="1" applyAlignment="1" applyProtection="1">
      <alignment horizontal="center" vertical="center"/>
      <protection locked="0"/>
    </xf>
    <xf numFmtId="176" fontId="58" fillId="9" borderId="16" xfId="13" applyNumberFormat="1" applyFont="1" applyFill="1" applyBorder="1" applyAlignment="1" applyProtection="1">
      <alignment horizontal="center" vertical="center"/>
    </xf>
    <xf numFmtId="176" fontId="58" fillId="9" borderId="17" xfId="13" applyNumberFormat="1" applyFont="1" applyFill="1" applyBorder="1" applyAlignment="1" applyProtection="1">
      <alignment horizontal="center" vertical="center"/>
    </xf>
    <xf numFmtId="176" fontId="58" fillId="9" borderId="18" xfId="13" applyNumberFormat="1" applyFont="1" applyFill="1" applyBorder="1" applyAlignment="1" applyProtection="1">
      <alignment horizontal="center" vertical="center"/>
    </xf>
    <xf numFmtId="0" fontId="11" fillId="8" borderId="0" xfId="13" applyFont="1" applyFill="1" applyAlignment="1" applyProtection="1">
      <alignment horizontal="center" vertical="center"/>
      <protection locked="0"/>
    </xf>
    <xf numFmtId="0" fontId="152" fillId="8" borderId="0" xfId="4" applyFont="1" applyFill="1" applyBorder="1" applyAlignment="1" applyProtection="1">
      <alignment horizontal="left" vertical="center"/>
    </xf>
    <xf numFmtId="0" fontId="0" fillId="0" borderId="17" xfId="0" applyFont="1" applyFill="1" applyBorder="1" applyAlignment="1" applyProtection="1">
      <alignment horizontal="center" vertical="center"/>
    </xf>
    <xf numFmtId="176" fontId="76" fillId="9" borderId="2" xfId="0" applyNumberFormat="1" applyFont="1" applyFill="1" applyBorder="1" applyAlignment="1" applyProtection="1">
      <alignment horizontal="center" vertical="center" wrapText="1"/>
      <protection locked="0"/>
    </xf>
    <xf numFmtId="0" fontId="137" fillId="9" borderId="71" xfId="4" applyFont="1" applyFill="1" applyBorder="1" applyAlignment="1" applyProtection="1">
      <alignment horizontal="center" vertical="center" wrapText="1"/>
      <protection locked="0"/>
    </xf>
    <xf numFmtId="0" fontId="137" fillId="9" borderId="14" xfId="4" applyFont="1" applyFill="1" applyBorder="1" applyAlignment="1" applyProtection="1">
      <alignment horizontal="center" vertical="center" wrapText="1"/>
      <protection locked="0"/>
    </xf>
    <xf numFmtId="0" fontId="76" fillId="9" borderId="71" xfId="4" applyFont="1" applyFill="1" applyBorder="1" applyAlignment="1" applyProtection="1">
      <alignment horizontal="center" vertical="center" wrapText="1"/>
    </xf>
    <xf numFmtId="0" fontId="76" fillId="9" borderId="13" xfId="4" applyFont="1" applyFill="1" applyBorder="1" applyAlignment="1" applyProtection="1">
      <alignment horizontal="center" vertical="center" wrapText="1"/>
    </xf>
    <xf numFmtId="0" fontId="76" fillId="9" borderId="14" xfId="4" applyFont="1" applyFill="1" applyBorder="1" applyAlignment="1" applyProtection="1">
      <alignment horizontal="center" vertical="center" wrapText="1"/>
    </xf>
    <xf numFmtId="0" fontId="137" fillId="9" borderId="4" xfId="4" applyFont="1" applyFill="1" applyBorder="1" applyAlignment="1" applyProtection="1">
      <alignment horizontal="center" vertical="center" wrapText="1"/>
      <protection locked="0"/>
    </xf>
    <xf numFmtId="0" fontId="137" fillId="9" borderId="5" xfId="4" applyFont="1" applyFill="1" applyBorder="1" applyAlignment="1" applyProtection="1">
      <alignment horizontal="center" vertical="center" wrapText="1"/>
      <protection locked="0"/>
    </xf>
    <xf numFmtId="0" fontId="154" fillId="9" borderId="37" xfId="4" applyFont="1" applyFill="1" applyBorder="1" applyAlignment="1" applyProtection="1">
      <alignment horizontal="center" vertical="center" wrapText="1"/>
    </xf>
    <xf numFmtId="0" fontId="154" fillId="9" borderId="5" xfId="4" applyFont="1" applyFill="1" applyBorder="1" applyAlignment="1" applyProtection="1">
      <alignment horizontal="center" vertical="center" wrapText="1"/>
    </xf>
    <xf numFmtId="0" fontId="137" fillId="9" borderId="11" xfId="4" applyFont="1" applyFill="1" applyBorder="1" applyAlignment="1" applyProtection="1">
      <alignment horizontal="center" vertical="center" wrapText="1"/>
      <protection locked="0"/>
    </xf>
    <xf numFmtId="0" fontId="137" fillId="9" borderId="22" xfId="4" applyFont="1" applyFill="1" applyBorder="1" applyAlignment="1" applyProtection="1">
      <alignment horizontal="center" vertical="center" wrapText="1"/>
      <protection locked="0"/>
    </xf>
    <xf numFmtId="0" fontId="76" fillId="9" borderId="11" xfId="4" applyFont="1" applyFill="1" applyBorder="1" applyAlignment="1" applyProtection="1">
      <alignment horizontal="center" vertical="center" wrapText="1"/>
    </xf>
    <xf numFmtId="0" fontId="76" fillId="9" borderId="6" xfId="4" applyFont="1" applyFill="1" applyBorder="1" applyAlignment="1" applyProtection="1">
      <alignment horizontal="center" vertical="center" wrapText="1"/>
    </xf>
    <xf numFmtId="0" fontId="76" fillId="9" borderId="22" xfId="4" applyFont="1" applyFill="1" applyBorder="1" applyAlignment="1" applyProtection="1">
      <alignment horizontal="center" vertical="center" wrapText="1"/>
    </xf>
    <xf numFmtId="0" fontId="137" fillId="9" borderId="65" xfId="4" applyFont="1" applyFill="1" applyBorder="1" applyAlignment="1" applyProtection="1">
      <alignment horizontal="center" vertical="center" wrapText="1"/>
      <protection locked="0"/>
    </xf>
    <xf numFmtId="0" fontId="137" fillId="9" borderId="67" xfId="4" applyFont="1" applyFill="1" applyBorder="1" applyAlignment="1" applyProtection="1">
      <alignment horizontal="center" vertical="center" wrapText="1"/>
      <protection locked="0"/>
    </xf>
    <xf numFmtId="0" fontId="76" fillId="9" borderId="65" xfId="4" applyFont="1" applyFill="1" applyBorder="1" applyAlignment="1" applyProtection="1">
      <alignment horizontal="center" vertical="center" wrapText="1"/>
    </xf>
    <xf numFmtId="0" fontId="76" fillId="9" borderId="66" xfId="4" applyFont="1" applyFill="1" applyBorder="1" applyAlignment="1" applyProtection="1">
      <alignment horizontal="center" vertical="center" wrapText="1"/>
    </xf>
    <xf numFmtId="0" fontId="76" fillId="9" borderId="67" xfId="4" applyFont="1" applyFill="1" applyBorder="1" applyAlignment="1" applyProtection="1">
      <alignment horizontal="center" vertical="center" wrapText="1"/>
    </xf>
    <xf numFmtId="0" fontId="76" fillId="9" borderId="69" xfId="4" applyFont="1" applyFill="1" applyBorder="1" applyAlignment="1" applyProtection="1">
      <alignment horizontal="center" vertical="center" wrapText="1"/>
    </xf>
    <xf numFmtId="0" fontId="76" fillId="9" borderId="70" xfId="4" applyFont="1" applyFill="1" applyBorder="1" applyAlignment="1" applyProtection="1">
      <alignment horizontal="center" vertical="center" wrapText="1"/>
    </xf>
    <xf numFmtId="0" fontId="137" fillId="9" borderId="3" xfId="4" applyFont="1" applyFill="1" applyBorder="1" applyAlignment="1" applyProtection="1">
      <alignment horizontal="center" vertical="center" wrapText="1"/>
      <protection locked="0"/>
    </xf>
    <xf numFmtId="0" fontId="154" fillId="9" borderId="3" xfId="4" applyFont="1" applyFill="1" applyBorder="1" applyAlignment="1" applyProtection="1">
      <alignment horizontal="center" vertical="center" wrapText="1"/>
    </xf>
    <xf numFmtId="0" fontId="73" fillId="7" borderId="0" xfId="4" applyFont="1" applyFill="1" applyAlignment="1" applyProtection="1">
      <alignment horizontal="center" vertical="center" wrapText="1"/>
    </xf>
    <xf numFmtId="0" fontId="22" fillId="8" borderId="0" xfId="4" applyFont="1" applyFill="1" applyAlignment="1" applyProtection="1">
      <alignment horizontal="center" vertical="center"/>
    </xf>
    <xf numFmtId="0" fontId="71" fillId="8" borderId="7" xfId="4" applyFont="1" applyFill="1" applyBorder="1" applyAlignment="1" applyProtection="1">
      <alignment horizontal="center" vertical="center" wrapText="1"/>
    </xf>
    <xf numFmtId="0" fontId="71" fillId="8" borderId="16" xfId="4" applyFont="1" applyFill="1" applyBorder="1" applyAlignment="1" applyProtection="1">
      <alignment horizontal="center" vertical="center" wrapText="1"/>
    </xf>
    <xf numFmtId="0" fontId="71" fillId="8" borderId="9" xfId="4" applyFont="1" applyFill="1" applyBorder="1" applyAlignment="1" applyProtection="1">
      <alignment horizontal="center" vertical="center" wrapText="1"/>
    </xf>
    <xf numFmtId="0" fontId="71" fillId="8" borderId="18" xfId="4" applyFont="1" applyFill="1" applyBorder="1" applyAlignment="1" applyProtection="1">
      <alignment horizontal="center" vertical="center" wrapText="1"/>
    </xf>
    <xf numFmtId="0" fontId="137" fillId="3" borderId="3" xfId="4" applyFont="1" applyFill="1" applyBorder="1" applyAlignment="1" applyProtection="1">
      <alignment horizontal="center" vertical="center"/>
      <protection locked="0"/>
    </xf>
    <xf numFmtId="0" fontId="138" fillId="3" borderId="4" xfId="4" applyFont="1" applyFill="1" applyBorder="1" applyAlignment="1" applyProtection="1">
      <alignment horizontal="center" vertical="center"/>
    </xf>
    <xf numFmtId="0" fontId="138" fillId="3" borderId="37" xfId="4" applyFont="1" applyFill="1" applyBorder="1" applyAlignment="1" applyProtection="1">
      <alignment horizontal="center" vertical="center"/>
    </xf>
    <xf numFmtId="0" fontId="138" fillId="3" borderId="5" xfId="4" applyFont="1" applyFill="1" applyBorder="1" applyAlignment="1" applyProtection="1">
      <alignment horizontal="center" vertical="center"/>
    </xf>
    <xf numFmtId="0" fontId="73" fillId="7" borderId="0" xfId="4" applyFont="1" applyFill="1" applyAlignment="1" applyProtection="1">
      <alignment horizontal="center" vertical="center" shrinkToFit="1"/>
    </xf>
    <xf numFmtId="0" fontId="71" fillId="8" borderId="7" xfId="4" applyFont="1" applyFill="1" applyBorder="1" applyAlignment="1" applyProtection="1">
      <alignment horizontal="left" vertical="center" wrapText="1"/>
    </xf>
    <xf numFmtId="0" fontId="71" fillId="8" borderId="16" xfId="4" applyFont="1" applyFill="1" applyBorder="1" applyAlignment="1" applyProtection="1">
      <alignment horizontal="left" vertical="center" wrapText="1"/>
    </xf>
    <xf numFmtId="0" fontId="71" fillId="8" borderId="8" xfId="4" applyFont="1" applyFill="1" applyBorder="1" applyAlignment="1" applyProtection="1">
      <alignment horizontal="left" vertical="center" wrapText="1"/>
    </xf>
    <xf numFmtId="0" fontId="71" fillId="8" borderId="17" xfId="4" applyFont="1" applyFill="1" applyBorder="1" applyAlignment="1" applyProtection="1">
      <alignment horizontal="left" vertical="center" wrapText="1"/>
    </xf>
    <xf numFmtId="0" fontId="71" fillId="8" borderId="9" xfId="4" applyFont="1" applyFill="1" applyBorder="1" applyAlignment="1" applyProtection="1">
      <alignment horizontal="left" vertical="center" wrapText="1"/>
    </xf>
    <xf numFmtId="0" fontId="71" fillId="8" borderId="18" xfId="4" applyFont="1" applyFill="1" applyBorder="1" applyAlignment="1" applyProtection="1">
      <alignment horizontal="left" vertical="center" wrapText="1"/>
    </xf>
    <xf numFmtId="0" fontId="99" fillId="3" borderId="7" xfId="4" applyFont="1" applyFill="1" applyBorder="1" applyAlignment="1" applyProtection="1">
      <alignment horizontal="center" vertical="center"/>
      <protection locked="0"/>
    </xf>
    <xf numFmtId="0" fontId="99" fillId="3" borderId="16" xfId="4" applyFont="1" applyFill="1" applyBorder="1" applyAlignment="1" applyProtection="1">
      <alignment horizontal="center" vertical="center"/>
      <protection locked="0"/>
    </xf>
    <xf numFmtId="0" fontId="99" fillId="3" borderId="8" xfId="4" applyFont="1" applyFill="1" applyBorder="1" applyAlignment="1" applyProtection="1">
      <alignment horizontal="center" vertical="center"/>
      <protection locked="0"/>
    </xf>
    <xf numFmtId="0" fontId="99" fillId="3" borderId="17" xfId="4" applyFont="1" applyFill="1" applyBorder="1" applyAlignment="1" applyProtection="1">
      <alignment horizontal="center" vertical="center"/>
      <protection locked="0"/>
    </xf>
    <xf numFmtId="0" fontId="99" fillId="3" borderId="9" xfId="4" applyFont="1" applyFill="1" applyBorder="1" applyAlignment="1" applyProtection="1">
      <alignment horizontal="center" vertical="center"/>
      <protection locked="0"/>
    </xf>
    <xf numFmtId="0" fontId="99" fillId="3" borderId="18" xfId="4" applyFont="1" applyFill="1" applyBorder="1" applyAlignment="1" applyProtection="1">
      <alignment horizontal="center" vertical="center"/>
      <protection locked="0"/>
    </xf>
    <xf numFmtId="0" fontId="18" fillId="3" borderId="7"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wrapText="1"/>
    </xf>
    <xf numFmtId="0" fontId="18" fillId="3" borderId="16" xfId="4" applyFont="1" applyFill="1" applyBorder="1" applyAlignment="1" applyProtection="1">
      <alignment horizontal="center" vertical="center" wrapText="1"/>
    </xf>
    <xf numFmtId="0" fontId="18" fillId="3" borderId="8" xfId="4" applyFont="1" applyFill="1" applyBorder="1" applyAlignment="1" applyProtection="1">
      <alignment horizontal="center" vertical="center" wrapText="1"/>
    </xf>
    <xf numFmtId="0" fontId="18" fillId="3" borderId="0" xfId="4" applyFont="1" applyFill="1" applyBorder="1" applyAlignment="1" applyProtection="1">
      <alignment horizontal="center" vertical="center" wrapText="1"/>
    </xf>
    <xf numFmtId="0" fontId="18" fillId="3" borderId="17" xfId="4" applyFont="1" applyFill="1" applyBorder="1" applyAlignment="1" applyProtection="1">
      <alignment horizontal="center" vertical="center" wrapText="1"/>
    </xf>
    <xf numFmtId="0" fontId="18" fillId="3" borderId="9" xfId="4" applyFont="1" applyFill="1" applyBorder="1" applyAlignment="1" applyProtection="1">
      <alignment horizontal="center" vertical="center" wrapText="1"/>
    </xf>
    <xf numFmtId="0" fontId="18" fillId="3" borderId="1" xfId="4" applyFont="1" applyFill="1" applyBorder="1" applyAlignment="1" applyProtection="1">
      <alignment horizontal="center" vertical="center" wrapText="1"/>
    </xf>
    <xf numFmtId="0" fontId="18" fillId="3" borderId="18"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xf>
    <xf numFmtId="0" fontId="18" fillId="3" borderId="16" xfId="4" applyFont="1" applyFill="1" applyBorder="1" applyAlignment="1" applyProtection="1">
      <alignment horizontal="center" vertical="center"/>
    </xf>
    <xf numFmtId="0" fontId="18" fillId="3" borderId="0" xfId="4" applyFont="1" applyFill="1" applyBorder="1" applyAlignment="1" applyProtection="1">
      <alignment horizontal="center" vertical="center"/>
    </xf>
    <xf numFmtId="0" fontId="18" fillId="3" borderId="17" xfId="4" applyFont="1" applyFill="1" applyBorder="1" applyAlignment="1" applyProtection="1">
      <alignment horizontal="center" vertical="center"/>
    </xf>
    <xf numFmtId="0" fontId="18" fillId="3" borderId="1" xfId="4" applyFont="1" applyFill="1" applyBorder="1" applyAlignment="1" applyProtection="1">
      <alignment horizontal="center" vertical="center"/>
    </xf>
    <xf numFmtId="0" fontId="18" fillId="3" borderId="18" xfId="4" applyFont="1" applyFill="1" applyBorder="1" applyAlignment="1" applyProtection="1">
      <alignment horizontal="center" vertical="center"/>
    </xf>
    <xf numFmtId="0" fontId="3" fillId="8" borderId="0" xfId="6" applyFill="1" applyAlignment="1" applyProtection="1">
      <alignment horizontal="center" vertical="center"/>
      <protection locked="0"/>
    </xf>
    <xf numFmtId="0" fontId="9" fillId="8" borderId="3" xfId="4" applyFill="1" applyBorder="1" applyAlignment="1" applyProtection="1">
      <alignment horizontal="distributed" vertical="center" wrapText="1" indent="1"/>
    </xf>
    <xf numFmtId="0" fontId="9" fillId="8" borderId="3" xfId="4" applyFill="1" applyBorder="1" applyAlignment="1" applyProtection="1">
      <alignment horizontal="distributed" vertical="center" indent="1"/>
    </xf>
    <xf numFmtId="0" fontId="113" fillId="2" borderId="7" xfId="6" applyFont="1" applyFill="1" applyBorder="1" applyAlignment="1" applyProtection="1">
      <alignment horizontal="center" vertical="center"/>
      <protection locked="0"/>
    </xf>
    <xf numFmtId="0" fontId="113" fillId="2" borderId="2" xfId="6" applyFont="1" applyFill="1" applyBorder="1" applyAlignment="1" applyProtection="1">
      <alignment horizontal="center" vertical="center"/>
      <protection locked="0"/>
    </xf>
    <xf numFmtId="0" fontId="113" fillId="2" borderId="16" xfId="6" applyFont="1" applyFill="1" applyBorder="1" applyAlignment="1" applyProtection="1">
      <alignment horizontal="center" vertical="center"/>
      <protection locked="0"/>
    </xf>
    <xf numFmtId="0" fontId="113" fillId="2" borderId="8" xfId="6" applyFont="1" applyFill="1" applyBorder="1" applyAlignment="1" applyProtection="1">
      <alignment horizontal="center" vertical="center"/>
      <protection locked="0"/>
    </xf>
    <xf numFmtId="0" fontId="113" fillId="2" borderId="0" xfId="6" applyFont="1" applyFill="1" applyBorder="1" applyAlignment="1" applyProtection="1">
      <alignment horizontal="center" vertical="center"/>
      <protection locked="0"/>
    </xf>
    <xf numFmtId="0" fontId="113" fillId="2" borderId="17" xfId="6" applyFont="1" applyFill="1" applyBorder="1" applyAlignment="1" applyProtection="1">
      <alignment horizontal="center" vertical="center"/>
      <protection locked="0"/>
    </xf>
    <xf numFmtId="0" fontId="113" fillId="2" borderId="9" xfId="6" applyFont="1" applyFill="1" applyBorder="1" applyAlignment="1" applyProtection="1">
      <alignment horizontal="center" vertical="center"/>
      <protection locked="0"/>
    </xf>
    <xf numFmtId="0" fontId="113" fillId="2" borderId="1" xfId="6" applyFont="1" applyFill="1" applyBorder="1" applyAlignment="1" applyProtection="1">
      <alignment horizontal="center" vertical="center"/>
      <protection locked="0"/>
    </xf>
    <xf numFmtId="0" fontId="113" fillId="2" borderId="18" xfId="6" applyFont="1" applyFill="1" applyBorder="1" applyAlignment="1" applyProtection="1">
      <alignment horizontal="center" vertical="center"/>
      <protection locked="0"/>
    </xf>
    <xf numFmtId="0" fontId="79" fillId="0" borderId="4" xfId="4" applyFont="1" applyFill="1" applyBorder="1" applyAlignment="1" applyProtection="1">
      <alignment horizontal="center" vertical="center" wrapText="1"/>
    </xf>
    <xf numFmtId="0" fontId="71" fillId="0" borderId="5" xfId="13" applyFont="1" applyFill="1" applyBorder="1" applyAlignment="1" applyProtection="1">
      <alignment vertical="center" wrapText="1"/>
    </xf>
    <xf numFmtId="0" fontId="117" fillId="2" borderId="4" xfId="4" applyFont="1" applyFill="1" applyBorder="1" applyAlignment="1" applyProtection="1">
      <alignment horizontal="center" vertical="center"/>
      <protection locked="0"/>
    </xf>
    <xf numFmtId="0" fontId="117" fillId="2" borderId="37" xfId="4" applyFont="1" applyFill="1" applyBorder="1" applyAlignment="1" applyProtection="1">
      <alignment horizontal="center" vertical="center"/>
      <protection locked="0"/>
    </xf>
    <xf numFmtId="0" fontId="117" fillId="2" borderId="5" xfId="4" applyFont="1" applyFill="1" applyBorder="1" applyAlignment="1" applyProtection="1">
      <alignment horizontal="center" vertical="center"/>
      <protection locked="0"/>
    </xf>
    <xf numFmtId="0" fontId="1" fillId="0" borderId="0" xfId="13" applyAlignment="1" applyProtection="1">
      <alignment horizontal="center" vertical="center"/>
      <protection locked="0"/>
    </xf>
    <xf numFmtId="0" fontId="153" fillId="3" borderId="7" xfId="4" applyFont="1" applyFill="1" applyBorder="1" applyAlignment="1" applyProtection="1">
      <alignment horizontal="center" vertical="center"/>
    </xf>
    <xf numFmtId="0" fontId="153" fillId="3" borderId="2" xfId="4" applyFont="1" applyFill="1" applyBorder="1" applyAlignment="1" applyProtection="1">
      <alignment horizontal="center" vertical="center"/>
    </xf>
    <xf numFmtId="0" fontId="153" fillId="3" borderId="8" xfId="4" applyFont="1" applyFill="1" applyBorder="1" applyAlignment="1" applyProtection="1">
      <alignment horizontal="center" vertical="center"/>
    </xf>
    <xf numFmtId="0" fontId="153" fillId="3" borderId="0" xfId="4" applyFont="1" applyFill="1" applyBorder="1" applyAlignment="1" applyProtection="1">
      <alignment horizontal="center" vertical="center"/>
    </xf>
    <xf numFmtId="0" fontId="153" fillId="3" borderId="9" xfId="4" applyFont="1" applyFill="1" applyBorder="1" applyAlignment="1" applyProtection="1">
      <alignment horizontal="center" vertical="center"/>
    </xf>
    <xf numFmtId="0" fontId="153" fillId="3" borderId="1" xfId="4" applyFont="1" applyFill="1" applyBorder="1" applyAlignment="1" applyProtection="1">
      <alignment horizontal="center" vertical="center"/>
    </xf>
    <xf numFmtId="0" fontId="71" fillId="0" borderId="5" xfId="13" applyFont="1" applyFill="1" applyBorder="1" applyAlignment="1" applyProtection="1">
      <alignment horizontal="center" vertical="center" wrapText="1"/>
    </xf>
    <xf numFmtId="0" fontId="56" fillId="0" borderId="0" xfId="4" applyFont="1" applyFill="1" applyAlignment="1" applyProtection="1">
      <alignment horizontal="center" vertical="center"/>
    </xf>
    <xf numFmtId="0" fontId="9" fillId="0" borderId="7" xfId="4" applyFont="1" applyFill="1" applyBorder="1" applyAlignment="1" applyProtection="1">
      <alignment horizontal="center" vertical="center" wrapText="1"/>
    </xf>
    <xf numFmtId="0" fontId="9" fillId="0" borderId="16" xfId="4" applyFont="1" applyFill="1" applyBorder="1" applyAlignment="1" applyProtection="1">
      <alignment horizontal="center" vertical="center" wrapText="1"/>
    </xf>
    <xf numFmtId="0" fontId="9" fillId="0" borderId="8" xfId="4" applyFont="1" applyFill="1" applyBorder="1" applyAlignment="1" applyProtection="1">
      <alignment horizontal="center" vertical="center" wrapText="1"/>
    </xf>
    <xf numFmtId="0" fontId="9" fillId="0" borderId="17" xfId="4" applyFont="1" applyFill="1" applyBorder="1" applyAlignment="1" applyProtection="1">
      <alignment horizontal="center" vertical="center" wrapText="1"/>
    </xf>
    <xf numFmtId="0" fontId="9" fillId="0" borderId="9" xfId="4" applyFont="1" applyFill="1" applyBorder="1" applyAlignment="1" applyProtection="1">
      <alignment horizontal="center" vertical="center" wrapText="1"/>
    </xf>
    <xf numFmtId="0" fontId="9" fillId="0" borderId="18" xfId="4" applyFont="1" applyFill="1" applyBorder="1" applyAlignment="1" applyProtection="1">
      <alignment horizontal="center" vertical="center" wrapText="1"/>
    </xf>
    <xf numFmtId="0" fontId="153" fillId="6" borderId="7" xfId="4" applyFont="1" applyFill="1" applyBorder="1" applyAlignment="1" applyProtection="1">
      <alignment horizontal="left" vertical="center" wrapText="1"/>
    </xf>
    <xf numFmtId="0" fontId="153" fillId="6" borderId="2" xfId="4" applyFont="1" applyFill="1" applyBorder="1" applyAlignment="1" applyProtection="1">
      <alignment horizontal="left" vertical="center" wrapText="1"/>
    </xf>
    <xf numFmtId="0" fontId="153" fillId="6" borderId="8" xfId="4" applyFont="1" applyFill="1" applyBorder="1" applyAlignment="1" applyProtection="1">
      <alignment horizontal="left" vertical="center" wrapText="1"/>
    </xf>
    <xf numFmtId="0" fontId="153" fillId="6" borderId="0" xfId="4" applyFont="1" applyFill="1" applyBorder="1" applyAlignment="1" applyProtection="1">
      <alignment horizontal="left" vertical="center" wrapText="1"/>
    </xf>
    <xf numFmtId="0" fontId="153" fillId="6" borderId="9" xfId="4" applyFont="1" applyFill="1" applyBorder="1" applyAlignment="1" applyProtection="1">
      <alignment horizontal="left" vertical="center" wrapText="1"/>
    </xf>
    <xf numFmtId="0" fontId="153" fillId="6" borderId="1" xfId="4" applyFont="1" applyFill="1" applyBorder="1" applyAlignment="1" applyProtection="1">
      <alignment horizontal="left" vertical="center" wrapText="1"/>
    </xf>
    <xf numFmtId="0" fontId="153" fillId="3" borderId="7" xfId="4" applyFont="1" applyFill="1" applyBorder="1" applyAlignment="1" applyProtection="1">
      <alignment horizontal="left" vertical="center" wrapText="1"/>
    </xf>
    <xf numFmtId="0" fontId="153" fillId="3" borderId="2" xfId="4" applyFont="1" applyFill="1" applyBorder="1" applyAlignment="1" applyProtection="1">
      <alignment horizontal="left" vertical="center" wrapText="1"/>
    </xf>
    <xf numFmtId="0" fontId="153" fillId="3" borderId="8" xfId="4" applyFont="1" applyFill="1" applyBorder="1" applyAlignment="1" applyProtection="1">
      <alignment horizontal="left" vertical="center" wrapText="1"/>
    </xf>
    <xf numFmtId="0" fontId="153" fillId="3" borderId="0" xfId="4" applyFont="1" applyFill="1" applyBorder="1" applyAlignment="1" applyProtection="1">
      <alignment horizontal="left" vertical="center" wrapText="1"/>
    </xf>
    <xf numFmtId="0" fontId="153" fillId="3" borderId="9" xfId="4" applyFont="1" applyFill="1" applyBorder="1" applyAlignment="1" applyProtection="1">
      <alignment horizontal="left" vertical="center" wrapText="1"/>
    </xf>
    <xf numFmtId="0" fontId="153" fillId="3" borderId="1" xfId="4" applyFont="1" applyFill="1" applyBorder="1" applyAlignment="1" applyProtection="1">
      <alignment horizontal="left" vertical="center" wrapText="1"/>
    </xf>
    <xf numFmtId="0" fontId="88" fillId="3" borderId="7" xfId="4" applyFont="1" applyFill="1" applyBorder="1" applyAlignment="1" applyProtection="1">
      <alignment horizontal="left" vertical="center" wrapText="1"/>
    </xf>
    <xf numFmtId="0" fontId="88" fillId="3" borderId="2" xfId="4" applyFont="1" applyFill="1" applyBorder="1" applyAlignment="1" applyProtection="1">
      <alignment horizontal="left" vertical="center" wrapText="1"/>
    </xf>
    <xf numFmtId="0" fontId="88" fillId="3" borderId="8" xfId="4" applyFont="1" applyFill="1" applyBorder="1" applyAlignment="1" applyProtection="1">
      <alignment horizontal="left" vertical="center" wrapText="1"/>
    </xf>
    <xf numFmtId="0" fontId="88" fillId="3" borderId="0" xfId="4" applyFont="1" applyFill="1" applyBorder="1" applyAlignment="1" applyProtection="1">
      <alignment horizontal="left" vertical="center" wrapText="1"/>
    </xf>
    <xf numFmtId="0" fontId="88" fillId="3" borderId="9" xfId="4" applyFont="1" applyFill="1" applyBorder="1" applyAlignment="1" applyProtection="1">
      <alignment horizontal="left" vertical="center" wrapText="1"/>
    </xf>
    <xf numFmtId="0" fontId="88" fillId="3" borderId="1" xfId="4" applyFont="1" applyFill="1" applyBorder="1" applyAlignment="1" applyProtection="1">
      <alignment horizontal="left" vertical="center" wrapText="1"/>
    </xf>
    <xf numFmtId="0" fontId="73" fillId="7" borderId="0" xfId="9" applyFont="1" applyFill="1" applyAlignment="1" applyProtection="1">
      <alignment horizontal="center" vertical="center" shrinkToFit="1"/>
    </xf>
    <xf numFmtId="0" fontId="22" fillId="8" borderId="0" xfId="9" applyFont="1" applyFill="1" applyAlignment="1" applyProtection="1">
      <alignment horizontal="center" vertical="center"/>
    </xf>
    <xf numFmtId="0" fontId="92" fillId="8" borderId="7" xfId="9" applyFont="1" applyFill="1" applyBorder="1" applyAlignment="1" applyProtection="1">
      <alignment horizontal="distributed" vertical="center" wrapText="1" indent="1"/>
    </xf>
    <xf numFmtId="0" fontId="92" fillId="8" borderId="16" xfId="9" applyFont="1" applyFill="1" applyBorder="1" applyAlignment="1" applyProtection="1">
      <alignment horizontal="distributed" vertical="center" wrapText="1" indent="1"/>
    </xf>
    <xf numFmtId="0" fontId="92" fillId="8" borderId="8" xfId="9" applyFont="1" applyFill="1" applyBorder="1" applyAlignment="1" applyProtection="1">
      <alignment horizontal="distributed" vertical="center" wrapText="1" indent="1"/>
    </xf>
    <xf numFmtId="0" fontId="92" fillId="8" borderId="17" xfId="9" applyFont="1" applyFill="1" applyBorder="1" applyAlignment="1" applyProtection="1">
      <alignment horizontal="distributed" vertical="center" wrapText="1" indent="1"/>
    </xf>
    <xf numFmtId="0" fontId="92" fillId="8" borderId="9" xfId="9" applyFont="1" applyFill="1" applyBorder="1" applyAlignment="1" applyProtection="1">
      <alignment horizontal="distributed" vertical="center" wrapText="1" indent="1"/>
    </xf>
    <xf numFmtId="0" fontId="92" fillId="8" borderId="18" xfId="9" applyFont="1" applyFill="1" applyBorder="1" applyAlignment="1" applyProtection="1">
      <alignment horizontal="distributed" vertical="center" wrapText="1" indent="1"/>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18" fillId="3" borderId="2" xfId="9" applyFont="1" applyFill="1" applyBorder="1" applyAlignment="1" applyProtection="1">
      <alignment horizontal="center" vertical="center"/>
    </xf>
    <xf numFmtId="0" fontId="18" fillId="3" borderId="16"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17" xfId="9" applyFont="1" applyFill="1" applyBorder="1" applyAlignment="1" applyProtection="1">
      <alignment horizontal="center" vertical="center"/>
    </xf>
    <xf numFmtId="0" fontId="18" fillId="3" borderId="1" xfId="9" applyFont="1" applyFill="1" applyBorder="1" applyAlignment="1" applyProtection="1">
      <alignment horizontal="center" vertical="center"/>
    </xf>
    <xf numFmtId="0" fontId="18" fillId="3" borderId="18" xfId="9" applyFont="1" applyFill="1" applyBorder="1" applyAlignment="1" applyProtection="1">
      <alignment horizontal="center" vertical="center"/>
    </xf>
    <xf numFmtId="0" fontId="66" fillId="8" borderId="3" xfId="9" applyFont="1" applyFill="1" applyBorder="1" applyAlignment="1" applyProtection="1">
      <alignment horizontal="distributed" vertical="center" indent="1"/>
    </xf>
    <xf numFmtId="0" fontId="77" fillId="2" borderId="7" xfId="6" applyFont="1" applyFill="1" applyBorder="1" applyAlignment="1" applyProtection="1">
      <alignment horizontal="right" vertical="center"/>
      <protection locked="0"/>
    </xf>
    <xf numFmtId="0" fontId="77" fillId="2" borderId="2" xfId="6" applyFont="1" applyFill="1" applyBorder="1" applyAlignment="1" applyProtection="1">
      <alignment horizontal="right" vertical="center"/>
      <protection locked="0"/>
    </xf>
    <xf numFmtId="0" fontId="77" fillId="2" borderId="8" xfId="6" applyFont="1" applyFill="1" applyBorder="1" applyAlignment="1" applyProtection="1">
      <alignment horizontal="right" vertical="center"/>
      <protection locked="0"/>
    </xf>
    <xf numFmtId="0" fontId="77" fillId="2" borderId="0" xfId="6" applyFont="1" applyFill="1" applyBorder="1" applyAlignment="1" applyProtection="1">
      <alignment horizontal="right" vertical="center"/>
      <protection locked="0"/>
    </xf>
    <xf numFmtId="0" fontId="77" fillId="2" borderId="9" xfId="6" applyFont="1" applyFill="1" applyBorder="1" applyAlignment="1" applyProtection="1">
      <alignment horizontal="right" vertical="center"/>
      <protection locked="0"/>
    </xf>
    <xf numFmtId="0" fontId="77" fillId="2" borderId="1" xfId="6" applyFont="1" applyFill="1" applyBorder="1" applyAlignment="1" applyProtection="1">
      <alignment horizontal="right" vertical="center"/>
      <protection locked="0"/>
    </xf>
    <xf numFmtId="0" fontId="110" fillId="2" borderId="2" xfId="6" applyFont="1" applyFill="1" applyBorder="1" applyAlignment="1" applyProtection="1">
      <alignment horizontal="center" vertical="center"/>
      <protection locked="0"/>
    </xf>
    <xf numFmtId="0" fontId="110" fillId="2" borderId="0" xfId="6" applyFont="1" applyFill="1" applyBorder="1" applyAlignment="1" applyProtection="1">
      <alignment horizontal="center" vertical="center"/>
      <protection locked="0"/>
    </xf>
    <xf numFmtId="0" fontId="110" fillId="2" borderId="1" xfId="6" applyFont="1" applyFill="1" applyBorder="1" applyAlignment="1" applyProtection="1">
      <alignment horizontal="center" vertical="center"/>
      <protection locked="0"/>
    </xf>
    <xf numFmtId="0" fontId="66" fillId="2" borderId="2" xfId="6" applyFont="1" applyFill="1" applyBorder="1" applyAlignment="1" applyProtection="1">
      <alignment horizontal="left" vertical="center"/>
    </xf>
    <xf numFmtId="0" fontId="66" fillId="2" borderId="16" xfId="6" applyFont="1" applyFill="1" applyBorder="1" applyAlignment="1" applyProtection="1">
      <alignment horizontal="left" vertical="center"/>
    </xf>
    <xf numFmtId="0" fontId="66" fillId="2" borderId="0" xfId="6" applyFont="1" applyFill="1" applyBorder="1" applyAlignment="1" applyProtection="1">
      <alignment horizontal="left" vertical="center"/>
    </xf>
    <xf numFmtId="0" fontId="66" fillId="2" borderId="17" xfId="6" applyFont="1" applyFill="1" applyBorder="1" applyAlignment="1" applyProtection="1">
      <alignment horizontal="left" vertical="center"/>
    </xf>
    <xf numFmtId="0" fontId="66" fillId="2" borderId="1" xfId="6" applyFont="1" applyFill="1" applyBorder="1" applyAlignment="1" applyProtection="1">
      <alignment horizontal="left" vertical="center"/>
    </xf>
    <xf numFmtId="0" fontId="66" fillId="2" borderId="18" xfId="6" applyFont="1" applyFill="1" applyBorder="1" applyAlignment="1" applyProtection="1">
      <alignment horizontal="left" vertical="center"/>
    </xf>
    <xf numFmtId="0" fontId="66" fillId="8" borderId="7" xfId="9" applyFont="1" applyFill="1" applyBorder="1" applyAlignment="1" applyProtection="1">
      <alignment horizontal="distributed" vertical="center" wrapText="1" indent="1"/>
    </xf>
    <xf numFmtId="0" fontId="66" fillId="8" borderId="16" xfId="9" applyFont="1" applyFill="1" applyBorder="1" applyAlignment="1" applyProtection="1">
      <alignment horizontal="distributed" vertical="center" wrapText="1" indent="1"/>
    </xf>
    <xf numFmtId="0" fontId="66" fillId="8" borderId="8" xfId="9" applyFont="1" applyFill="1" applyBorder="1" applyAlignment="1" applyProtection="1">
      <alignment horizontal="distributed" vertical="center" wrapText="1" indent="1"/>
    </xf>
    <xf numFmtId="0" fontId="66" fillId="8" borderId="17" xfId="9" applyFont="1" applyFill="1" applyBorder="1" applyAlignment="1" applyProtection="1">
      <alignment horizontal="distributed" vertical="center" wrapText="1" indent="1"/>
    </xf>
    <xf numFmtId="0" fontId="111" fillId="2" borderId="12" xfId="6" applyFont="1" applyFill="1" applyBorder="1" applyAlignment="1" applyProtection="1">
      <alignment horizontal="center" vertical="center"/>
      <protection locked="0"/>
    </xf>
    <xf numFmtId="0" fontId="111" fillId="2" borderId="10" xfId="6" applyFont="1" applyFill="1" applyBorder="1" applyAlignment="1" applyProtection="1">
      <alignment horizontal="center" vertical="center"/>
      <protection locked="0"/>
    </xf>
    <xf numFmtId="0" fontId="66" fillId="2" borderId="7" xfId="6" applyFont="1" applyFill="1" applyBorder="1" applyAlignment="1" applyProtection="1">
      <alignment horizontal="left" vertical="center" wrapText="1"/>
    </xf>
    <xf numFmtId="0" fontId="66" fillId="2" borderId="2" xfId="6" applyFont="1" applyFill="1" applyBorder="1" applyAlignment="1" applyProtection="1">
      <alignment horizontal="left" vertical="center" wrapText="1"/>
    </xf>
    <xf numFmtId="0" fontId="66" fillId="2" borderId="16" xfId="6" applyFont="1" applyFill="1" applyBorder="1" applyAlignment="1" applyProtection="1">
      <alignment horizontal="left" vertical="center" wrapText="1"/>
    </xf>
    <xf numFmtId="0" fontId="66" fillId="2" borderId="9" xfId="6" applyFont="1" applyFill="1" applyBorder="1" applyAlignment="1" applyProtection="1">
      <alignment horizontal="left" vertical="center" wrapText="1"/>
    </xf>
    <xf numFmtId="0" fontId="66" fillId="2" borderId="1" xfId="6" applyFont="1" applyFill="1" applyBorder="1" applyAlignment="1" applyProtection="1">
      <alignment horizontal="left" vertical="center" wrapText="1"/>
    </xf>
    <xf numFmtId="0" fontId="66" fillId="2" borderId="18" xfId="6" applyFont="1" applyFill="1" applyBorder="1" applyAlignment="1" applyProtection="1">
      <alignment horizontal="left" vertical="center" wrapText="1"/>
    </xf>
    <xf numFmtId="0" fontId="9" fillId="2" borderId="7" xfId="6" applyFont="1" applyFill="1" applyBorder="1" applyAlignment="1" applyProtection="1">
      <alignment horizontal="left" vertical="center" wrapText="1"/>
    </xf>
    <xf numFmtId="0" fontId="9" fillId="2" borderId="2" xfId="6" applyFont="1" applyFill="1" applyBorder="1" applyAlignment="1" applyProtection="1">
      <alignment horizontal="left" vertical="center" wrapText="1"/>
    </xf>
    <xf numFmtId="0" fontId="9" fillId="2" borderId="16" xfId="6" applyFont="1" applyFill="1" applyBorder="1" applyAlignment="1" applyProtection="1">
      <alignment horizontal="left" vertical="center" wrapText="1"/>
    </xf>
    <xf numFmtId="0" fontId="9" fillId="2" borderId="9" xfId="6" applyFont="1" applyFill="1" applyBorder="1" applyAlignment="1" applyProtection="1">
      <alignment horizontal="left" vertical="center" wrapText="1"/>
    </xf>
    <xf numFmtId="0" fontId="9" fillId="2" borderId="1" xfId="6" applyFont="1" applyFill="1" applyBorder="1" applyAlignment="1" applyProtection="1">
      <alignment horizontal="left" vertical="center" wrapText="1"/>
    </xf>
    <xf numFmtId="0" fontId="9" fillId="2" borderId="18" xfId="6" applyFont="1" applyFill="1" applyBorder="1" applyAlignment="1" applyProtection="1">
      <alignment horizontal="left" vertical="center" wrapText="1"/>
    </xf>
    <xf numFmtId="0" fontId="82" fillId="8" borderId="8" xfId="9" applyFont="1" applyFill="1" applyBorder="1" applyAlignment="1" applyProtection="1">
      <alignment horizontal="center" vertical="center" wrapText="1"/>
    </xf>
    <xf numFmtId="0" fontId="82" fillId="8" borderId="17" xfId="9" applyFont="1" applyFill="1" applyBorder="1" applyAlignment="1" applyProtection="1">
      <alignment horizontal="center" vertical="center" wrapText="1"/>
    </xf>
    <xf numFmtId="0" fontId="82" fillId="8" borderId="9" xfId="9" applyFont="1" applyFill="1" applyBorder="1" applyAlignment="1" applyProtection="1">
      <alignment horizontal="center" vertical="center" wrapText="1"/>
    </xf>
    <xf numFmtId="0" fontId="82" fillId="8" borderId="18" xfId="9" applyFont="1" applyFill="1" applyBorder="1" applyAlignment="1" applyProtection="1">
      <alignment horizontal="center" vertical="center" wrapText="1"/>
    </xf>
    <xf numFmtId="0" fontId="56" fillId="8" borderId="0" xfId="9" applyFont="1" applyFill="1" applyAlignment="1" applyProtection="1">
      <alignment horizontal="center" vertical="center"/>
    </xf>
    <xf numFmtId="0" fontId="51" fillId="8" borderId="7" xfId="9" applyFont="1" applyFill="1" applyBorder="1" applyAlignment="1" applyProtection="1">
      <alignment horizontal="distributed" vertical="center" wrapText="1" indent="1"/>
    </xf>
    <xf numFmtId="0" fontId="99" fillId="3" borderId="7" xfId="9" applyFont="1" applyFill="1" applyBorder="1" applyAlignment="1" applyProtection="1">
      <alignment horizontal="center" vertical="center"/>
      <protection locked="0"/>
    </xf>
    <xf numFmtId="0" fontId="99" fillId="3" borderId="16" xfId="9" applyFont="1" applyFill="1" applyBorder="1" applyAlignment="1" applyProtection="1">
      <alignment horizontal="center" vertical="center"/>
      <protection locked="0"/>
    </xf>
    <xf numFmtId="0" fontId="99" fillId="3" borderId="8" xfId="9" applyFont="1" applyFill="1" applyBorder="1" applyAlignment="1" applyProtection="1">
      <alignment horizontal="center" vertical="center"/>
      <protection locked="0"/>
    </xf>
    <xf numFmtId="0" fontId="99" fillId="3" borderId="17" xfId="9" applyFont="1" applyFill="1" applyBorder="1" applyAlignment="1" applyProtection="1">
      <alignment horizontal="center" vertical="center"/>
      <protection locked="0"/>
    </xf>
    <xf numFmtId="0" fontId="99" fillId="3" borderId="9" xfId="9" applyFont="1" applyFill="1" applyBorder="1" applyAlignment="1" applyProtection="1">
      <alignment horizontal="center" vertical="center"/>
      <protection locked="0"/>
    </xf>
    <xf numFmtId="0" fontId="99" fillId="3" borderId="18" xfId="9" applyFont="1" applyFill="1" applyBorder="1" applyAlignment="1" applyProtection="1">
      <alignment horizontal="center" vertical="center"/>
      <protection locked="0"/>
    </xf>
    <xf numFmtId="0" fontId="73" fillId="7" borderId="0" xfId="0" applyFont="1" applyFill="1" applyAlignment="1" applyProtection="1">
      <alignment horizontal="center" vertical="center" shrinkToFit="1"/>
    </xf>
    <xf numFmtId="0" fontId="58" fillId="0" borderId="7" xfId="0" applyFont="1" applyFill="1" applyBorder="1" applyAlignment="1" applyProtection="1">
      <alignment horizontal="distributed" vertical="center" wrapText="1" indent="1"/>
    </xf>
    <xf numFmtId="0" fontId="18" fillId="3" borderId="2" xfId="0" applyFont="1" applyFill="1" applyBorder="1" applyAlignment="1" applyProtection="1">
      <alignment horizontal="center" vertical="center" wrapText="1"/>
    </xf>
    <xf numFmtId="0" fontId="18" fillId="3" borderId="16" xfId="0" applyFont="1" applyFill="1" applyBorder="1" applyAlignment="1" applyProtection="1">
      <alignment horizontal="center" vertical="center" wrapText="1"/>
    </xf>
    <xf numFmtId="0" fontId="18" fillId="3" borderId="8" xfId="0" applyFont="1" applyFill="1" applyBorder="1" applyAlignment="1" applyProtection="1">
      <alignment horizontal="center" vertical="center" wrapText="1"/>
    </xf>
    <xf numFmtId="0" fontId="18" fillId="3" borderId="0" xfId="0" applyFont="1" applyFill="1" applyBorder="1" applyAlignment="1" applyProtection="1">
      <alignment horizontal="center" vertical="center" wrapText="1"/>
    </xf>
    <xf numFmtId="0" fontId="18" fillId="3" borderId="17" xfId="0" applyFont="1" applyFill="1" applyBorder="1" applyAlignment="1" applyProtection="1">
      <alignment horizontal="center" vertical="center" wrapText="1"/>
    </xf>
    <xf numFmtId="0" fontId="18" fillId="3" borderId="9" xfId="0" applyFont="1" applyFill="1" applyBorder="1" applyAlignment="1" applyProtection="1">
      <alignment horizontal="center" vertical="center" wrapText="1"/>
    </xf>
    <xf numFmtId="0" fontId="18" fillId="3" borderId="1" xfId="0" applyFont="1" applyFill="1" applyBorder="1" applyAlignment="1" applyProtection="1">
      <alignment horizontal="center" vertical="center" wrapText="1"/>
    </xf>
    <xf numFmtId="0" fontId="18" fillId="3" borderId="18" xfId="0" applyFont="1" applyFill="1" applyBorder="1" applyAlignment="1" applyProtection="1">
      <alignment horizontal="center" vertical="center" wrapText="1"/>
    </xf>
    <xf numFmtId="0" fontId="0" fillId="0" borderId="3" xfId="0" applyFont="1" applyFill="1" applyBorder="1" applyAlignment="1" applyProtection="1">
      <alignment horizontal="distributed" vertical="center" wrapText="1" indent="1"/>
    </xf>
    <xf numFmtId="0" fontId="0" fillId="0" borderId="3" xfId="0" applyFont="1" applyFill="1" applyBorder="1" applyAlignment="1" applyProtection="1">
      <alignment horizontal="distributed" vertical="center" indent="1"/>
    </xf>
    <xf numFmtId="0" fontId="110" fillId="9" borderId="3" xfId="0" applyFont="1" applyFill="1" applyBorder="1" applyAlignment="1" applyProtection="1">
      <alignment horizontal="center" vertical="center"/>
      <protection locked="0"/>
    </xf>
    <xf numFmtId="0" fontId="110" fillId="9" borderId="3" xfId="0" applyFont="1" applyFill="1" applyBorder="1" applyAlignment="1" applyProtection="1">
      <alignment horizontal="center" vertical="center" shrinkToFit="1"/>
      <protection locked="0"/>
    </xf>
    <xf numFmtId="0" fontId="27" fillId="0" borderId="0" xfId="0" applyFont="1" applyFill="1" applyBorder="1" applyAlignment="1" applyProtection="1">
      <alignment horizontal="distributed" vertical="center" wrapText="1" indent="1"/>
    </xf>
    <xf numFmtId="0" fontId="27" fillId="0" borderId="0" xfId="0" applyFont="1" applyFill="1" applyBorder="1" applyAlignment="1" applyProtection="1">
      <alignment horizontal="distributed" vertical="center" indent="1"/>
    </xf>
    <xf numFmtId="0" fontId="69" fillId="0" borderId="0" xfId="0" applyFont="1" applyFill="1" applyAlignment="1" applyProtection="1">
      <alignment horizontal="left" vertical="center" wrapText="1"/>
    </xf>
    <xf numFmtId="0" fontId="110" fillId="3" borderId="3" xfId="0" applyFont="1" applyFill="1" applyBorder="1" applyAlignment="1" applyProtection="1">
      <alignment horizontal="center" vertical="center"/>
      <protection locked="0"/>
    </xf>
    <xf numFmtId="0" fontId="69" fillId="10" borderId="0" xfId="0" applyFont="1" applyFill="1" applyAlignment="1" applyProtection="1">
      <alignment horizontal="left" vertical="center" wrapText="1"/>
    </xf>
    <xf numFmtId="0" fontId="99"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84" fillId="3" borderId="3" xfId="0" applyFont="1" applyFill="1" applyBorder="1" applyAlignment="1" applyProtection="1">
      <alignment horizontal="center" vertical="center"/>
    </xf>
    <xf numFmtId="0" fontId="18" fillId="3" borderId="3" xfId="0" applyFont="1" applyFill="1" applyBorder="1" applyAlignment="1" applyProtection="1">
      <alignment horizontal="center" vertical="center"/>
    </xf>
    <xf numFmtId="0" fontId="118" fillId="3" borderId="3" xfId="0" applyFont="1" applyFill="1" applyBorder="1" applyAlignment="1" applyProtection="1">
      <alignment horizontal="center" vertical="center"/>
      <protection locked="0"/>
    </xf>
    <xf numFmtId="0" fontId="0" fillId="0" borderId="3" xfId="0" applyFill="1" applyBorder="1" applyAlignment="1" applyProtection="1">
      <alignment horizontal="distributed" vertical="center" indent="1"/>
    </xf>
    <xf numFmtId="0" fontId="77" fillId="2" borderId="7" xfId="0" applyFont="1" applyFill="1" applyBorder="1" applyAlignment="1" applyProtection="1">
      <alignment horizontal="right" vertical="center"/>
      <protection locked="0"/>
    </xf>
    <xf numFmtId="0" fontId="77" fillId="2" borderId="2" xfId="0" applyFont="1" applyFill="1" applyBorder="1" applyAlignment="1" applyProtection="1">
      <alignment horizontal="right" vertical="center"/>
      <protection locked="0"/>
    </xf>
    <xf numFmtId="0" fontId="77" fillId="2" borderId="8" xfId="0" applyFont="1" applyFill="1" applyBorder="1" applyAlignment="1" applyProtection="1">
      <alignment horizontal="right" vertical="center"/>
      <protection locked="0"/>
    </xf>
    <xf numFmtId="0" fontId="77" fillId="2" borderId="0" xfId="0" applyFont="1" applyFill="1" applyBorder="1" applyAlignment="1" applyProtection="1">
      <alignment horizontal="right" vertical="center"/>
      <protection locked="0"/>
    </xf>
    <xf numFmtId="0" fontId="77" fillId="2" borderId="9" xfId="0" applyFont="1" applyFill="1" applyBorder="1" applyAlignment="1" applyProtection="1">
      <alignment horizontal="right" vertical="center"/>
      <protection locked="0"/>
    </xf>
    <xf numFmtId="0" fontId="77" fillId="2" borderId="1" xfId="0" applyFont="1" applyFill="1" applyBorder="1" applyAlignment="1" applyProtection="1">
      <alignment horizontal="right" vertical="center"/>
      <protection locked="0"/>
    </xf>
    <xf numFmtId="0" fontId="110" fillId="2" borderId="2" xfId="0" applyFont="1" applyFill="1" applyBorder="1" applyAlignment="1" applyProtection="1">
      <alignment horizontal="center" vertical="center"/>
      <protection locked="0"/>
    </xf>
    <xf numFmtId="0" fontId="110" fillId="2" borderId="0" xfId="0" applyFont="1" applyFill="1" applyBorder="1" applyAlignment="1" applyProtection="1">
      <alignment horizontal="center" vertical="center"/>
      <protection locked="0"/>
    </xf>
    <xf numFmtId="0" fontId="110" fillId="2" borderId="1" xfId="0" applyFont="1" applyFill="1" applyBorder="1" applyAlignment="1" applyProtection="1">
      <alignment horizontal="center" vertical="center"/>
      <protection locked="0"/>
    </xf>
    <xf numFmtId="0" fontId="66" fillId="2" borderId="2" xfId="0" applyFont="1" applyFill="1" applyBorder="1" applyAlignment="1" applyProtection="1">
      <alignment horizontal="left" vertical="center"/>
    </xf>
    <xf numFmtId="0" fontId="66" fillId="2" borderId="16" xfId="0" applyFont="1" applyFill="1" applyBorder="1" applyAlignment="1" applyProtection="1">
      <alignment horizontal="left" vertical="center"/>
    </xf>
    <xf numFmtId="0" fontId="66" fillId="2" borderId="0" xfId="0" applyFont="1" applyFill="1" applyBorder="1" applyAlignment="1" applyProtection="1">
      <alignment horizontal="left" vertical="center"/>
    </xf>
    <xf numFmtId="0" fontId="66" fillId="2" borderId="17" xfId="0" applyFont="1" applyFill="1" applyBorder="1" applyAlignment="1" applyProtection="1">
      <alignment horizontal="left" vertical="center"/>
    </xf>
    <xf numFmtId="0" fontId="66" fillId="2" borderId="1" xfId="0" applyFont="1" applyFill="1" applyBorder="1" applyAlignment="1" applyProtection="1">
      <alignment horizontal="left" vertical="center"/>
    </xf>
    <xf numFmtId="0" fontId="66" fillId="2" borderId="18" xfId="0" applyFont="1" applyFill="1" applyBorder="1" applyAlignment="1" applyProtection="1">
      <alignment horizontal="left" vertical="center"/>
    </xf>
    <xf numFmtId="0" fontId="66" fillId="0" borderId="7" xfId="0" applyFont="1" applyFill="1" applyBorder="1" applyAlignment="1" applyProtection="1">
      <alignment horizontal="distributed" vertical="center" wrapText="1" indent="1"/>
    </xf>
    <xf numFmtId="0" fontId="66" fillId="0" borderId="16" xfId="0" applyFont="1" applyFill="1" applyBorder="1" applyAlignment="1" applyProtection="1">
      <alignment horizontal="distributed" vertical="center" wrapText="1" indent="1"/>
    </xf>
    <xf numFmtId="0" fontId="66" fillId="0" borderId="8" xfId="0" applyFont="1" applyFill="1" applyBorder="1" applyAlignment="1" applyProtection="1">
      <alignment horizontal="distributed" vertical="center" wrapText="1" indent="1"/>
    </xf>
    <xf numFmtId="0" fontId="66" fillId="0" borderId="17" xfId="0" applyFont="1" applyFill="1" applyBorder="1" applyAlignment="1" applyProtection="1">
      <alignment horizontal="distributed" vertical="center" wrapText="1" indent="1"/>
    </xf>
    <xf numFmtId="0" fontId="111" fillId="2" borderId="3"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34" fillId="0" borderId="8" xfId="0" applyFont="1" applyFill="1" applyBorder="1" applyAlignment="1" applyProtection="1">
      <alignment horizontal="center" vertical="center" wrapText="1"/>
    </xf>
    <xf numFmtId="0" fontId="34" fillId="0" borderId="17" xfId="0" applyFont="1" applyFill="1" applyBorder="1" applyAlignment="1" applyProtection="1">
      <alignment horizontal="center" vertical="center" wrapText="1"/>
    </xf>
    <xf numFmtId="0" fontId="34" fillId="0" borderId="9" xfId="0" applyFont="1" applyFill="1" applyBorder="1" applyAlignment="1" applyProtection="1">
      <alignment horizontal="center" vertical="center" wrapText="1"/>
    </xf>
    <xf numFmtId="0" fontId="34" fillId="0" borderId="18" xfId="0" applyFont="1" applyFill="1" applyBorder="1" applyAlignment="1" applyProtection="1">
      <alignment horizontal="center" vertical="center" wrapText="1"/>
    </xf>
    <xf numFmtId="0" fontId="111" fillId="2" borderId="5" xfId="0" applyFont="1" applyFill="1" applyBorder="1" applyAlignment="1" applyProtection="1">
      <alignment horizontal="center" vertical="center" wrapText="1"/>
      <protection locked="0"/>
    </xf>
    <xf numFmtId="0" fontId="71" fillId="0" borderId="3" xfId="0" applyFont="1" applyFill="1" applyBorder="1" applyAlignment="1" applyProtection="1">
      <alignment horizontal="distributed" vertical="center" wrapText="1" indent="1"/>
    </xf>
    <xf numFmtId="0" fontId="71" fillId="0" borderId="3" xfId="0" applyFont="1" applyFill="1" applyBorder="1" applyAlignment="1" applyProtection="1">
      <alignment horizontal="distributed" vertical="center" indent="1"/>
    </xf>
    <xf numFmtId="0" fontId="0" fillId="0" borderId="2" xfId="0" applyFill="1" applyBorder="1" applyAlignment="1" applyProtection="1">
      <alignment horizontal="center" vertical="center" wrapText="1"/>
    </xf>
    <xf numFmtId="0" fontId="0" fillId="0" borderId="1" xfId="0" applyFill="1" applyBorder="1" applyAlignment="1" applyProtection="1">
      <alignment horizontal="center" vertical="center" wrapText="1"/>
    </xf>
    <xf numFmtId="0" fontId="98" fillId="9" borderId="7" xfId="0" applyFont="1" applyFill="1" applyBorder="1" applyAlignment="1" applyProtection="1">
      <alignment horizontal="left" vertical="center"/>
      <protection locked="0"/>
    </xf>
    <xf numFmtId="0" fontId="98" fillId="9" borderId="2" xfId="0" applyFont="1" applyFill="1" applyBorder="1" applyAlignment="1" applyProtection="1">
      <alignment horizontal="left" vertical="center"/>
      <protection locked="0"/>
    </xf>
    <xf numFmtId="0" fontId="98" fillId="9" borderId="16" xfId="0" applyFont="1" applyFill="1" applyBorder="1" applyAlignment="1" applyProtection="1">
      <alignment horizontal="left" vertical="center"/>
      <protection locked="0"/>
    </xf>
    <xf numFmtId="0" fontId="98" fillId="9" borderId="8" xfId="0" applyFont="1" applyFill="1" applyBorder="1" applyAlignment="1" applyProtection="1">
      <alignment horizontal="left" vertical="center"/>
      <protection locked="0"/>
    </xf>
    <xf numFmtId="0" fontId="98" fillId="9" borderId="0" xfId="0" applyFont="1" applyFill="1" applyBorder="1" applyAlignment="1" applyProtection="1">
      <alignment horizontal="left" vertical="center"/>
      <protection locked="0"/>
    </xf>
    <xf numFmtId="0" fontId="98" fillId="9" borderId="17" xfId="0" applyFont="1" applyFill="1" applyBorder="1" applyAlignment="1" applyProtection="1">
      <alignment horizontal="left" vertical="center"/>
      <protection locked="0"/>
    </xf>
    <xf numFmtId="0" fontId="98" fillId="9" borderId="9" xfId="0" applyFont="1" applyFill="1" applyBorder="1" applyAlignment="1" applyProtection="1">
      <alignment horizontal="left" vertical="center"/>
      <protection locked="0"/>
    </xf>
    <xf numFmtId="0" fontId="98" fillId="9" borderId="1" xfId="0" applyFont="1" applyFill="1" applyBorder="1" applyAlignment="1" applyProtection="1">
      <alignment horizontal="left" vertical="center"/>
      <protection locked="0"/>
    </xf>
    <xf numFmtId="0" fontId="98" fillId="9" borderId="18" xfId="0" applyFont="1" applyFill="1" applyBorder="1" applyAlignment="1" applyProtection="1">
      <alignment horizontal="left" vertical="center"/>
      <protection locked="0"/>
    </xf>
    <xf numFmtId="0" fontId="83" fillId="0" borderId="3"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wrapText="1"/>
    </xf>
    <xf numFmtId="0" fontId="127" fillId="9" borderId="7" xfId="0" applyFont="1" applyFill="1" applyBorder="1" applyAlignment="1" applyProtection="1">
      <alignment horizontal="center" vertical="center" wrapText="1"/>
      <protection locked="0"/>
    </xf>
    <xf numFmtId="0" fontId="127" fillId="9" borderId="2" xfId="0" applyFont="1" applyFill="1" applyBorder="1" applyAlignment="1" applyProtection="1">
      <alignment horizontal="center" vertical="center" wrapText="1"/>
      <protection locked="0"/>
    </xf>
    <xf numFmtId="0" fontId="127" fillId="9" borderId="8" xfId="0" applyFont="1" applyFill="1" applyBorder="1" applyAlignment="1" applyProtection="1">
      <alignment horizontal="center" vertical="center" wrapText="1"/>
      <protection locked="0"/>
    </xf>
    <xf numFmtId="0" fontId="127" fillId="9" borderId="0" xfId="0" applyFont="1" applyFill="1" applyBorder="1" applyAlignment="1" applyProtection="1">
      <alignment horizontal="center" vertical="center" wrapText="1"/>
      <protection locked="0"/>
    </xf>
    <xf numFmtId="0" fontId="127" fillId="9" borderId="9" xfId="0" applyFont="1" applyFill="1" applyBorder="1" applyAlignment="1" applyProtection="1">
      <alignment horizontal="center" vertical="center" wrapText="1"/>
      <protection locked="0"/>
    </xf>
    <xf numFmtId="0" fontId="127" fillId="9" borderId="1" xfId="0" applyFont="1" applyFill="1" applyBorder="1" applyAlignment="1" applyProtection="1">
      <alignment horizontal="center" vertical="center" wrapText="1"/>
      <protection locked="0"/>
    </xf>
    <xf numFmtId="0" fontId="18" fillId="9" borderId="2" xfId="0" applyFont="1" applyFill="1" applyBorder="1" applyAlignment="1" applyProtection="1">
      <alignment horizontal="left" vertical="center" wrapText="1"/>
    </xf>
    <xf numFmtId="0" fontId="18" fillId="9" borderId="16" xfId="0" applyFont="1" applyFill="1" applyBorder="1" applyAlignment="1" applyProtection="1">
      <alignment horizontal="left" vertical="center" wrapText="1"/>
    </xf>
    <xf numFmtId="0" fontId="18" fillId="9" borderId="0" xfId="0" applyFont="1" applyFill="1" applyBorder="1" applyAlignment="1" applyProtection="1">
      <alignment horizontal="left" vertical="center" wrapText="1"/>
    </xf>
    <xf numFmtId="0" fontId="18" fillId="9" borderId="17" xfId="0" applyFont="1" applyFill="1" applyBorder="1" applyAlignment="1" applyProtection="1">
      <alignment horizontal="left" vertical="center" wrapText="1"/>
    </xf>
    <xf numFmtId="0" fontId="18" fillId="9" borderId="1" xfId="0" applyFont="1" applyFill="1" applyBorder="1" applyAlignment="1" applyProtection="1">
      <alignment horizontal="left" vertical="center" wrapText="1"/>
    </xf>
    <xf numFmtId="0" fontId="18" fillId="9" borderId="18" xfId="0" applyFont="1" applyFill="1" applyBorder="1" applyAlignment="1" applyProtection="1">
      <alignment horizontal="left" vertical="center" wrapText="1"/>
    </xf>
    <xf numFmtId="0" fontId="88" fillId="3" borderId="7" xfId="0" applyFont="1" applyFill="1" applyBorder="1" applyAlignment="1" applyProtection="1">
      <alignment horizontal="left" vertical="center" indent="1"/>
    </xf>
    <xf numFmtId="0" fontId="88" fillId="3" borderId="2" xfId="0" applyFont="1" applyFill="1" applyBorder="1" applyAlignment="1" applyProtection="1">
      <alignment horizontal="left" vertical="center" indent="1"/>
    </xf>
    <xf numFmtId="0" fontId="88" fillId="3" borderId="16" xfId="0" applyFont="1" applyFill="1" applyBorder="1" applyAlignment="1" applyProtection="1">
      <alignment horizontal="left" vertical="center" indent="1"/>
    </xf>
    <xf numFmtId="0" fontId="88" fillId="3" borderId="9" xfId="0" applyFont="1" applyFill="1" applyBorder="1" applyAlignment="1" applyProtection="1">
      <alignment horizontal="left" vertical="center" indent="1"/>
    </xf>
    <xf numFmtId="0" fontId="88" fillId="3" borderId="1" xfId="0" applyFont="1" applyFill="1" applyBorder="1" applyAlignment="1" applyProtection="1">
      <alignment horizontal="left" vertical="center" indent="1"/>
    </xf>
    <xf numFmtId="0" fontId="88" fillId="3" borderId="18" xfId="0" applyFont="1" applyFill="1" applyBorder="1" applyAlignment="1" applyProtection="1">
      <alignment horizontal="left" vertical="center" indent="1"/>
    </xf>
    <xf numFmtId="0" fontId="71" fillId="0" borderId="7" xfId="0" applyFont="1" applyFill="1" applyBorder="1" applyAlignment="1" applyProtection="1">
      <alignment horizontal="center" vertical="center" wrapText="1"/>
    </xf>
    <xf numFmtId="0" fontId="71" fillId="0" borderId="16" xfId="0" applyFont="1" applyFill="1" applyBorder="1" applyAlignment="1" applyProtection="1">
      <alignment horizontal="center" vertical="center" wrapText="1"/>
    </xf>
    <xf numFmtId="0" fontId="71" fillId="0" borderId="8" xfId="0" applyFont="1" applyFill="1" applyBorder="1" applyAlignment="1" applyProtection="1">
      <alignment horizontal="center" vertical="center" wrapText="1"/>
    </xf>
    <xf numFmtId="0" fontId="71" fillId="0" borderId="17" xfId="0" applyFont="1" applyFill="1" applyBorder="1" applyAlignment="1" applyProtection="1">
      <alignment horizontal="center" vertical="center" wrapText="1"/>
    </xf>
    <xf numFmtId="0" fontId="71" fillId="0" borderId="9" xfId="0" applyFont="1" applyFill="1" applyBorder="1" applyAlignment="1" applyProtection="1">
      <alignment horizontal="center" vertical="center" wrapText="1"/>
    </xf>
    <xf numFmtId="0" fontId="71" fillId="0" borderId="18" xfId="0" applyFont="1" applyFill="1" applyBorder="1" applyAlignment="1" applyProtection="1">
      <alignment horizontal="center" vertical="center" wrapText="1"/>
    </xf>
    <xf numFmtId="0" fontId="88" fillId="3" borderId="7" xfId="0" applyFont="1" applyFill="1" applyBorder="1" applyAlignment="1" applyProtection="1">
      <alignment horizontal="left" vertical="center" wrapText="1" indent="1"/>
    </xf>
    <xf numFmtId="0" fontId="88" fillId="3" borderId="2" xfId="0" applyFont="1" applyFill="1" applyBorder="1" applyAlignment="1" applyProtection="1">
      <alignment horizontal="left" vertical="center" wrapText="1" indent="1"/>
    </xf>
    <xf numFmtId="0" fontId="89" fillId="0" borderId="2" xfId="0" applyFont="1" applyBorder="1" applyAlignment="1" applyProtection="1">
      <alignment horizontal="left" vertical="center" wrapText="1" indent="1"/>
    </xf>
    <xf numFmtId="0" fontId="89" fillId="0" borderId="16" xfId="0" applyFont="1" applyBorder="1" applyAlignment="1" applyProtection="1">
      <alignment horizontal="left" vertical="center" wrapText="1" indent="1"/>
    </xf>
    <xf numFmtId="0" fontId="88" fillId="3" borderId="9" xfId="0" applyFont="1" applyFill="1" applyBorder="1" applyAlignment="1" applyProtection="1">
      <alignment horizontal="left" vertical="center" wrapText="1" indent="1"/>
    </xf>
    <xf numFmtId="0" fontId="88" fillId="3" borderId="1" xfId="0" applyFont="1" applyFill="1" applyBorder="1" applyAlignment="1" applyProtection="1">
      <alignment horizontal="left" vertical="center" wrapText="1" indent="1"/>
    </xf>
    <xf numFmtId="0" fontId="89" fillId="0" borderId="1" xfId="0" applyFont="1" applyBorder="1" applyAlignment="1" applyProtection="1">
      <alignment horizontal="left" vertical="center" wrapText="1" indent="1"/>
    </xf>
    <xf numFmtId="0" fontId="89" fillId="0" borderId="18" xfId="0" applyFont="1" applyBorder="1" applyAlignment="1" applyProtection="1">
      <alignment horizontal="left" vertical="center" wrapText="1" indent="1"/>
    </xf>
    <xf numFmtId="0" fontId="88" fillId="3" borderId="16" xfId="0" applyFont="1" applyFill="1" applyBorder="1" applyAlignment="1" applyProtection="1">
      <alignment horizontal="left" vertical="center" wrapText="1" indent="1"/>
    </xf>
    <xf numFmtId="0" fontId="88" fillId="3" borderId="18" xfId="0" applyFont="1" applyFill="1" applyBorder="1" applyAlignment="1" applyProtection="1">
      <alignment horizontal="left" vertical="center" wrapText="1" indent="1"/>
    </xf>
    <xf numFmtId="0" fontId="0" fillId="0" borderId="3" xfId="0" applyFill="1" applyBorder="1" applyAlignment="1" applyProtection="1">
      <alignment horizontal="distributed" vertical="center" wrapText="1" indent="1"/>
    </xf>
    <xf numFmtId="0" fontId="0" fillId="2" borderId="2" xfId="0" applyFill="1" applyBorder="1" applyAlignment="1" applyProtection="1">
      <alignment horizontal="left" vertical="center"/>
    </xf>
    <xf numFmtId="0" fontId="0" fillId="2" borderId="16" xfId="0" applyFill="1" applyBorder="1" applyAlignment="1" applyProtection="1">
      <alignment horizontal="left" vertical="center"/>
    </xf>
    <xf numFmtId="0" fontId="0" fillId="2" borderId="0" xfId="0" applyFill="1" applyBorder="1" applyAlignment="1" applyProtection="1">
      <alignment horizontal="left" vertical="center"/>
    </xf>
    <xf numFmtId="0" fontId="0" fillId="2" borderId="17" xfId="0" applyFill="1" applyBorder="1" applyAlignment="1" applyProtection="1">
      <alignment horizontal="left" vertical="center"/>
    </xf>
    <xf numFmtId="0" fontId="0" fillId="2" borderId="1" xfId="0" applyFill="1" applyBorder="1" applyAlignment="1" applyProtection="1">
      <alignment horizontal="left" vertical="center"/>
    </xf>
    <xf numFmtId="0" fontId="0" fillId="2" borderId="18" xfId="0" applyFill="1" applyBorder="1" applyAlignment="1" applyProtection="1">
      <alignment horizontal="left" vertical="center"/>
    </xf>
    <xf numFmtId="0" fontId="66" fillId="0" borderId="3" xfId="0" applyFont="1" applyFill="1" applyBorder="1" applyAlignment="1" applyProtection="1">
      <alignment horizontal="distributed" vertical="center" wrapText="1" indent="1"/>
    </xf>
    <xf numFmtId="0" fontId="66" fillId="0" borderId="3" xfId="0" applyFont="1" applyFill="1" applyBorder="1" applyAlignment="1" applyProtection="1">
      <alignment horizontal="distributed" vertical="center" indent="1"/>
    </xf>
    <xf numFmtId="0" fontId="99" fillId="2" borderId="7" xfId="0" applyFont="1" applyFill="1" applyBorder="1" applyAlignment="1" applyProtection="1">
      <alignment horizontal="center" vertical="center"/>
      <protection locked="0"/>
    </xf>
    <xf numFmtId="0" fontId="99" fillId="2" borderId="16" xfId="0" applyFont="1" applyFill="1" applyBorder="1" applyAlignment="1" applyProtection="1">
      <alignment horizontal="center" vertical="center"/>
      <protection locked="0"/>
    </xf>
    <xf numFmtId="0" fontId="99" fillId="2" borderId="8" xfId="0" applyFont="1" applyFill="1" applyBorder="1" applyAlignment="1" applyProtection="1">
      <alignment horizontal="center" vertical="center"/>
      <protection locked="0"/>
    </xf>
    <xf numFmtId="0" fontId="99" fillId="2" borderId="17" xfId="0" applyFont="1" applyFill="1" applyBorder="1" applyAlignment="1" applyProtection="1">
      <alignment horizontal="center" vertical="center"/>
      <protection locked="0"/>
    </xf>
    <xf numFmtId="0" fontId="99" fillId="2" borderId="9" xfId="0" applyFont="1" applyFill="1" applyBorder="1" applyAlignment="1" applyProtection="1">
      <alignment horizontal="center" vertical="center"/>
      <protection locked="0"/>
    </xf>
    <xf numFmtId="0" fontId="99" fillId="2" borderId="18" xfId="0" applyFont="1" applyFill="1" applyBorder="1" applyAlignment="1" applyProtection="1">
      <alignment horizontal="center" vertical="center"/>
      <protection locked="0"/>
    </xf>
    <xf numFmtId="0" fontId="58" fillId="2" borderId="7" xfId="0" applyFont="1" applyFill="1" applyBorder="1" applyAlignment="1" applyProtection="1">
      <alignment horizontal="center" vertical="center"/>
    </xf>
    <xf numFmtId="0" fontId="58" fillId="2" borderId="2" xfId="0" applyFont="1" applyFill="1" applyBorder="1" applyAlignment="1" applyProtection="1">
      <alignment horizontal="center" vertical="center"/>
    </xf>
    <xf numFmtId="0" fontId="58" fillId="2" borderId="16" xfId="0" applyFont="1" applyFill="1" applyBorder="1" applyAlignment="1" applyProtection="1">
      <alignment horizontal="center" vertical="center"/>
    </xf>
    <xf numFmtId="0" fontId="58" fillId="2" borderId="8" xfId="0" applyFont="1" applyFill="1" applyBorder="1" applyAlignment="1" applyProtection="1">
      <alignment horizontal="center" vertical="center"/>
    </xf>
    <xf numFmtId="0" fontId="58" fillId="2" borderId="0" xfId="0" applyFont="1" applyFill="1" applyBorder="1" applyAlignment="1" applyProtection="1">
      <alignment horizontal="center" vertical="center"/>
    </xf>
    <xf numFmtId="0" fontId="58" fillId="2" borderId="17" xfId="0" applyFont="1" applyFill="1" applyBorder="1" applyAlignment="1" applyProtection="1">
      <alignment horizontal="center" vertical="center"/>
    </xf>
    <xf numFmtId="0" fontId="58" fillId="2" borderId="9" xfId="0" applyFont="1" applyFill="1" applyBorder="1" applyAlignment="1" applyProtection="1">
      <alignment horizontal="center" vertical="center"/>
    </xf>
    <xf numFmtId="0" fontId="58" fillId="2" borderId="1" xfId="0" applyFont="1" applyFill="1" applyBorder="1" applyAlignment="1" applyProtection="1">
      <alignment horizontal="center" vertical="center"/>
    </xf>
    <xf numFmtId="0" fontId="58" fillId="2" borderId="18" xfId="0" applyFont="1" applyFill="1" applyBorder="1" applyAlignment="1" applyProtection="1">
      <alignment horizontal="center" vertical="center"/>
    </xf>
    <xf numFmtId="0" fontId="92" fillId="0" borderId="7" xfId="0" applyFont="1" applyFill="1" applyBorder="1" applyAlignment="1" applyProtection="1">
      <alignment horizontal="center" vertical="center" wrapText="1"/>
    </xf>
    <xf numFmtId="0" fontId="92" fillId="0" borderId="16" xfId="0" applyFont="1" applyFill="1" applyBorder="1" applyAlignment="1" applyProtection="1">
      <alignment horizontal="center" vertical="center" wrapText="1"/>
    </xf>
    <xf numFmtId="0" fontId="92" fillId="0" borderId="8" xfId="0" applyFont="1" applyFill="1" applyBorder="1" applyAlignment="1" applyProtection="1">
      <alignment horizontal="center" vertical="center" wrapText="1"/>
    </xf>
    <xf numFmtId="0" fontId="92" fillId="0" borderId="17" xfId="0" applyFont="1" applyFill="1" applyBorder="1" applyAlignment="1" applyProtection="1">
      <alignment horizontal="center" vertical="center" wrapText="1"/>
    </xf>
    <xf numFmtId="0" fontId="92" fillId="0" borderId="9" xfId="0" applyFont="1" applyFill="1" applyBorder="1" applyAlignment="1" applyProtection="1">
      <alignment horizontal="center" vertical="center" wrapText="1"/>
    </xf>
    <xf numFmtId="0" fontId="92" fillId="0" borderId="18" xfId="0" applyFont="1" applyFill="1" applyBorder="1" applyAlignment="1" applyProtection="1">
      <alignment horizontal="center" vertical="center" wrapText="1"/>
    </xf>
    <xf numFmtId="0" fontId="99" fillId="6" borderId="7" xfId="0" applyFont="1" applyFill="1" applyBorder="1" applyAlignment="1" applyProtection="1">
      <alignment horizontal="center" vertical="center" wrapText="1" shrinkToFit="1"/>
      <protection locked="0"/>
    </xf>
    <xf numFmtId="0" fontId="99" fillId="6" borderId="16" xfId="0" applyFont="1" applyFill="1" applyBorder="1" applyAlignment="1" applyProtection="1">
      <alignment horizontal="center" vertical="center" shrinkToFit="1"/>
      <protection locked="0"/>
    </xf>
    <xf numFmtId="0" fontId="99" fillId="6" borderId="8" xfId="0" applyFont="1" applyFill="1" applyBorder="1" applyAlignment="1" applyProtection="1">
      <alignment horizontal="center" vertical="center" shrinkToFit="1"/>
      <protection locked="0"/>
    </xf>
    <xf numFmtId="0" fontId="99" fillId="6" borderId="17" xfId="0" applyFont="1" applyFill="1" applyBorder="1" applyAlignment="1" applyProtection="1">
      <alignment horizontal="center" vertical="center" shrinkToFit="1"/>
      <protection locked="0"/>
    </xf>
    <xf numFmtId="0" fontId="99" fillId="6" borderId="9" xfId="0" applyFont="1" applyFill="1" applyBorder="1" applyAlignment="1" applyProtection="1">
      <alignment horizontal="center" vertical="center" shrinkToFit="1"/>
      <protection locked="0"/>
    </xf>
    <xf numFmtId="0" fontId="99" fillId="6" borderId="18" xfId="0" applyFont="1" applyFill="1" applyBorder="1" applyAlignment="1" applyProtection="1">
      <alignment horizontal="center" vertical="center" shrinkToFit="1"/>
      <protection locked="0"/>
    </xf>
    <xf numFmtId="0" fontId="136" fillId="6" borderId="7" xfId="0" applyFont="1" applyFill="1" applyBorder="1" applyAlignment="1" applyProtection="1">
      <alignment horizontal="left" vertical="center" wrapText="1" shrinkToFit="1"/>
    </xf>
    <xf numFmtId="0" fontId="136" fillId="6" borderId="2" xfId="0" applyFont="1" applyFill="1" applyBorder="1" applyAlignment="1" applyProtection="1">
      <alignment horizontal="left" vertical="center" shrinkToFit="1"/>
    </xf>
    <xf numFmtId="0" fontId="136" fillId="6" borderId="16" xfId="0" applyFont="1" applyFill="1" applyBorder="1" applyAlignment="1" applyProtection="1">
      <alignment horizontal="left" vertical="center" shrinkToFit="1"/>
    </xf>
    <xf numFmtId="0" fontId="136" fillId="6" borderId="8" xfId="0" applyFont="1" applyFill="1" applyBorder="1" applyAlignment="1" applyProtection="1">
      <alignment horizontal="left" vertical="center" shrinkToFit="1"/>
    </xf>
    <xf numFmtId="0" fontId="136" fillId="6" borderId="0" xfId="0" applyFont="1" applyFill="1" applyBorder="1" applyAlignment="1" applyProtection="1">
      <alignment horizontal="left" vertical="center" shrinkToFit="1"/>
    </xf>
    <xf numFmtId="0" fontId="136" fillId="6" borderId="17" xfId="0" applyFont="1" applyFill="1" applyBorder="1" applyAlignment="1" applyProtection="1">
      <alignment horizontal="left" vertical="center" shrinkToFit="1"/>
    </xf>
    <xf numFmtId="0" fontId="136" fillId="6" borderId="9" xfId="0" applyFont="1" applyFill="1" applyBorder="1" applyAlignment="1" applyProtection="1">
      <alignment horizontal="left" vertical="center" shrinkToFit="1"/>
    </xf>
    <xf numFmtId="0" fontId="136" fillId="6" borderId="1" xfId="0" applyFont="1" applyFill="1" applyBorder="1" applyAlignment="1" applyProtection="1">
      <alignment horizontal="left" vertical="center" shrinkToFit="1"/>
    </xf>
    <xf numFmtId="0" fontId="136" fillId="6" borderId="18" xfId="0" applyFont="1" applyFill="1" applyBorder="1" applyAlignment="1" applyProtection="1">
      <alignment horizontal="left" vertical="center" shrinkToFit="1"/>
    </xf>
    <xf numFmtId="0" fontId="99" fillId="6" borderId="8" xfId="0" applyFont="1" applyFill="1" applyBorder="1" applyAlignment="1" applyProtection="1">
      <alignment horizontal="center" vertical="center" wrapText="1"/>
      <protection locked="0"/>
    </xf>
    <xf numFmtId="0" fontId="99" fillId="6" borderId="17" xfId="0" applyFont="1" applyFill="1" applyBorder="1" applyAlignment="1" applyProtection="1">
      <alignment horizontal="center" vertical="center" wrapText="1"/>
      <protection locked="0"/>
    </xf>
    <xf numFmtId="0" fontId="103" fillId="6" borderId="7" xfId="0" applyFont="1" applyFill="1" applyBorder="1" applyAlignment="1" applyProtection="1">
      <alignment horizontal="left" vertical="center" wrapText="1"/>
    </xf>
    <xf numFmtId="0" fontId="103" fillId="6" borderId="2" xfId="0" applyFont="1" applyFill="1" applyBorder="1" applyAlignment="1" applyProtection="1">
      <alignment horizontal="left" vertical="center" wrapText="1"/>
    </xf>
    <xf numFmtId="0" fontId="103" fillId="6" borderId="16" xfId="0" applyFont="1" applyFill="1" applyBorder="1" applyAlignment="1" applyProtection="1">
      <alignment horizontal="left" vertical="center" wrapText="1"/>
    </xf>
    <xf numFmtId="0" fontId="103" fillId="6" borderId="8" xfId="0" applyFont="1" applyFill="1" applyBorder="1" applyAlignment="1" applyProtection="1">
      <alignment horizontal="left" vertical="center" wrapText="1"/>
    </xf>
    <xf numFmtId="0" fontId="103" fillId="6" borderId="0" xfId="0" applyFont="1" applyFill="1" applyBorder="1" applyAlignment="1" applyProtection="1">
      <alignment horizontal="left" vertical="center" wrapText="1"/>
    </xf>
    <xf numFmtId="0" fontId="103" fillId="6" borderId="17" xfId="0" applyFont="1" applyFill="1" applyBorder="1" applyAlignment="1" applyProtection="1">
      <alignment horizontal="left" vertical="center" wrapText="1"/>
    </xf>
    <xf numFmtId="0" fontId="103" fillId="6" borderId="9" xfId="0" applyFont="1" applyFill="1" applyBorder="1" applyAlignment="1" applyProtection="1">
      <alignment horizontal="left" vertical="center" wrapText="1"/>
    </xf>
    <xf numFmtId="0" fontId="103" fillId="6" borderId="1" xfId="0" applyFont="1" applyFill="1" applyBorder="1" applyAlignment="1" applyProtection="1">
      <alignment horizontal="left" vertical="center" wrapText="1"/>
    </xf>
    <xf numFmtId="0" fontId="103" fillId="6" borderId="18" xfId="0" applyFont="1" applyFill="1" applyBorder="1" applyAlignment="1" applyProtection="1">
      <alignment horizontal="left" vertical="center" wrapText="1"/>
    </xf>
    <xf numFmtId="0" fontId="0" fillId="0" borderId="2" xfId="0" applyFont="1" applyFill="1" applyBorder="1" applyAlignment="1" applyProtection="1">
      <alignment horizontal="left" vertical="top" wrapText="1"/>
    </xf>
    <xf numFmtId="0" fontId="0" fillId="0" borderId="0" xfId="0" applyFont="1" applyFill="1" applyBorder="1" applyAlignment="1" applyProtection="1">
      <alignment horizontal="left" vertical="top" wrapText="1"/>
    </xf>
    <xf numFmtId="0" fontId="124" fillId="0" borderId="0" xfId="0" applyFont="1" applyFill="1" applyBorder="1" applyAlignment="1" applyProtection="1">
      <alignment horizontal="left" vertical="center" shrinkToFit="1"/>
    </xf>
    <xf numFmtId="0" fontId="124" fillId="0" borderId="42" xfId="0" applyFont="1" applyFill="1" applyBorder="1" applyAlignment="1" applyProtection="1">
      <alignment horizontal="left" vertical="center" shrinkToFit="1"/>
    </xf>
    <xf numFmtId="0" fontId="120" fillId="0" borderId="7" xfId="0" applyFont="1" applyFill="1" applyBorder="1" applyAlignment="1" applyProtection="1">
      <alignment horizontal="left" vertical="center" wrapText="1"/>
    </xf>
    <xf numFmtId="0" fontId="120" fillId="0" borderId="2" xfId="0" applyFont="1" applyFill="1" applyBorder="1" applyAlignment="1" applyProtection="1">
      <alignment horizontal="left" vertical="center" wrapText="1"/>
    </xf>
    <xf numFmtId="0" fontId="120" fillId="0" borderId="16" xfId="0" applyFont="1" applyFill="1" applyBorder="1" applyAlignment="1" applyProtection="1">
      <alignment horizontal="left" vertical="center" wrapText="1"/>
    </xf>
    <xf numFmtId="0" fontId="120" fillId="0" borderId="9" xfId="0" applyFont="1" applyFill="1" applyBorder="1" applyAlignment="1" applyProtection="1">
      <alignment horizontal="left" vertical="center" wrapText="1"/>
    </xf>
    <xf numFmtId="0" fontId="120" fillId="0" borderId="1" xfId="0" applyFont="1" applyFill="1" applyBorder="1" applyAlignment="1" applyProtection="1">
      <alignment horizontal="left" vertical="center" wrapText="1"/>
    </xf>
    <xf numFmtId="0" fontId="120" fillId="0" borderId="18" xfId="0" applyFont="1" applyFill="1" applyBorder="1" applyAlignment="1" applyProtection="1">
      <alignment horizontal="left" vertical="center" wrapText="1"/>
    </xf>
    <xf numFmtId="0" fontId="90" fillId="6" borderId="7" xfId="0" applyFont="1" applyFill="1" applyBorder="1" applyAlignment="1" applyProtection="1">
      <alignment horizontal="center" vertical="center" wrapText="1"/>
      <protection locked="0"/>
    </xf>
    <xf numFmtId="0" fontId="90" fillId="6" borderId="2" xfId="0" applyFont="1" applyFill="1" applyBorder="1" applyAlignment="1" applyProtection="1">
      <alignment horizontal="center" vertical="center" wrapText="1"/>
      <protection locked="0"/>
    </xf>
    <xf numFmtId="0" fontId="90" fillId="6" borderId="9" xfId="0" applyFont="1" applyFill="1" applyBorder="1" applyAlignment="1" applyProtection="1">
      <alignment horizontal="center" vertical="center" wrapText="1"/>
      <protection locked="0"/>
    </xf>
    <xf numFmtId="0" fontId="90" fillId="6" borderId="1" xfId="0" applyFont="1" applyFill="1" applyBorder="1" applyAlignment="1" applyProtection="1">
      <alignment horizontal="center" vertical="center" wrapText="1"/>
      <protection locked="0"/>
    </xf>
    <xf numFmtId="0" fontId="36" fillId="0" borderId="16" xfId="0" applyFont="1" applyFill="1" applyBorder="1" applyAlignment="1" applyProtection="1">
      <alignment horizontal="center" vertical="center" wrapText="1"/>
    </xf>
    <xf numFmtId="0" fontId="36" fillId="0" borderId="18" xfId="0" applyFont="1" applyFill="1" applyBorder="1" applyAlignment="1" applyProtection="1">
      <alignment horizontal="center" vertical="center" wrapText="1"/>
    </xf>
    <xf numFmtId="0" fontId="36" fillId="0" borderId="3" xfId="0" applyFont="1" applyFill="1" applyBorder="1" applyAlignment="1" applyProtection="1">
      <alignment horizontal="center" vertical="center" wrapText="1"/>
    </xf>
    <xf numFmtId="0" fontId="103" fillId="0" borderId="7" xfId="0" applyFont="1" applyFill="1" applyBorder="1" applyAlignment="1" applyProtection="1">
      <alignment horizontal="left" vertical="center" wrapText="1"/>
    </xf>
    <xf numFmtId="0" fontId="103" fillId="0" borderId="2" xfId="0" applyFont="1" applyFill="1" applyBorder="1" applyAlignment="1" applyProtection="1">
      <alignment horizontal="left" vertical="center" wrapText="1"/>
    </xf>
    <xf numFmtId="0" fontId="103" fillId="0" borderId="16" xfId="0" applyFont="1" applyFill="1" applyBorder="1" applyAlignment="1" applyProtection="1">
      <alignment horizontal="left" vertical="center" wrapText="1"/>
    </xf>
    <xf numFmtId="0" fontId="103" fillId="0" borderId="9" xfId="0" applyFont="1" applyFill="1" applyBorder="1" applyAlignment="1" applyProtection="1">
      <alignment horizontal="left" vertical="center" wrapText="1"/>
    </xf>
    <xf numFmtId="0" fontId="103" fillId="0" borderId="1" xfId="0" applyFont="1" applyFill="1" applyBorder="1" applyAlignment="1" applyProtection="1">
      <alignment horizontal="left" vertical="center" wrapText="1"/>
    </xf>
    <xf numFmtId="0" fontId="103" fillId="0" borderId="18" xfId="0" applyFont="1" applyFill="1" applyBorder="1" applyAlignment="1" applyProtection="1">
      <alignment horizontal="left" vertical="center" wrapText="1"/>
    </xf>
    <xf numFmtId="0" fontId="120" fillId="0" borderId="3" xfId="0" applyFont="1" applyFill="1" applyBorder="1" applyAlignment="1" applyProtection="1">
      <alignment horizontal="left" vertical="center" wrapText="1"/>
    </xf>
    <xf numFmtId="0" fontId="103" fillId="0" borderId="7" xfId="0" applyFont="1" applyFill="1" applyBorder="1" applyAlignment="1" applyProtection="1">
      <alignment horizontal="center" vertical="center" wrapText="1"/>
    </xf>
    <xf numFmtId="0" fontId="103" fillId="0" borderId="2" xfId="0" applyFont="1" applyFill="1" applyBorder="1" applyAlignment="1" applyProtection="1">
      <alignment horizontal="center" vertical="center" wrapText="1"/>
    </xf>
    <xf numFmtId="0" fontId="103" fillId="0" borderId="16" xfId="0" applyFont="1" applyFill="1" applyBorder="1" applyAlignment="1" applyProtection="1">
      <alignment horizontal="center" vertical="center" wrapText="1"/>
    </xf>
    <xf numFmtId="0" fontId="103" fillId="0" borderId="9" xfId="0" applyFont="1" applyFill="1" applyBorder="1" applyAlignment="1" applyProtection="1">
      <alignment horizontal="center" vertical="center" wrapText="1"/>
    </xf>
    <xf numFmtId="0" fontId="103" fillId="0" borderId="1" xfId="0" applyFont="1" applyFill="1" applyBorder="1" applyAlignment="1" applyProtection="1">
      <alignment horizontal="center" vertical="center" wrapText="1"/>
    </xf>
    <xf numFmtId="0" fontId="103" fillId="0" borderId="18" xfId="0" applyFont="1" applyFill="1" applyBorder="1" applyAlignment="1" applyProtection="1">
      <alignment horizontal="center" vertical="center" wrapText="1"/>
    </xf>
    <xf numFmtId="0" fontId="125" fillId="0" borderId="3" xfId="0" applyFont="1" applyFill="1" applyBorder="1" applyAlignment="1" applyProtection="1">
      <alignment horizontal="center" vertical="center" wrapText="1"/>
    </xf>
    <xf numFmtId="0" fontId="77" fillId="0" borderId="51" xfId="0" applyFont="1" applyFill="1" applyBorder="1" applyAlignment="1" applyProtection="1">
      <alignment horizontal="center" vertical="center" wrapText="1"/>
    </xf>
    <xf numFmtId="0" fontId="77" fillId="0" borderId="52" xfId="0" applyFont="1" applyFill="1" applyBorder="1" applyAlignment="1" applyProtection="1">
      <alignment horizontal="center" vertical="center" wrapText="1"/>
    </xf>
    <xf numFmtId="0" fontId="77" fillId="0" borderId="53" xfId="0" applyFont="1" applyFill="1" applyBorder="1" applyAlignment="1" applyProtection="1">
      <alignment horizontal="center" vertical="center" wrapText="1"/>
    </xf>
    <xf numFmtId="0" fontId="77" fillId="0" borderId="54" xfId="0" applyFont="1" applyFill="1" applyBorder="1" applyAlignment="1" applyProtection="1">
      <alignment horizontal="center" vertical="center" wrapText="1"/>
    </xf>
    <xf numFmtId="0" fontId="77" fillId="0" borderId="7" xfId="0" applyFont="1" applyFill="1" applyBorder="1" applyAlignment="1" applyProtection="1">
      <alignment horizontal="center" vertical="center" wrapText="1"/>
    </xf>
    <xf numFmtId="0" fontId="77" fillId="0" borderId="16" xfId="0" applyFont="1" applyFill="1" applyBorder="1" applyAlignment="1" applyProtection="1">
      <alignment horizontal="center" vertical="center" wrapText="1"/>
    </xf>
    <xf numFmtId="0" fontId="77" fillId="0" borderId="9" xfId="0" applyFont="1" applyFill="1" applyBorder="1" applyAlignment="1" applyProtection="1">
      <alignment horizontal="center" vertical="center" wrapText="1"/>
    </xf>
    <xf numFmtId="0" fontId="77" fillId="0" borderId="18" xfId="0" applyFont="1" applyFill="1" applyBorder="1" applyAlignment="1" applyProtection="1">
      <alignment horizontal="center" vertical="center" wrapText="1"/>
    </xf>
    <xf numFmtId="0" fontId="77" fillId="0" borderId="3" xfId="0" applyFont="1" applyFill="1" applyBorder="1" applyAlignment="1" applyProtection="1">
      <alignment horizontal="center" vertical="center" wrapText="1"/>
    </xf>
    <xf numFmtId="0" fontId="85" fillId="6" borderId="7" xfId="0" applyFont="1" applyFill="1" applyBorder="1" applyAlignment="1" applyProtection="1">
      <alignment horizontal="center" vertical="center" wrapText="1"/>
      <protection locked="0"/>
    </xf>
    <xf numFmtId="0" fontId="85" fillId="6" borderId="16" xfId="0" applyFont="1" applyFill="1" applyBorder="1" applyAlignment="1" applyProtection="1">
      <alignment horizontal="center" vertical="center" wrapText="1"/>
      <protection locked="0"/>
    </xf>
    <xf numFmtId="0" fontId="85" fillId="6" borderId="9" xfId="0" applyFont="1" applyFill="1" applyBorder="1" applyAlignment="1" applyProtection="1">
      <alignment horizontal="center" vertical="center" wrapText="1"/>
      <protection locked="0"/>
    </xf>
    <xf numFmtId="0" fontId="85" fillId="6" borderId="18" xfId="0" applyFont="1" applyFill="1" applyBorder="1" applyAlignment="1" applyProtection="1">
      <alignment horizontal="center" vertical="center" wrapText="1"/>
      <protection locked="0"/>
    </xf>
    <xf numFmtId="0" fontId="24" fillId="0" borderId="0" xfId="0" applyFont="1" applyFill="1" applyAlignment="1" applyProtection="1">
      <alignment horizontal="center" vertical="center" shrinkToFit="1"/>
    </xf>
    <xf numFmtId="0" fontId="138" fillId="3" borderId="7" xfId="0" applyFont="1" applyFill="1" applyBorder="1" applyAlignment="1" applyProtection="1">
      <alignment horizontal="left" vertical="center" wrapText="1"/>
    </xf>
    <xf numFmtId="0" fontId="138" fillId="3" borderId="2" xfId="0" applyFont="1" applyFill="1" applyBorder="1" applyAlignment="1" applyProtection="1">
      <alignment horizontal="left" vertical="center"/>
    </xf>
    <xf numFmtId="0" fontId="138" fillId="3" borderId="16" xfId="0" applyFont="1" applyFill="1" applyBorder="1" applyAlignment="1" applyProtection="1">
      <alignment horizontal="left" vertical="center"/>
    </xf>
    <xf numFmtId="0" fontId="138" fillId="3" borderId="8" xfId="0" applyFont="1" applyFill="1" applyBorder="1" applyAlignment="1" applyProtection="1">
      <alignment horizontal="left" vertical="center"/>
    </xf>
    <xf numFmtId="0" fontId="138" fillId="3" borderId="0" xfId="0" applyFont="1" applyFill="1" applyBorder="1" applyAlignment="1" applyProtection="1">
      <alignment horizontal="left" vertical="center"/>
    </xf>
    <xf numFmtId="0" fontId="138" fillId="3" borderId="17" xfId="0" applyFont="1" applyFill="1" applyBorder="1" applyAlignment="1" applyProtection="1">
      <alignment horizontal="left" vertical="center"/>
    </xf>
    <xf numFmtId="0" fontId="138" fillId="3" borderId="9" xfId="0" applyFont="1" applyFill="1" applyBorder="1" applyAlignment="1" applyProtection="1">
      <alignment horizontal="left" vertical="center"/>
    </xf>
    <xf numFmtId="0" fontId="138" fillId="3" borderId="1" xfId="0" applyFont="1" applyFill="1" applyBorder="1" applyAlignment="1" applyProtection="1">
      <alignment horizontal="left" vertical="center"/>
    </xf>
    <xf numFmtId="0" fontId="138" fillId="3" borderId="18" xfId="0" applyFont="1" applyFill="1" applyBorder="1" applyAlignment="1" applyProtection="1">
      <alignment horizontal="left" vertical="center"/>
    </xf>
    <xf numFmtId="0" fontId="0" fillId="8" borderId="3" xfId="4" applyFont="1" applyFill="1" applyBorder="1" applyAlignment="1" applyProtection="1">
      <alignment horizontal="distributed" vertical="center" wrapText="1" indent="1"/>
    </xf>
    <xf numFmtId="0" fontId="110" fillId="2" borderId="7" xfId="13" applyFont="1" applyFill="1" applyBorder="1" applyAlignment="1" applyProtection="1">
      <alignment horizontal="center" vertical="center"/>
      <protection locked="0"/>
    </xf>
    <xf numFmtId="0" fontId="110" fillId="2" borderId="2" xfId="13" applyFont="1" applyFill="1" applyBorder="1" applyAlignment="1" applyProtection="1">
      <alignment horizontal="center" vertical="center"/>
      <protection locked="0"/>
    </xf>
    <xf numFmtId="0" fontId="110" fillId="2" borderId="16" xfId="13" applyFont="1" applyFill="1" applyBorder="1" applyAlignment="1" applyProtection="1">
      <alignment horizontal="center" vertical="center"/>
      <protection locked="0"/>
    </xf>
    <xf numFmtId="0" fontId="110" fillId="2" borderId="8" xfId="13" applyFont="1" applyFill="1" applyBorder="1" applyAlignment="1" applyProtection="1">
      <alignment horizontal="center" vertical="center"/>
      <protection locked="0"/>
    </xf>
    <xf numFmtId="0" fontId="110" fillId="2" borderId="0" xfId="13" applyFont="1" applyFill="1" applyBorder="1" applyAlignment="1" applyProtection="1">
      <alignment horizontal="center" vertical="center"/>
      <protection locked="0"/>
    </xf>
    <xf numFmtId="0" fontId="110" fillId="2" borderId="17" xfId="13" applyFont="1" applyFill="1" applyBorder="1" applyAlignment="1" applyProtection="1">
      <alignment horizontal="center" vertical="center"/>
      <protection locked="0"/>
    </xf>
    <xf numFmtId="0" fontId="110" fillId="2" borderId="9" xfId="13" applyFont="1" applyFill="1" applyBorder="1" applyAlignment="1" applyProtection="1">
      <alignment horizontal="center" vertical="center"/>
      <protection locked="0"/>
    </xf>
    <xf numFmtId="0" fontId="110" fillId="2" borderId="1" xfId="13" applyFont="1" applyFill="1" applyBorder="1" applyAlignment="1" applyProtection="1">
      <alignment horizontal="center" vertical="center"/>
      <protection locked="0"/>
    </xf>
    <xf numFmtId="0" fontId="110" fillId="2" borderId="18" xfId="13" applyFont="1" applyFill="1" applyBorder="1" applyAlignment="1" applyProtection="1">
      <alignment horizontal="center" vertical="center"/>
      <protection locked="0"/>
    </xf>
    <xf numFmtId="0" fontId="133" fillId="0" borderId="0" xfId="0" applyFont="1" applyFill="1" applyAlignment="1" applyProtection="1">
      <alignment horizontal="center" vertical="center" shrinkToFit="1"/>
    </xf>
    <xf numFmtId="0" fontId="131" fillId="3" borderId="7" xfId="0" applyFont="1" applyFill="1" applyBorder="1" applyAlignment="1" applyProtection="1">
      <alignment horizontal="center" vertical="center"/>
      <protection locked="0"/>
    </xf>
    <xf numFmtId="0" fontId="131" fillId="3" borderId="16" xfId="0" applyFont="1" applyFill="1" applyBorder="1" applyAlignment="1" applyProtection="1">
      <alignment horizontal="center" vertical="center"/>
      <protection locked="0"/>
    </xf>
    <xf numFmtId="0" fontId="131" fillId="3" borderId="9" xfId="0" applyFont="1" applyFill="1" applyBorder="1" applyAlignment="1" applyProtection="1">
      <alignment horizontal="center" vertical="center"/>
      <protection locked="0"/>
    </xf>
    <xf numFmtId="0" fontId="131" fillId="3" borderId="18" xfId="0" applyFont="1" applyFill="1" applyBorder="1" applyAlignment="1" applyProtection="1">
      <alignment horizontal="center" vertical="center"/>
      <protection locked="0"/>
    </xf>
    <xf numFmtId="0" fontId="36" fillId="3" borderId="7" xfId="0" applyFont="1" applyFill="1" applyBorder="1" applyAlignment="1" applyProtection="1">
      <alignment horizontal="left" vertical="center" wrapText="1" indent="1"/>
    </xf>
    <xf numFmtId="0" fontId="36" fillId="3" borderId="2" xfId="0" applyFont="1" applyFill="1" applyBorder="1" applyAlignment="1" applyProtection="1">
      <alignment horizontal="left" vertical="center" wrapText="1" indent="1"/>
    </xf>
    <xf numFmtId="0" fontId="92" fillId="0" borderId="2" xfId="0" applyFont="1" applyBorder="1" applyAlignment="1" applyProtection="1">
      <alignment horizontal="left" vertical="center" wrapText="1" indent="1"/>
    </xf>
    <xf numFmtId="0" fontId="92" fillId="0" borderId="16" xfId="0" applyFont="1" applyBorder="1" applyAlignment="1" applyProtection="1">
      <alignment horizontal="left" vertical="center" wrapText="1" indent="1"/>
    </xf>
    <xf numFmtId="0" fontId="36" fillId="3" borderId="9" xfId="0" applyFont="1" applyFill="1" applyBorder="1" applyAlignment="1" applyProtection="1">
      <alignment horizontal="left" vertical="center" wrapText="1" indent="1"/>
    </xf>
    <xf numFmtId="0" fontId="36" fillId="3" borderId="1" xfId="0" applyFont="1" applyFill="1" applyBorder="1" applyAlignment="1" applyProtection="1">
      <alignment horizontal="left" vertical="center" wrapText="1" indent="1"/>
    </xf>
    <xf numFmtId="0" fontId="92" fillId="0" borderId="1" xfId="0" applyFont="1" applyBorder="1" applyAlignment="1" applyProtection="1">
      <alignment horizontal="left" vertical="center" wrapText="1" indent="1"/>
    </xf>
    <xf numFmtId="0" fontId="92" fillId="0" borderId="18" xfId="0" applyFont="1" applyBorder="1" applyAlignment="1" applyProtection="1">
      <alignment horizontal="left" vertical="center" wrapText="1" indent="1"/>
    </xf>
    <xf numFmtId="0" fontId="92" fillId="0" borderId="3" xfId="0" applyFont="1" applyFill="1" applyBorder="1" applyAlignment="1" applyProtection="1">
      <alignment horizontal="center" vertical="center" wrapText="1"/>
    </xf>
    <xf numFmtId="0" fontId="51" fillId="3" borderId="7" xfId="0" applyFont="1" applyFill="1" applyBorder="1" applyAlignment="1" applyProtection="1">
      <alignment horizontal="left" vertical="center" wrapText="1"/>
    </xf>
    <xf numFmtId="0" fontId="51" fillId="3" borderId="2" xfId="0" applyFont="1" applyFill="1" applyBorder="1" applyAlignment="1" applyProtection="1">
      <alignment horizontal="left" vertical="center" wrapText="1"/>
    </xf>
    <xf numFmtId="0" fontId="51" fillId="3" borderId="16" xfId="0" applyFont="1" applyFill="1" applyBorder="1" applyAlignment="1" applyProtection="1">
      <alignment horizontal="left" vertical="center" wrapText="1"/>
    </xf>
    <xf numFmtId="0" fontId="51" fillId="3" borderId="8" xfId="0" applyFont="1" applyFill="1" applyBorder="1" applyAlignment="1" applyProtection="1">
      <alignment horizontal="left" vertical="center" wrapText="1"/>
    </xf>
    <xf numFmtId="0" fontId="51" fillId="3" borderId="0" xfId="0" applyFont="1" applyFill="1" applyBorder="1" applyAlignment="1" applyProtection="1">
      <alignment horizontal="left" vertical="center" wrapText="1"/>
    </xf>
    <xf numFmtId="0" fontId="51" fillId="3" borderId="17" xfId="0" applyFont="1" applyFill="1" applyBorder="1" applyAlignment="1" applyProtection="1">
      <alignment horizontal="left" vertical="center" wrapText="1"/>
    </xf>
    <xf numFmtId="0" fontId="51" fillId="3" borderId="9" xfId="0" applyFont="1" applyFill="1" applyBorder="1" applyAlignment="1" applyProtection="1">
      <alignment horizontal="left" vertical="center" wrapText="1"/>
    </xf>
    <xf numFmtId="0" fontId="51" fillId="3" borderId="1" xfId="0" applyFont="1" applyFill="1" applyBorder="1" applyAlignment="1" applyProtection="1">
      <alignment horizontal="left" vertical="center" wrapText="1"/>
    </xf>
    <xf numFmtId="0" fontId="51" fillId="3" borderId="18" xfId="0" applyFont="1" applyFill="1" applyBorder="1" applyAlignment="1" applyProtection="1">
      <alignment horizontal="left" vertical="center" wrapText="1"/>
    </xf>
    <xf numFmtId="0" fontId="93" fillId="0" borderId="0" xfId="0" applyFont="1" applyFill="1" applyAlignment="1" applyProtection="1">
      <alignment horizontal="right" vertical="center"/>
    </xf>
    <xf numFmtId="0" fontId="92" fillId="0" borderId="7" xfId="0" applyFont="1" applyFill="1" applyBorder="1" applyAlignment="1" applyProtection="1">
      <alignment horizontal="distributed" vertical="center" wrapText="1" justifyLastLine="1"/>
    </xf>
    <xf numFmtId="0" fontId="92" fillId="0" borderId="16" xfId="0" applyFont="1" applyFill="1" applyBorder="1" applyAlignment="1" applyProtection="1">
      <alignment horizontal="distributed" vertical="center" wrapText="1" justifyLastLine="1"/>
    </xf>
    <xf numFmtId="0" fontId="92" fillId="0" borderId="8" xfId="0" applyFont="1" applyFill="1" applyBorder="1" applyAlignment="1" applyProtection="1">
      <alignment horizontal="distributed" vertical="center" wrapText="1" justifyLastLine="1"/>
    </xf>
    <xf numFmtId="0" fontId="92" fillId="0" borderId="17" xfId="0" applyFont="1" applyFill="1" applyBorder="1" applyAlignment="1" applyProtection="1">
      <alignment horizontal="distributed" vertical="center" wrapText="1" justifyLastLine="1"/>
    </xf>
    <xf numFmtId="0" fontId="92" fillId="0" borderId="9" xfId="0" applyFont="1" applyFill="1" applyBorder="1" applyAlignment="1" applyProtection="1">
      <alignment horizontal="distributed" vertical="center" wrapText="1" justifyLastLine="1"/>
    </xf>
    <xf numFmtId="0" fontId="92" fillId="0" borderId="18" xfId="0" applyFont="1" applyFill="1" applyBorder="1" applyAlignment="1" applyProtection="1">
      <alignment horizontal="distributed" vertical="center" wrapText="1" justifyLastLine="1"/>
    </xf>
    <xf numFmtId="0" fontId="51" fillId="3" borderId="2" xfId="0" applyFont="1" applyFill="1" applyBorder="1" applyAlignment="1" applyProtection="1">
      <alignment horizontal="left" vertical="center"/>
    </xf>
    <xf numFmtId="0" fontId="51" fillId="3" borderId="16" xfId="0" applyFont="1" applyFill="1" applyBorder="1" applyAlignment="1" applyProtection="1">
      <alignment horizontal="left" vertical="center"/>
    </xf>
    <xf numFmtId="0" fontId="51" fillId="3" borderId="0" xfId="0" applyFont="1" applyFill="1" applyBorder="1" applyAlignment="1" applyProtection="1">
      <alignment horizontal="left" vertical="center"/>
    </xf>
    <xf numFmtId="0" fontId="51" fillId="3" borderId="17" xfId="0" applyFont="1" applyFill="1" applyBorder="1" applyAlignment="1" applyProtection="1">
      <alignment horizontal="left" vertical="center"/>
    </xf>
    <xf numFmtId="0" fontId="51" fillId="3" borderId="8" xfId="0" applyFont="1" applyFill="1" applyBorder="1" applyAlignment="1" applyProtection="1">
      <alignment horizontal="left" vertical="center"/>
    </xf>
    <xf numFmtId="0" fontId="51" fillId="3" borderId="9" xfId="0" applyFont="1" applyFill="1" applyBorder="1" applyAlignment="1" applyProtection="1">
      <alignment horizontal="left" vertical="center"/>
    </xf>
    <xf numFmtId="0" fontId="51" fillId="3" borderId="1" xfId="0" applyFont="1" applyFill="1" applyBorder="1" applyAlignment="1" applyProtection="1">
      <alignment horizontal="left" vertical="center"/>
    </xf>
    <xf numFmtId="0" fontId="51" fillId="3" borderId="18" xfId="0" applyFont="1" applyFill="1" applyBorder="1" applyAlignment="1" applyProtection="1">
      <alignment horizontal="left" vertical="center"/>
    </xf>
    <xf numFmtId="0" fontId="77" fillId="10" borderId="0" xfId="0" applyFont="1" applyFill="1" applyBorder="1" applyAlignment="1" applyProtection="1">
      <alignment horizontal="center" vertical="center" wrapText="1"/>
    </xf>
    <xf numFmtId="0" fontId="77" fillId="3" borderId="7" xfId="0" applyFont="1" applyFill="1" applyBorder="1" applyAlignment="1" applyProtection="1">
      <alignment horizontal="left" vertical="center" wrapText="1" indent="1"/>
    </xf>
    <xf numFmtId="0" fontId="77" fillId="3" borderId="2" xfId="0" applyFont="1" applyFill="1" applyBorder="1" applyAlignment="1" applyProtection="1">
      <alignment horizontal="left" vertical="center" wrapText="1" indent="1"/>
    </xf>
    <xf numFmtId="0" fontId="66" fillId="0" borderId="2" xfId="0" applyFont="1" applyBorder="1" applyAlignment="1" applyProtection="1">
      <alignment horizontal="left" vertical="center" wrapText="1" indent="1"/>
    </xf>
    <xf numFmtId="0" fontId="66" fillId="0" borderId="16" xfId="0" applyFont="1" applyBorder="1" applyAlignment="1" applyProtection="1">
      <alignment horizontal="left" vertical="center" wrapText="1" indent="1"/>
    </xf>
    <xf numFmtId="0" fontId="77" fillId="3" borderId="9" xfId="0" applyFont="1" applyFill="1" applyBorder="1" applyAlignment="1" applyProtection="1">
      <alignment horizontal="left" vertical="center" wrapText="1" indent="1"/>
    </xf>
    <xf numFmtId="0" fontId="77" fillId="3" borderId="1" xfId="0" applyFont="1" applyFill="1" applyBorder="1" applyAlignment="1" applyProtection="1">
      <alignment horizontal="left" vertical="center" wrapText="1" indent="1"/>
    </xf>
    <xf numFmtId="0" fontId="66" fillId="0" borderId="1" xfId="0" applyFont="1" applyBorder="1" applyAlignment="1" applyProtection="1">
      <alignment horizontal="left" vertical="center" wrapText="1" indent="1"/>
    </xf>
    <xf numFmtId="0" fontId="66" fillId="0" borderId="18" xfId="0" applyFont="1" applyBorder="1" applyAlignment="1" applyProtection="1">
      <alignment horizontal="left" vertical="center" wrapText="1" indent="1"/>
    </xf>
    <xf numFmtId="0" fontId="11" fillId="0" borderId="0" xfId="4" applyFont="1" applyFill="1" applyAlignment="1" applyProtection="1">
      <alignment horizontal="center" vertical="center"/>
      <protection locked="0"/>
    </xf>
    <xf numFmtId="0" fontId="44" fillId="0" borderId="0" xfId="4" applyFont="1" applyFill="1" applyAlignment="1" applyProtection="1">
      <alignment horizontal="center" vertical="center" shrinkToFit="1"/>
    </xf>
    <xf numFmtId="0" fontId="142" fillId="0" borderId="0" xfId="4" applyFont="1" applyFill="1" applyAlignment="1" applyProtection="1">
      <alignment horizontal="center" vertical="center" shrinkToFit="1"/>
    </xf>
    <xf numFmtId="0" fontId="51" fillId="0" borderId="7" xfId="4" applyFont="1" applyFill="1" applyBorder="1" applyAlignment="1" applyProtection="1">
      <alignment horizontal="center" vertical="center" wrapText="1"/>
    </xf>
    <xf numFmtId="0" fontId="51" fillId="0" borderId="2" xfId="4" applyFont="1" applyFill="1" applyBorder="1" applyAlignment="1" applyProtection="1">
      <alignment horizontal="center" vertical="center" wrapText="1"/>
    </xf>
    <xf numFmtId="0" fontId="51" fillId="0" borderId="16" xfId="4" applyFont="1" applyFill="1" applyBorder="1" applyAlignment="1" applyProtection="1">
      <alignment horizontal="center" vertical="center" wrapText="1"/>
    </xf>
    <xf numFmtId="0" fontId="51" fillId="0" borderId="8" xfId="4" applyFont="1" applyFill="1" applyBorder="1" applyAlignment="1" applyProtection="1">
      <alignment horizontal="center" vertical="center" wrapText="1"/>
    </xf>
    <xf numFmtId="0" fontId="51" fillId="0" borderId="0" xfId="4" applyFont="1" applyFill="1" applyBorder="1" applyAlignment="1" applyProtection="1">
      <alignment horizontal="center" vertical="center" wrapText="1"/>
    </xf>
    <xf numFmtId="0" fontId="51" fillId="0" borderId="17" xfId="4" applyFont="1" applyFill="1" applyBorder="1" applyAlignment="1" applyProtection="1">
      <alignment horizontal="center" vertical="center" wrapText="1"/>
    </xf>
    <xf numFmtId="0" fontId="51" fillId="0" borderId="9" xfId="4" applyFont="1" applyFill="1" applyBorder="1" applyAlignment="1" applyProtection="1">
      <alignment horizontal="center" vertical="center" wrapText="1"/>
    </xf>
    <xf numFmtId="0" fontId="51" fillId="0" borderId="1" xfId="4" applyFont="1" applyFill="1" applyBorder="1" applyAlignment="1" applyProtection="1">
      <alignment horizontal="center" vertical="center" wrapText="1"/>
    </xf>
    <xf numFmtId="0" fontId="51" fillId="0" borderId="18" xfId="4" applyFont="1" applyFill="1" applyBorder="1" applyAlignment="1" applyProtection="1">
      <alignment horizontal="center" vertical="center" wrapText="1"/>
    </xf>
    <xf numFmtId="0" fontId="6" fillId="9" borderId="49" xfId="4" applyFont="1" applyFill="1" applyBorder="1" applyAlignment="1" applyProtection="1">
      <alignment horizontal="center" vertical="center"/>
    </xf>
    <xf numFmtId="0" fontId="6" fillId="9" borderId="46" xfId="4" applyFont="1" applyFill="1" applyBorder="1" applyAlignment="1" applyProtection="1">
      <alignment horizontal="center" vertical="center"/>
    </xf>
    <xf numFmtId="0" fontId="6" fillId="9" borderId="47" xfId="4" applyFont="1" applyFill="1" applyBorder="1" applyAlignment="1" applyProtection="1">
      <alignment horizontal="center" vertical="center"/>
    </xf>
    <xf numFmtId="0" fontId="77" fillId="0" borderId="0" xfId="4" applyFont="1" applyFill="1" applyBorder="1" applyAlignment="1" applyProtection="1">
      <alignment horizontal="left" vertical="top"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138" fillId="0" borderId="7" xfId="4" applyFont="1" applyFill="1" applyBorder="1" applyAlignment="1" applyProtection="1">
      <alignment horizontal="center" vertical="center" wrapText="1"/>
    </xf>
    <xf numFmtId="0" fontId="138" fillId="0" borderId="16" xfId="4" applyFont="1" applyFill="1" applyBorder="1" applyAlignment="1" applyProtection="1">
      <alignment horizontal="center" vertical="center"/>
    </xf>
    <xf numFmtId="0" fontId="138" fillId="0" borderId="8" xfId="4" applyFont="1" applyFill="1" applyBorder="1" applyAlignment="1" applyProtection="1">
      <alignment horizontal="center" vertical="center" wrapText="1"/>
    </xf>
    <xf numFmtId="0" fontId="138" fillId="0" borderId="17" xfId="4" applyFont="1" applyFill="1" applyBorder="1" applyAlignment="1" applyProtection="1">
      <alignment horizontal="center" vertical="center"/>
    </xf>
    <xf numFmtId="0" fontId="138" fillId="0" borderId="9" xfId="4" applyFont="1" applyFill="1" applyBorder="1" applyAlignment="1" applyProtection="1">
      <alignment horizontal="center" vertical="center"/>
    </xf>
    <xf numFmtId="0" fontId="138" fillId="0" borderId="18" xfId="4" applyFont="1" applyFill="1" applyBorder="1" applyAlignment="1" applyProtection="1">
      <alignment horizontal="center" vertical="center"/>
    </xf>
    <xf numFmtId="0" fontId="118" fillId="6" borderId="7" xfId="4" applyFont="1" applyFill="1" applyBorder="1" applyAlignment="1" applyProtection="1">
      <alignment horizontal="center" vertical="center"/>
      <protection locked="0"/>
    </xf>
    <xf numFmtId="0" fontId="118" fillId="6" borderId="16" xfId="4" applyFont="1" applyFill="1" applyBorder="1" applyAlignment="1" applyProtection="1">
      <alignment horizontal="center" vertical="center"/>
      <protection locked="0"/>
    </xf>
    <xf numFmtId="0" fontId="118" fillId="6" borderId="8" xfId="4" applyFont="1" applyFill="1" applyBorder="1" applyAlignment="1" applyProtection="1">
      <alignment horizontal="center" vertical="center"/>
      <protection locked="0"/>
    </xf>
    <xf numFmtId="0" fontId="118" fillId="6" borderId="17" xfId="4" applyFont="1" applyFill="1" applyBorder="1" applyAlignment="1" applyProtection="1">
      <alignment horizontal="center" vertical="center"/>
      <protection locked="0"/>
    </xf>
    <xf numFmtId="0" fontId="118" fillId="6" borderId="9" xfId="4" applyFont="1" applyFill="1" applyBorder="1" applyAlignment="1" applyProtection="1">
      <alignment horizontal="center" vertical="center"/>
      <protection locked="0"/>
    </xf>
    <xf numFmtId="0" fontId="118" fillId="6" borderId="18" xfId="4" applyFont="1" applyFill="1" applyBorder="1" applyAlignment="1" applyProtection="1">
      <alignment horizontal="center" vertical="center"/>
      <protection locked="0"/>
    </xf>
    <xf numFmtId="0" fontId="108" fillId="6" borderId="7" xfId="4" applyFont="1" applyFill="1" applyBorder="1" applyAlignment="1" applyProtection="1">
      <alignment horizontal="center" vertical="center"/>
    </xf>
    <xf numFmtId="0" fontId="108" fillId="6" borderId="2" xfId="4" applyFont="1" applyFill="1" applyBorder="1" applyAlignment="1" applyProtection="1">
      <alignment horizontal="center" vertical="center"/>
    </xf>
    <xf numFmtId="0" fontId="108" fillId="6" borderId="16" xfId="4" applyFont="1" applyFill="1" applyBorder="1" applyAlignment="1" applyProtection="1">
      <alignment horizontal="center" vertical="center"/>
    </xf>
    <xf numFmtId="0" fontId="108" fillId="6" borderId="8" xfId="4" applyFont="1" applyFill="1" applyBorder="1" applyAlignment="1" applyProtection="1">
      <alignment horizontal="center" vertical="center"/>
    </xf>
    <xf numFmtId="0" fontId="108" fillId="6" borderId="0" xfId="4" applyFont="1" applyFill="1" applyBorder="1" applyAlignment="1" applyProtection="1">
      <alignment horizontal="center" vertical="center"/>
    </xf>
    <xf numFmtId="0" fontId="108" fillId="6" borderId="17" xfId="4" applyFont="1" applyFill="1" applyBorder="1" applyAlignment="1" applyProtection="1">
      <alignment horizontal="center" vertical="center"/>
    </xf>
    <xf numFmtId="0" fontId="108" fillId="6" borderId="9" xfId="4" applyFont="1" applyFill="1" applyBorder="1" applyAlignment="1" applyProtection="1">
      <alignment horizontal="center" vertical="center"/>
    </xf>
    <xf numFmtId="0" fontId="108" fillId="6" borderId="1" xfId="4" applyFont="1" applyFill="1" applyBorder="1" applyAlignment="1" applyProtection="1">
      <alignment horizontal="center" vertical="center"/>
    </xf>
    <xf numFmtId="0" fontId="108" fillId="6" borderId="18" xfId="4" applyFont="1" applyFill="1" applyBorder="1" applyAlignment="1" applyProtection="1">
      <alignment horizontal="center" vertical="center"/>
    </xf>
    <xf numFmtId="0" fontId="109" fillId="9" borderId="7" xfId="4" applyFont="1" applyFill="1" applyBorder="1" applyAlignment="1" applyProtection="1">
      <alignment horizontal="center" vertical="center"/>
      <protection locked="0"/>
    </xf>
    <xf numFmtId="0" fontId="109" fillId="9" borderId="2" xfId="4" applyFont="1" applyFill="1" applyBorder="1" applyAlignment="1" applyProtection="1">
      <alignment horizontal="center" vertical="center"/>
      <protection locked="0"/>
    </xf>
    <xf numFmtId="0" fontId="109" fillId="9" borderId="8" xfId="4" applyFont="1" applyFill="1" applyBorder="1" applyAlignment="1" applyProtection="1">
      <alignment horizontal="center" vertical="center"/>
      <protection locked="0"/>
    </xf>
    <xf numFmtId="0" fontId="109" fillId="9" borderId="0" xfId="4" applyFont="1" applyFill="1" applyBorder="1" applyAlignment="1" applyProtection="1">
      <alignment horizontal="center" vertical="center"/>
      <protection locked="0"/>
    </xf>
    <xf numFmtId="0" fontId="109" fillId="9" borderId="50" xfId="4" applyFont="1" applyFill="1" applyBorder="1" applyAlignment="1" applyProtection="1">
      <alignment horizontal="center" vertical="center"/>
      <protection locked="0"/>
    </xf>
    <xf numFmtId="0" fontId="109" fillId="9" borderId="48" xfId="4" applyFont="1" applyFill="1" applyBorder="1" applyAlignment="1" applyProtection="1">
      <alignment horizontal="center" vertical="center"/>
      <protection locked="0"/>
    </xf>
    <xf numFmtId="0" fontId="73" fillId="7" borderId="0" xfId="4" applyFont="1" applyFill="1" applyAlignment="1" applyProtection="1">
      <alignment horizontal="center" vertical="center"/>
    </xf>
    <xf numFmtId="0" fontId="76" fillId="0" borderId="7" xfId="4" applyFont="1" applyFill="1" applyBorder="1" applyAlignment="1" applyProtection="1">
      <alignment horizontal="distributed" vertical="center" wrapText="1" justifyLastLine="1"/>
    </xf>
    <xf numFmtId="0" fontId="76" fillId="0" borderId="16" xfId="4" applyFont="1" applyFill="1" applyBorder="1" applyAlignment="1" applyProtection="1">
      <alignment horizontal="distributed" vertical="center" wrapText="1" justifyLastLine="1"/>
    </xf>
    <xf numFmtId="0" fontId="76" fillId="0" borderId="8" xfId="4" applyFont="1" applyFill="1" applyBorder="1" applyAlignment="1" applyProtection="1">
      <alignment horizontal="distributed" vertical="center" wrapText="1" justifyLastLine="1"/>
    </xf>
    <xf numFmtId="0" fontId="76" fillId="0" borderId="17" xfId="4" applyFont="1" applyFill="1" applyBorder="1" applyAlignment="1" applyProtection="1">
      <alignment horizontal="distributed" vertical="center" wrapText="1" justifyLastLine="1"/>
    </xf>
    <xf numFmtId="0" fontId="76" fillId="0" borderId="9" xfId="4" applyFont="1" applyFill="1" applyBorder="1" applyAlignment="1" applyProtection="1">
      <alignment horizontal="distributed" vertical="center" wrapText="1" justifyLastLine="1"/>
    </xf>
    <xf numFmtId="0" fontId="76" fillId="0" borderId="18" xfId="4" applyFont="1" applyFill="1" applyBorder="1" applyAlignment="1" applyProtection="1">
      <alignment horizontal="distributed" vertical="center" wrapText="1" justifyLastLine="1"/>
    </xf>
    <xf numFmtId="0" fontId="90" fillId="0" borderId="0" xfId="4" applyFont="1" applyFill="1" applyAlignment="1" applyProtection="1">
      <alignment horizontal="left" vertical="center" wrapText="1"/>
    </xf>
    <xf numFmtId="0" fontId="118" fillId="9" borderId="7" xfId="4" applyFont="1" applyFill="1" applyBorder="1" applyAlignment="1" applyProtection="1">
      <alignment horizontal="center" vertical="center"/>
      <protection locked="0"/>
    </xf>
    <xf numFmtId="0" fontId="118" fillId="9" borderId="16" xfId="4" applyFont="1" applyFill="1" applyBorder="1" applyAlignment="1" applyProtection="1">
      <alignment horizontal="center" vertical="center"/>
      <protection locked="0"/>
    </xf>
    <xf numFmtId="0" fontId="118" fillId="9" borderId="8" xfId="4" applyFont="1" applyFill="1" applyBorder="1" applyAlignment="1" applyProtection="1">
      <alignment horizontal="center" vertical="center"/>
      <protection locked="0"/>
    </xf>
    <xf numFmtId="0" fontId="118" fillId="9" borderId="17" xfId="4" applyFont="1" applyFill="1" applyBorder="1" applyAlignment="1" applyProtection="1">
      <alignment horizontal="center" vertical="center"/>
      <protection locked="0"/>
    </xf>
    <xf numFmtId="0" fontId="118" fillId="9" borderId="9" xfId="4" applyFont="1" applyFill="1" applyBorder="1" applyAlignment="1" applyProtection="1">
      <alignment horizontal="center" vertical="center"/>
      <protection locked="0"/>
    </xf>
    <xf numFmtId="0" fontId="118" fillId="9" borderId="18" xfId="4" applyFont="1" applyFill="1" applyBorder="1" applyAlignment="1" applyProtection="1">
      <alignment horizontal="center" vertical="center"/>
      <protection locked="0"/>
    </xf>
    <xf numFmtId="0" fontId="4" fillId="9" borderId="7" xfId="4" applyFont="1" applyFill="1" applyBorder="1" applyAlignment="1" applyProtection="1">
      <alignment horizontal="left" vertical="center" wrapText="1"/>
    </xf>
    <xf numFmtId="0" fontId="4" fillId="9" borderId="2" xfId="4" applyFont="1" applyFill="1" applyBorder="1" applyAlignment="1" applyProtection="1">
      <alignment horizontal="left" vertical="center"/>
    </xf>
    <xf numFmtId="0" fontId="4" fillId="9" borderId="16" xfId="4" applyFont="1" applyFill="1" applyBorder="1" applyAlignment="1" applyProtection="1">
      <alignment horizontal="left" vertical="center"/>
    </xf>
    <xf numFmtId="0" fontId="4" fillId="9" borderId="8" xfId="4" applyFont="1" applyFill="1" applyBorder="1" applyAlignment="1" applyProtection="1">
      <alignment horizontal="left" vertical="center" wrapText="1"/>
    </xf>
    <xf numFmtId="0" fontId="4" fillId="9" borderId="0" xfId="4" applyFont="1" applyFill="1" applyBorder="1" applyAlignment="1" applyProtection="1">
      <alignment horizontal="left" vertical="center"/>
    </xf>
    <xf numFmtId="0" fontId="4" fillId="9" borderId="17" xfId="4" applyFont="1" applyFill="1" applyBorder="1" applyAlignment="1" applyProtection="1">
      <alignment horizontal="left" vertical="center"/>
    </xf>
    <xf numFmtId="0" fontId="4" fillId="9" borderId="9" xfId="4" applyFont="1" applyFill="1" applyBorder="1" applyAlignment="1" applyProtection="1">
      <alignment horizontal="left" vertical="center"/>
    </xf>
    <xf numFmtId="0" fontId="4" fillId="9" borderId="1" xfId="4" applyFont="1" applyFill="1" applyBorder="1" applyAlignment="1" applyProtection="1">
      <alignment horizontal="left" vertical="center"/>
    </xf>
    <xf numFmtId="0" fontId="4" fillId="9" borderId="18" xfId="4" applyFont="1" applyFill="1" applyBorder="1" applyAlignment="1" applyProtection="1">
      <alignment horizontal="left" vertical="center"/>
    </xf>
    <xf numFmtId="0" fontId="4" fillId="9" borderId="8" xfId="4" applyFont="1" applyFill="1" applyBorder="1" applyAlignment="1" applyProtection="1">
      <alignment horizontal="left" vertical="center"/>
    </xf>
    <xf numFmtId="0" fontId="6" fillId="9" borderId="7" xfId="4" applyFont="1" applyFill="1" applyBorder="1" applyAlignment="1" applyProtection="1">
      <alignment horizontal="left" vertical="center" wrapText="1"/>
    </xf>
    <xf numFmtId="0" fontId="6" fillId="9" borderId="2" xfId="4" applyFont="1" applyFill="1" applyBorder="1" applyAlignment="1" applyProtection="1">
      <alignment horizontal="left" vertical="center" wrapText="1"/>
    </xf>
    <xf numFmtId="0" fontId="6" fillId="9" borderId="16" xfId="4" applyFont="1" applyFill="1" applyBorder="1" applyAlignment="1" applyProtection="1">
      <alignment horizontal="left" vertical="center" wrapText="1"/>
    </xf>
    <xf numFmtId="0" fontId="6" fillId="9" borderId="8" xfId="4" applyFont="1" applyFill="1" applyBorder="1" applyAlignment="1" applyProtection="1">
      <alignment horizontal="left" vertical="center" wrapText="1"/>
    </xf>
    <xf numFmtId="0" fontId="6" fillId="9" borderId="0" xfId="4" applyFont="1" applyFill="1" applyBorder="1" applyAlignment="1" applyProtection="1">
      <alignment horizontal="left" vertical="center" wrapText="1"/>
    </xf>
    <xf numFmtId="0" fontId="6" fillId="9" borderId="17" xfId="4" applyFont="1" applyFill="1" applyBorder="1" applyAlignment="1" applyProtection="1">
      <alignment horizontal="left" vertical="center" wrapText="1"/>
    </xf>
    <xf numFmtId="0" fontId="6" fillId="9" borderId="9" xfId="4" applyFont="1" applyFill="1" applyBorder="1" applyAlignment="1" applyProtection="1">
      <alignment horizontal="left" vertical="center" wrapText="1"/>
    </xf>
    <xf numFmtId="0" fontId="6" fillId="9" borderId="1" xfId="4" applyFont="1" applyFill="1" applyBorder="1" applyAlignment="1" applyProtection="1">
      <alignment horizontal="left" vertical="center" wrapText="1"/>
    </xf>
    <xf numFmtId="0" fontId="6" fillId="9" borderId="18" xfId="4" applyFont="1" applyFill="1" applyBorder="1" applyAlignment="1" applyProtection="1">
      <alignment horizontal="left" vertical="center" wrapText="1"/>
    </xf>
    <xf numFmtId="0" fontId="119" fillId="9" borderId="7" xfId="4" applyFont="1" applyFill="1" applyBorder="1" applyAlignment="1" applyProtection="1">
      <alignment horizontal="center" vertical="center"/>
      <protection locked="0"/>
    </xf>
    <xf numFmtId="0" fontId="119" fillId="9" borderId="2" xfId="4" applyFont="1" applyFill="1" applyBorder="1" applyAlignment="1" applyProtection="1">
      <alignment horizontal="center" vertical="center"/>
      <protection locked="0"/>
    </xf>
    <xf numFmtId="0" fontId="119" fillId="9" borderId="16" xfId="4" applyFont="1" applyFill="1" applyBorder="1" applyAlignment="1" applyProtection="1">
      <alignment horizontal="center" vertical="center"/>
      <protection locked="0"/>
    </xf>
    <xf numFmtId="0" fontId="119" fillId="9" borderId="9" xfId="4" applyFont="1" applyFill="1" applyBorder="1" applyAlignment="1" applyProtection="1">
      <alignment horizontal="center" vertical="center"/>
      <protection locked="0"/>
    </xf>
    <xf numFmtId="0" fontId="119" fillId="9" borderId="1" xfId="4" applyFont="1" applyFill="1" applyBorder="1" applyAlignment="1" applyProtection="1">
      <alignment horizontal="center" vertical="center"/>
      <protection locked="0"/>
    </xf>
    <xf numFmtId="0" fontId="119" fillId="9" borderId="18" xfId="4" applyFont="1" applyFill="1" applyBorder="1" applyAlignment="1" applyProtection="1">
      <alignment horizontal="center" vertical="center"/>
      <protection locked="0"/>
    </xf>
    <xf numFmtId="0" fontId="18" fillId="0" borderId="0" xfId="4" applyFont="1" applyFill="1" applyBorder="1" applyAlignment="1" applyProtection="1">
      <alignment horizontal="center" vertical="center" wrapText="1"/>
    </xf>
    <xf numFmtId="0" fontId="77" fillId="0" borderId="7" xfId="4" applyFont="1" applyFill="1" applyBorder="1" applyAlignment="1" applyProtection="1">
      <alignment horizontal="center" vertical="center" wrapText="1"/>
    </xf>
    <xf numFmtId="0" fontId="77" fillId="0" borderId="16" xfId="4" applyFont="1" applyFill="1" applyBorder="1" applyAlignment="1" applyProtection="1">
      <alignment horizontal="center" vertical="center" wrapText="1"/>
    </xf>
    <xf numFmtId="0" fontId="77" fillId="0" borderId="8" xfId="4" applyFont="1" applyFill="1" applyBorder="1" applyAlignment="1" applyProtection="1">
      <alignment horizontal="center" vertical="center" wrapText="1"/>
    </xf>
    <xf numFmtId="0" fontId="77" fillId="0" borderId="17" xfId="4" applyFont="1" applyFill="1" applyBorder="1" applyAlignment="1" applyProtection="1">
      <alignment horizontal="center" vertical="center" wrapText="1"/>
    </xf>
    <xf numFmtId="0" fontId="77" fillId="0" borderId="9" xfId="4" applyFont="1" applyFill="1" applyBorder="1" applyAlignment="1" applyProtection="1">
      <alignment horizontal="center" vertical="center" wrapText="1"/>
    </xf>
    <xf numFmtId="0" fontId="77" fillId="0" borderId="18" xfId="4" applyFont="1" applyFill="1" applyBorder="1" applyAlignment="1" applyProtection="1">
      <alignment horizontal="center" vertical="center" wrapText="1"/>
    </xf>
    <xf numFmtId="0" fontId="77" fillId="0" borderId="7" xfId="4" applyFont="1" applyFill="1" applyBorder="1" applyAlignment="1" applyProtection="1">
      <alignment horizontal="center" vertical="center"/>
    </xf>
    <xf numFmtId="0" fontId="77" fillId="0" borderId="2" xfId="4" applyFont="1" applyFill="1" applyBorder="1" applyAlignment="1" applyProtection="1">
      <alignment horizontal="center" vertical="center"/>
    </xf>
    <xf numFmtId="0" fontId="77" fillId="0" borderId="16" xfId="4" applyFont="1" applyFill="1" applyBorder="1" applyAlignment="1" applyProtection="1">
      <alignment horizontal="center" vertical="center"/>
    </xf>
    <xf numFmtId="0" fontId="77" fillId="0" borderId="8" xfId="4" applyFont="1" applyFill="1" applyBorder="1" applyAlignment="1" applyProtection="1">
      <alignment horizontal="center" vertical="center"/>
    </xf>
    <xf numFmtId="0" fontId="77" fillId="0" borderId="0" xfId="4" applyFont="1" applyFill="1" applyBorder="1" applyAlignment="1" applyProtection="1">
      <alignment horizontal="center" vertical="center"/>
    </xf>
    <xf numFmtId="0" fontId="77" fillId="0" borderId="17" xfId="4" applyFont="1" applyFill="1" applyBorder="1" applyAlignment="1" applyProtection="1">
      <alignment horizontal="center" vertical="center"/>
    </xf>
    <xf numFmtId="0" fontId="77" fillId="0" borderId="9" xfId="4" applyFont="1" applyFill="1" applyBorder="1" applyAlignment="1" applyProtection="1">
      <alignment horizontal="center" vertical="center"/>
    </xf>
    <xf numFmtId="0" fontId="77" fillId="0" borderId="1" xfId="4" applyFont="1" applyFill="1" applyBorder="1" applyAlignment="1" applyProtection="1">
      <alignment horizontal="center" vertical="center"/>
    </xf>
    <xf numFmtId="0" fontId="77" fillId="0" borderId="18" xfId="4" applyFont="1" applyFill="1" applyBorder="1" applyAlignment="1" applyProtection="1">
      <alignment horizontal="center" vertical="center"/>
    </xf>
    <xf numFmtId="0" fontId="77" fillId="0" borderId="2" xfId="4" applyFont="1" applyFill="1" applyBorder="1" applyAlignment="1" applyProtection="1">
      <alignment horizontal="center" vertical="center" wrapText="1"/>
    </xf>
    <xf numFmtId="0" fontId="77" fillId="0" borderId="0" xfId="4" applyFont="1" applyFill="1" applyBorder="1" applyAlignment="1" applyProtection="1">
      <alignment horizontal="center" vertical="center" wrapText="1"/>
    </xf>
    <xf numFmtId="0" fontId="77" fillId="0" borderId="1" xfId="4" applyFont="1" applyFill="1" applyBorder="1" applyAlignment="1" applyProtection="1">
      <alignment horizontal="center" vertical="center" wrapText="1"/>
    </xf>
    <xf numFmtId="0" fontId="98" fillId="9" borderId="7" xfId="4" applyFont="1" applyFill="1" applyBorder="1" applyAlignment="1" applyProtection="1">
      <alignment horizontal="center" vertical="center"/>
      <protection locked="0"/>
    </xf>
    <xf numFmtId="0" fontId="98" fillId="9" borderId="2" xfId="4" applyFont="1" applyFill="1" applyBorder="1" applyAlignment="1" applyProtection="1">
      <alignment horizontal="center" vertical="center"/>
      <protection locked="0"/>
    </xf>
    <xf numFmtId="0" fontId="98" fillId="9" borderId="16" xfId="4" applyFont="1" applyFill="1" applyBorder="1" applyAlignment="1" applyProtection="1">
      <alignment horizontal="center" vertical="center"/>
      <protection locked="0"/>
    </xf>
    <xf numFmtId="0" fontId="98" fillId="9" borderId="9" xfId="4" applyFont="1" applyFill="1" applyBorder="1" applyAlignment="1" applyProtection="1">
      <alignment horizontal="center" vertical="center"/>
      <protection locked="0"/>
    </xf>
    <xf numFmtId="0" fontId="98" fillId="9" borderId="1" xfId="4" applyFont="1" applyFill="1" applyBorder="1" applyAlignment="1" applyProtection="1">
      <alignment horizontal="center" vertical="center"/>
      <protection locked="0"/>
    </xf>
    <xf numFmtId="0" fontId="98" fillId="9" borderId="18" xfId="4" applyFont="1" applyFill="1" applyBorder="1" applyAlignment="1" applyProtection="1">
      <alignment horizontal="center" vertical="center"/>
      <protection locked="0"/>
    </xf>
    <xf numFmtId="0" fontId="77" fillId="0" borderId="7" xfId="4" applyFont="1" applyFill="1" applyBorder="1" applyAlignment="1" applyProtection="1">
      <alignment horizontal="right" vertical="center"/>
    </xf>
    <xf numFmtId="0" fontId="77" fillId="0" borderId="2" xfId="4" applyFont="1" applyFill="1" applyBorder="1" applyAlignment="1" applyProtection="1">
      <alignment horizontal="right" vertical="center"/>
    </xf>
    <xf numFmtId="0" fontId="77" fillId="0" borderId="9" xfId="4" applyFont="1" applyFill="1" applyBorder="1" applyAlignment="1" applyProtection="1">
      <alignment horizontal="right" vertical="center"/>
    </xf>
    <xf numFmtId="0" fontId="77" fillId="0" borderId="1" xfId="4" applyFont="1" applyFill="1" applyBorder="1" applyAlignment="1" applyProtection="1">
      <alignment horizontal="right" vertical="center"/>
    </xf>
    <xf numFmtId="0" fontId="107" fillId="9" borderId="2" xfId="4" applyFont="1" applyFill="1" applyBorder="1" applyAlignment="1" applyProtection="1">
      <alignment horizontal="center" vertical="center"/>
    </xf>
    <xf numFmtId="0" fontId="107" fillId="9" borderId="16" xfId="4" applyFont="1" applyFill="1" applyBorder="1" applyAlignment="1" applyProtection="1">
      <alignment horizontal="center" vertical="center"/>
    </xf>
    <xf numFmtId="0" fontId="107" fillId="9" borderId="1" xfId="4" applyFont="1" applyFill="1" applyBorder="1" applyAlignment="1" applyProtection="1">
      <alignment horizontal="center" vertical="center"/>
    </xf>
    <xf numFmtId="0" fontId="107" fillId="9" borderId="18" xfId="4" applyFont="1" applyFill="1" applyBorder="1" applyAlignment="1" applyProtection="1">
      <alignment horizontal="center" vertical="center"/>
    </xf>
    <xf numFmtId="0" fontId="120" fillId="0" borderId="7" xfId="4" applyFont="1" applyFill="1" applyBorder="1" applyAlignment="1" applyProtection="1">
      <alignment horizontal="center" vertical="center" wrapText="1"/>
    </xf>
    <xf numFmtId="0" fontId="120" fillId="0" borderId="2" xfId="4" applyFont="1" applyFill="1" applyBorder="1" applyAlignment="1" applyProtection="1">
      <alignment horizontal="center" vertical="center" wrapText="1"/>
    </xf>
    <xf numFmtId="0" fontId="120" fillId="0" borderId="9" xfId="4" applyFont="1" applyFill="1" applyBorder="1" applyAlignment="1" applyProtection="1">
      <alignment horizontal="center" vertical="center" wrapText="1"/>
    </xf>
    <xf numFmtId="0" fontId="120" fillId="0" borderId="1" xfId="4" applyFont="1" applyFill="1" applyBorder="1" applyAlignment="1" applyProtection="1">
      <alignment horizontal="center" vertical="center" wrapText="1"/>
    </xf>
    <xf numFmtId="0" fontId="30" fillId="0" borderId="0" xfId="4" applyFont="1" applyFill="1" applyAlignment="1" applyProtection="1">
      <alignment horizontal="center" vertical="center"/>
    </xf>
    <xf numFmtId="0" fontId="36" fillId="0" borderId="7" xfId="4" applyFont="1" applyFill="1" applyBorder="1" applyAlignment="1" applyProtection="1">
      <alignment horizontal="center" vertical="center" wrapText="1"/>
    </xf>
    <xf numFmtId="0" fontId="36" fillId="0" borderId="16" xfId="4" applyFont="1" applyFill="1" applyBorder="1" applyAlignment="1" applyProtection="1">
      <alignment horizontal="center" vertical="center"/>
    </xf>
    <xf numFmtId="0" fontId="36" fillId="0" borderId="8" xfId="4" applyFont="1" applyFill="1" applyBorder="1" applyAlignment="1" applyProtection="1">
      <alignment horizontal="center" vertical="center" wrapText="1"/>
    </xf>
    <xf numFmtId="0" fontId="36" fillId="0" borderId="17" xfId="4" applyFont="1" applyFill="1" applyBorder="1" applyAlignment="1" applyProtection="1">
      <alignment horizontal="center" vertical="center"/>
    </xf>
    <xf numFmtId="0" fontId="36" fillId="0" borderId="9" xfId="4" applyFont="1" applyFill="1" applyBorder="1" applyAlignment="1" applyProtection="1">
      <alignment horizontal="center" vertical="center"/>
    </xf>
    <xf numFmtId="0" fontId="36" fillId="0" borderId="18" xfId="4" applyFont="1" applyFill="1" applyBorder="1" applyAlignment="1" applyProtection="1">
      <alignment horizontal="center" vertical="center"/>
    </xf>
    <xf numFmtId="0" fontId="36" fillId="0" borderId="16" xfId="4" applyFont="1" applyFill="1" applyBorder="1" applyAlignment="1" applyProtection="1">
      <alignment horizontal="center" vertical="center" wrapText="1"/>
    </xf>
    <xf numFmtId="0" fontId="36" fillId="0" borderId="17" xfId="4" applyFont="1" applyFill="1" applyBorder="1" applyAlignment="1" applyProtection="1">
      <alignment horizontal="center" vertical="center" wrapText="1"/>
    </xf>
    <xf numFmtId="0" fontId="36" fillId="0" borderId="9" xfId="4" applyFont="1" applyFill="1" applyBorder="1" applyAlignment="1" applyProtection="1">
      <alignment horizontal="center" vertical="center" wrapText="1"/>
    </xf>
    <xf numFmtId="0" fontId="36" fillId="0" borderId="18" xfId="4" applyFont="1" applyFill="1" applyBorder="1" applyAlignment="1" applyProtection="1">
      <alignment horizontal="center" vertical="center" wrapText="1"/>
    </xf>
    <xf numFmtId="0" fontId="21" fillId="9" borderId="2" xfId="4" applyFont="1" applyFill="1" applyBorder="1" applyAlignment="1" applyProtection="1">
      <alignment horizontal="center" vertical="center"/>
    </xf>
    <xf numFmtId="0" fontId="21" fillId="9" borderId="16" xfId="4" applyFont="1" applyFill="1" applyBorder="1" applyAlignment="1" applyProtection="1">
      <alignment horizontal="center" vertical="center"/>
    </xf>
    <xf numFmtId="0" fontId="21" fillId="9" borderId="0" xfId="4" applyFont="1" applyFill="1" applyBorder="1" applyAlignment="1" applyProtection="1">
      <alignment horizontal="center" vertical="center"/>
    </xf>
    <xf numFmtId="0" fontId="21" fillId="9" borderId="17" xfId="4" applyFont="1" applyFill="1" applyBorder="1" applyAlignment="1" applyProtection="1">
      <alignment horizontal="center" vertical="center"/>
    </xf>
    <xf numFmtId="0" fontId="21" fillId="9" borderId="1" xfId="4" applyFont="1" applyFill="1" applyBorder="1" applyAlignment="1" applyProtection="1">
      <alignment horizontal="center" vertical="center"/>
    </xf>
    <xf numFmtId="0" fontId="21" fillId="9" borderId="18" xfId="4" applyFont="1" applyFill="1" applyBorder="1" applyAlignment="1" applyProtection="1">
      <alignment horizontal="center" vertical="center"/>
    </xf>
    <xf numFmtId="0" fontId="84" fillId="9" borderId="2" xfId="4" applyFont="1" applyFill="1" applyBorder="1" applyAlignment="1" applyProtection="1">
      <alignment horizontal="center" vertical="center"/>
    </xf>
    <xf numFmtId="0" fontId="84" fillId="9" borderId="16" xfId="4" applyFont="1" applyFill="1" applyBorder="1" applyAlignment="1" applyProtection="1">
      <alignment horizontal="center" vertical="center"/>
    </xf>
    <xf numFmtId="0" fontId="84" fillId="9" borderId="0" xfId="4" applyFont="1" applyFill="1" applyBorder="1" applyAlignment="1" applyProtection="1">
      <alignment horizontal="center" vertical="center"/>
    </xf>
    <xf numFmtId="0" fontId="84" fillId="9" borderId="17" xfId="4" applyFont="1" applyFill="1" applyBorder="1" applyAlignment="1" applyProtection="1">
      <alignment horizontal="center" vertical="center"/>
    </xf>
    <xf numFmtId="0" fontId="84" fillId="9" borderId="1" xfId="4" applyFont="1" applyFill="1" applyBorder="1" applyAlignment="1" applyProtection="1">
      <alignment horizontal="center" vertical="center"/>
    </xf>
    <xf numFmtId="0" fontId="84" fillId="9" borderId="18" xfId="4" applyFont="1" applyFill="1" applyBorder="1" applyAlignment="1" applyProtection="1">
      <alignment horizontal="center" vertical="center"/>
    </xf>
    <xf numFmtId="0" fontId="144" fillId="0" borderId="0" xfId="0" applyFont="1" applyFill="1" applyAlignment="1" applyProtection="1">
      <alignment horizontal="center" vertical="center"/>
    </xf>
    <xf numFmtId="0" fontId="11" fillId="0" borderId="3" xfId="0" applyFont="1" applyFill="1" applyBorder="1" applyAlignment="1" applyProtection="1">
      <alignment horizontal="center" vertical="center"/>
    </xf>
    <xf numFmtId="0" fontId="145" fillId="6" borderId="7" xfId="0" applyFont="1" applyFill="1" applyBorder="1" applyAlignment="1" applyProtection="1">
      <alignment horizontal="center" vertical="center" shrinkToFit="1"/>
      <protection locked="0"/>
    </xf>
    <xf numFmtId="0" fontId="145" fillId="6" borderId="2" xfId="0" applyFont="1" applyFill="1" applyBorder="1" applyAlignment="1" applyProtection="1">
      <alignment horizontal="center" vertical="center" shrinkToFit="1"/>
      <protection locked="0"/>
    </xf>
    <xf numFmtId="0" fontId="145" fillId="6" borderId="8" xfId="0" applyFont="1" applyFill="1" applyBorder="1" applyAlignment="1" applyProtection="1">
      <alignment horizontal="center" vertical="center" shrinkToFit="1"/>
      <protection locked="0"/>
    </xf>
    <xf numFmtId="0" fontId="145" fillId="6" borderId="0" xfId="0" applyFont="1" applyFill="1" applyBorder="1" applyAlignment="1" applyProtection="1">
      <alignment horizontal="center" vertical="center" shrinkToFit="1"/>
      <protection locked="0"/>
    </xf>
    <xf numFmtId="0" fontId="145" fillId="6" borderId="9" xfId="0" applyFont="1" applyFill="1" applyBorder="1" applyAlignment="1" applyProtection="1">
      <alignment horizontal="center" vertical="center" shrinkToFit="1"/>
      <protection locked="0"/>
    </xf>
    <xf numFmtId="0" fontId="145" fillId="6" borderId="1" xfId="0" applyFont="1" applyFill="1" applyBorder="1" applyAlignment="1" applyProtection="1">
      <alignment horizontal="center" vertical="center" shrinkToFit="1"/>
      <protection locked="0"/>
    </xf>
    <xf numFmtId="38" fontId="146" fillId="6" borderId="2" xfId="3" applyFont="1" applyFill="1" applyBorder="1" applyAlignment="1" applyProtection="1">
      <alignment horizontal="left" vertical="center"/>
    </xf>
    <xf numFmtId="38" fontId="146" fillId="6" borderId="16" xfId="3" applyFont="1" applyFill="1" applyBorder="1" applyAlignment="1" applyProtection="1">
      <alignment horizontal="left" vertical="center"/>
    </xf>
    <xf numFmtId="38" fontId="146" fillId="6" borderId="0" xfId="3" applyFont="1" applyFill="1" applyBorder="1" applyAlignment="1" applyProtection="1">
      <alignment horizontal="left" vertical="center"/>
    </xf>
    <xf numFmtId="38" fontId="146" fillId="6" borderId="17" xfId="3" applyFont="1" applyFill="1" applyBorder="1" applyAlignment="1" applyProtection="1">
      <alignment horizontal="left" vertical="center"/>
    </xf>
    <xf numFmtId="38" fontId="146" fillId="6" borderId="1" xfId="3" applyFont="1" applyFill="1" applyBorder="1" applyAlignment="1" applyProtection="1">
      <alignment horizontal="left" vertical="center"/>
    </xf>
    <xf numFmtId="38" fontId="146" fillId="6" borderId="18" xfId="3" applyFont="1" applyFill="1" applyBorder="1" applyAlignment="1" applyProtection="1">
      <alignment horizontal="left" vertical="center"/>
    </xf>
    <xf numFmtId="0" fontId="112" fillId="2" borderId="4" xfId="0" applyFont="1" applyFill="1" applyBorder="1" applyAlignment="1" applyProtection="1">
      <alignment horizontal="center" vertical="center" wrapText="1"/>
      <protection locked="0"/>
    </xf>
    <xf numFmtId="0" fontId="112" fillId="2" borderId="37" xfId="0" applyFont="1" applyFill="1" applyBorder="1" applyAlignment="1" applyProtection="1">
      <alignment horizontal="center" vertical="center" wrapText="1"/>
      <protection locked="0"/>
    </xf>
    <xf numFmtId="0" fontId="112" fillId="2" borderId="5" xfId="0" applyFont="1" applyFill="1" applyBorder="1" applyAlignment="1" applyProtection="1">
      <alignment horizontal="center" vertical="center" wrapText="1"/>
      <protection locked="0"/>
    </xf>
    <xf numFmtId="0" fontId="148" fillId="0" borderId="3" xfId="0" applyFont="1" applyFill="1" applyBorder="1" applyAlignment="1" applyProtection="1">
      <alignment horizontal="center" vertical="center" wrapText="1"/>
    </xf>
    <xf numFmtId="0" fontId="88" fillId="3" borderId="4" xfId="0" applyFont="1" applyFill="1" applyBorder="1" applyAlignment="1" applyProtection="1">
      <alignment horizontal="left" vertical="center" wrapText="1" indent="1"/>
    </xf>
    <xf numFmtId="0" fontId="88" fillId="3" borderId="37" xfId="0" applyFont="1" applyFill="1" applyBorder="1" applyAlignment="1" applyProtection="1">
      <alignment horizontal="left" vertical="center" wrapText="1" indent="1"/>
    </xf>
    <xf numFmtId="0" fontId="89" fillId="0" borderId="37" xfId="0" applyFont="1" applyBorder="1" applyAlignment="1" applyProtection="1">
      <alignment horizontal="left" vertical="center" wrapText="1" indent="1"/>
    </xf>
    <xf numFmtId="0" fontId="89" fillId="0" borderId="5" xfId="0" applyFont="1" applyBorder="1" applyAlignment="1" applyProtection="1">
      <alignment horizontal="left" vertical="center" wrapText="1" indent="1"/>
    </xf>
    <xf numFmtId="0" fontId="155" fillId="0" borderId="0" xfId="0" applyFont="1" applyFill="1" applyAlignment="1" applyProtection="1">
      <alignment horizontal="left" vertical="center" wrapText="1"/>
    </xf>
    <xf numFmtId="0" fontId="40" fillId="13" borderId="3" xfId="0" applyFont="1" applyFill="1" applyBorder="1" applyAlignment="1" applyProtection="1">
      <alignment horizontal="center" vertical="center"/>
    </xf>
    <xf numFmtId="0" fontId="150" fillId="0" borderId="4" xfId="0" applyFont="1" applyFill="1" applyBorder="1" applyAlignment="1" applyProtection="1">
      <alignment horizontal="center" vertical="center" wrapText="1"/>
    </xf>
    <xf numFmtId="0" fontId="150" fillId="0" borderId="37" xfId="0" applyFont="1" applyFill="1" applyBorder="1" applyAlignment="1" applyProtection="1">
      <alignment horizontal="center" vertical="center" wrapText="1"/>
    </xf>
    <xf numFmtId="0" fontId="150" fillId="0" borderId="5" xfId="0" applyFont="1" applyFill="1" applyBorder="1" applyAlignment="1" applyProtection="1">
      <alignment horizontal="center" vertical="center" wrapText="1"/>
    </xf>
    <xf numFmtId="178" fontId="150" fillId="0" borderId="4" xfId="0" applyNumberFormat="1" applyFont="1" applyFill="1" applyBorder="1" applyAlignment="1" applyProtection="1">
      <alignment horizontal="center" vertical="center" shrinkToFit="1"/>
    </xf>
    <xf numFmtId="178" fontId="150" fillId="0" borderId="37" xfId="0" applyNumberFormat="1" applyFont="1" applyFill="1" applyBorder="1" applyAlignment="1" applyProtection="1">
      <alignment horizontal="center" vertical="center" shrinkToFit="1"/>
    </xf>
    <xf numFmtId="178" fontId="150" fillId="0" borderId="5" xfId="0" applyNumberFormat="1" applyFont="1" applyFill="1" applyBorder="1" applyAlignment="1" applyProtection="1">
      <alignment horizontal="center" vertical="center" shrinkToFit="1"/>
    </xf>
    <xf numFmtId="0" fontId="22" fillId="0" borderId="4" xfId="0" applyFont="1" applyFill="1" applyBorder="1" applyAlignment="1" applyProtection="1">
      <alignment horizontal="center" vertical="center"/>
    </xf>
    <xf numFmtId="0" fontId="22" fillId="0" borderId="37" xfId="0" applyFont="1" applyFill="1" applyBorder="1" applyAlignment="1" applyProtection="1">
      <alignment horizontal="center" vertical="center"/>
    </xf>
    <xf numFmtId="0" fontId="22" fillId="0" borderId="5" xfId="0" applyFont="1" applyFill="1" applyBorder="1" applyAlignment="1" applyProtection="1">
      <alignment horizontal="center" vertical="center"/>
    </xf>
    <xf numFmtId="38" fontId="34" fillId="0" borderId="37" xfId="0" applyNumberFormat="1" applyFont="1" applyFill="1" applyBorder="1" applyAlignment="1" applyProtection="1">
      <alignment horizontal="center" vertical="center"/>
    </xf>
    <xf numFmtId="38" fontId="34" fillId="0" borderId="5" xfId="0" applyNumberFormat="1" applyFont="1" applyFill="1" applyBorder="1" applyAlignment="1" applyProtection="1">
      <alignment horizontal="center" vertical="center"/>
    </xf>
    <xf numFmtId="57" fontId="150" fillId="0" borderId="4" xfId="0" applyNumberFormat="1" applyFont="1" applyFill="1" applyBorder="1" applyAlignment="1" applyProtection="1">
      <alignment horizontal="center" vertical="center" shrinkToFit="1"/>
    </xf>
    <xf numFmtId="57" fontId="150" fillId="0" borderId="37" xfId="0" applyNumberFormat="1" applyFont="1" applyFill="1" applyBorder="1" applyAlignment="1" applyProtection="1">
      <alignment horizontal="center" vertical="center" shrinkToFit="1"/>
    </xf>
    <xf numFmtId="57" fontId="150" fillId="0" borderId="5" xfId="0" applyNumberFormat="1" applyFont="1" applyFill="1" applyBorder="1" applyAlignment="1" applyProtection="1">
      <alignment horizontal="center" vertical="center" shrinkToFit="1"/>
    </xf>
    <xf numFmtId="0" fontId="156" fillId="0" borderId="37" xfId="0" applyFont="1" applyFill="1" applyBorder="1" applyAlignment="1" applyProtection="1">
      <alignment horizontal="left" vertical="center"/>
    </xf>
    <xf numFmtId="0" fontId="159" fillId="0" borderId="37" xfId="0" applyFont="1" applyFill="1" applyBorder="1" applyAlignment="1">
      <alignment horizontal="left" vertical="center"/>
    </xf>
    <xf numFmtId="0" fontId="11" fillId="0" borderId="0" xfId="0" applyFont="1" applyFill="1" applyAlignment="1" applyProtection="1">
      <alignment horizontal="center" vertical="center"/>
    </xf>
    <xf numFmtId="0" fontId="30" fillId="0" borderId="4" xfId="0" applyFont="1" applyFill="1" applyBorder="1" applyAlignment="1" applyProtection="1">
      <alignment horizontal="center" vertical="center"/>
    </xf>
    <xf numFmtId="0" fontId="30" fillId="0" borderId="37" xfId="0" applyFont="1" applyFill="1" applyBorder="1" applyAlignment="1" applyProtection="1">
      <alignment horizontal="center" vertical="center"/>
    </xf>
    <xf numFmtId="0" fontId="30"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wrapText="1"/>
    </xf>
    <xf numFmtId="0" fontId="22" fillId="0" borderId="37" xfId="0" applyFont="1" applyFill="1" applyBorder="1" applyAlignment="1" applyProtection="1">
      <alignment horizontal="center" vertical="center" wrapText="1"/>
    </xf>
    <xf numFmtId="0" fontId="22" fillId="0" borderId="5" xfId="0" applyFont="1" applyFill="1" applyBorder="1" applyAlignment="1" applyProtection="1">
      <alignment horizontal="center" vertical="center" wrapText="1"/>
    </xf>
    <xf numFmtId="38" fontId="97" fillId="9" borderId="4" xfId="0" applyNumberFormat="1" applyFont="1" applyFill="1" applyBorder="1" applyAlignment="1" applyProtection="1">
      <alignment horizontal="center" vertical="center"/>
      <protection locked="0"/>
    </xf>
    <xf numFmtId="38" fontId="97" fillId="9" borderId="37" xfId="0" applyNumberFormat="1" applyFont="1" applyFill="1" applyBorder="1" applyAlignment="1" applyProtection="1">
      <alignment horizontal="center" vertical="center"/>
      <protection locked="0"/>
    </xf>
    <xf numFmtId="38" fontId="97" fillId="9" borderId="5" xfId="0" applyNumberFormat="1" applyFont="1" applyFill="1" applyBorder="1" applyAlignment="1" applyProtection="1">
      <alignment horizontal="center" vertical="center"/>
      <protection locked="0"/>
    </xf>
    <xf numFmtId="0" fontId="56" fillId="9" borderId="4" xfId="0" applyFont="1" applyFill="1" applyBorder="1" applyAlignment="1" applyProtection="1">
      <alignment horizontal="center" vertical="center" wrapText="1"/>
    </xf>
    <xf numFmtId="0" fontId="56" fillId="9" borderId="37" xfId="0" applyFont="1" applyFill="1" applyBorder="1" applyAlignment="1" applyProtection="1">
      <alignment horizontal="center" vertical="center" wrapText="1"/>
    </xf>
    <xf numFmtId="0" fontId="56" fillId="9" borderId="5" xfId="0" applyFont="1" applyFill="1" applyBorder="1" applyAlignment="1" applyProtection="1">
      <alignment horizontal="center" vertical="center" wrapText="1"/>
    </xf>
  </cellXfs>
  <cellStyles count="15">
    <cellStyle name="パーセント 2" xfId="1" xr:uid="{00000000-0005-0000-0000-000000000000}"/>
    <cellStyle name="桁区切り" xfId="11" builtinId="6"/>
    <cellStyle name="桁区切り 2" xfId="2" xr:uid="{00000000-0005-0000-0000-000002000000}"/>
    <cellStyle name="桁区切り 3" xfId="3" xr:uid="{00000000-0005-0000-0000-000003000000}"/>
    <cellStyle name="桁区切り 4" xfId="7" xr:uid="{00000000-0005-0000-0000-000004000000}"/>
    <cellStyle name="標準" xfId="0" builtinId="0"/>
    <cellStyle name="標準 2" xfId="4" xr:uid="{00000000-0005-0000-0000-000006000000}"/>
    <cellStyle name="標準 3" xfId="5" xr:uid="{00000000-0005-0000-0000-000007000000}"/>
    <cellStyle name="標準 4" xfId="6" xr:uid="{00000000-0005-0000-0000-000008000000}"/>
    <cellStyle name="標準 4 2" xfId="9" xr:uid="{00000000-0005-0000-0000-000009000000}"/>
    <cellStyle name="標準 4 3" xfId="13" xr:uid="{00000000-0005-0000-0000-00000A000000}"/>
    <cellStyle name="標準 5" xfId="8" xr:uid="{00000000-0005-0000-0000-00000B000000}"/>
    <cellStyle name="標準 6" xfId="10" xr:uid="{00000000-0005-0000-0000-00000C000000}"/>
    <cellStyle name="標準 7" xfId="12" xr:uid="{00000000-0005-0000-0000-00000D000000}"/>
    <cellStyle name="標準_集計表" xfId="14" xr:uid="{4950571D-3FB0-4A11-B396-78D29DE490AA}"/>
  </cellStyles>
  <dxfs count="257">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34998626667073579"/>
        </patternFill>
      </fill>
    </dxf>
    <dxf>
      <fill>
        <patternFill>
          <bgColor theme="0" tint="-0.34998626667073579"/>
        </patternFill>
      </fill>
    </dxf>
    <dxf>
      <fill>
        <patternFill>
          <bgColor rgb="FFFFFFCC"/>
        </patternFill>
      </fill>
    </dxf>
    <dxf>
      <fill>
        <patternFill>
          <bgColor theme="0" tint="-0.34998626667073579"/>
        </patternFill>
      </fill>
    </dxf>
    <dxf>
      <fill>
        <patternFill>
          <bgColor theme="0" tint="-0.34998626667073579"/>
        </patternFill>
      </fill>
    </dxf>
    <dxf>
      <fill>
        <patternFill>
          <bgColor rgb="FFFFFFCC"/>
        </patternFill>
      </fill>
    </dxf>
    <dxf>
      <fill>
        <patternFill>
          <bgColor theme="0" tint="-0.34998626667073579"/>
        </patternFill>
      </fill>
    </dxf>
    <dxf>
      <fill>
        <patternFill>
          <bgColor theme="0" tint="-0.34998626667073579"/>
        </patternFill>
      </fill>
    </dxf>
    <dxf>
      <fill>
        <patternFill>
          <bgColor rgb="FFFFFFCC"/>
        </patternFill>
      </fill>
    </dxf>
    <dxf>
      <fill>
        <patternFill>
          <bgColor theme="0" tint="-0.34998626667073579"/>
        </patternFill>
      </fill>
    </dxf>
    <dxf>
      <fill>
        <patternFill patternType="none">
          <bgColor auto="1"/>
        </patternFill>
      </fill>
    </dxf>
    <dxf>
      <fill>
        <patternFill patternType="none">
          <bgColor auto="1"/>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ont>
        <strike/>
      </font>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ont>
        <strike val="0"/>
      </fon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numFmt numFmtId="181" formatCode="&quot;令和元年&quot;m&quot;月&quot;d&quot;日&quot;"/>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theme="1" tint="0.499984740745262"/>
        </patternFill>
      </fill>
    </dxf>
    <dxf>
      <numFmt numFmtId="181" formatCode="&quot;令和元年&quot;m&quot;月&quot;d&quot;日&quot;"/>
    </dxf>
    <dxf>
      <fill>
        <patternFill>
          <bgColor rgb="FFFFFFCC"/>
        </patternFill>
      </fill>
    </dxf>
    <dxf>
      <numFmt numFmtId="181" formatCode="&quot;令和元年&quot;m&quot;月&quot;d&quot;日&quot;"/>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1" tint="0.499984740745262"/>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FFFFCC"/>
        </patternFill>
      </fill>
    </dxf>
    <dxf>
      <numFmt numFmtId="181" formatCode="&quot;令和元年&quot;m&quot;月&quot;d&quot;日&quo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s>
  <tableStyles count="0" defaultTableStyle="TableStyleMedium9" defaultPivotStyle="PivotStyleLight16"/>
  <colors>
    <mruColors>
      <color rgb="FFFFFFCC"/>
      <color rgb="FF969696"/>
      <color rgb="FF0066CC"/>
      <color rgb="FFB2B2B2"/>
      <color rgb="FFC0C0C0"/>
      <color rgb="FFFFFF99"/>
      <color rgb="FF777777"/>
      <color rgb="FFCCFFFF"/>
      <color rgb="FFFFFF6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iagrams/colors1.xml><?xml version="1.0" encoding="utf-8"?>
<dgm:colorsDef xmlns:dgm="http://schemas.openxmlformats.org/drawingml/2006/diagram" xmlns:a="http://schemas.openxmlformats.org/drawingml/2006/main" uniqueId="urn:microsoft.com/office/officeart/2005/8/colors/colorful5">
  <dgm:title val=""/>
  <dgm:desc val=""/>
  <dgm:catLst>
    <dgm:cat type="colorful" pri="10500"/>
  </dgm:catLst>
  <dgm:styleLbl name="node0">
    <dgm:fillClrLst meth="repeat">
      <a:schemeClr val="accent4"/>
    </dgm:fillClrLst>
    <dgm:linClrLst meth="repeat">
      <a:schemeClr val="lt1"/>
    </dgm:linClrLst>
    <dgm:effectClrLst/>
    <dgm:txLinClrLst/>
    <dgm:txFillClrLst/>
    <dgm:txEffectClrLst/>
  </dgm:styleLbl>
  <dgm:styleLbl name="node1">
    <dgm:fillClrLst>
      <a:schemeClr val="accent5"/>
      <a:schemeClr val="accent6"/>
    </dgm:fillClrLst>
    <dgm:linClrLst meth="repeat">
      <a:schemeClr val="lt1"/>
    </dgm:linClrLst>
    <dgm:effectClrLst/>
    <dgm:txLinClrLst/>
    <dgm:txFillClrLst/>
    <dgm:txEffectClrLst/>
  </dgm:styleLbl>
  <dgm:styleLbl name="alignNode1">
    <dgm:fillClrLst>
      <a:schemeClr val="accent5"/>
      <a:schemeClr val="accent6"/>
    </dgm:fillClrLst>
    <dgm:linClrLst>
      <a:schemeClr val="accent5"/>
      <a:schemeClr val="accent6"/>
    </dgm:linClrLst>
    <dgm:effectClrLst/>
    <dgm:txLinClrLst/>
    <dgm:txFillClrLst/>
    <dgm:txEffectClrLst/>
  </dgm:styleLbl>
  <dgm:styleLbl name="lnNode1">
    <dgm:fillClrLst>
      <a:schemeClr val="accent5"/>
      <a:schemeClr val="accent6"/>
    </dgm:fillClrLst>
    <dgm:linClrLst meth="repeat">
      <a:schemeClr val="lt1"/>
    </dgm:linClrLst>
    <dgm:effectClrLst/>
    <dgm:txLinClrLst/>
    <dgm:txFillClrLst/>
    <dgm:txEffectClrLst/>
  </dgm:styleLbl>
  <dgm:styleLbl name="vennNode1">
    <dgm:fillClrLst>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6"/>
    </dgm:fillClrLst>
    <dgm:linClrLst meth="repeat">
      <a:schemeClr val="lt1"/>
    </dgm:linClrLst>
    <dgm:effectClrLst/>
    <dgm:txLinClrLst/>
    <dgm:txFillClrLst/>
    <dgm:txEffectClrLst/>
  </dgm:styleLbl>
  <dgm:styleLbl name="node3">
    <dgm:fillClrLst>
      <a:schemeClr val="accent1"/>
    </dgm:fillClrLst>
    <dgm:linClrLst meth="repeat">
      <a:schemeClr val="lt1"/>
    </dgm:linClrLst>
    <dgm:effectClrLst/>
    <dgm:txLinClrLst/>
    <dgm:txFillClrLst/>
    <dgm:txEffectClrLst/>
  </dgm:styleLbl>
  <dgm:styleLbl name="node4">
    <dgm:fillClrLst>
      <a:schemeClr val="accent2"/>
    </dgm:fillClrLst>
    <dgm:linClrLst meth="repeat">
      <a:schemeClr val="lt1"/>
    </dgm:linClrLst>
    <dgm:effectClrLst/>
    <dgm:txLinClrLst/>
    <dgm:txFillClrLst/>
    <dgm:txEffectClrLst/>
  </dgm:styleLbl>
  <dgm:styleLbl name="fgImgPlace1">
    <dgm:fillClrLst>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5"/>
      <a:schemeClr val="accent6"/>
    </dgm:fillClrLst>
    <dgm:linClrLst meth="repeat">
      <a:schemeClr val="lt1"/>
    </dgm:linClrLst>
    <dgm:effectClrLst/>
    <dgm:txLinClrLst/>
    <dgm:txFillClrLst/>
    <dgm:txEffectClrLst/>
  </dgm:styleLbl>
  <dgm:styleLbl name="fgSibTrans2D1">
    <dgm:fillClrLst>
      <a:schemeClr val="accent5"/>
      <a:schemeClr val="accent6"/>
    </dgm:fillClrLst>
    <dgm:linClrLst meth="repeat">
      <a:schemeClr val="lt1"/>
    </dgm:linClrLst>
    <dgm:effectClrLst/>
    <dgm:txLinClrLst/>
    <dgm:txFillClrLst meth="repeat">
      <a:schemeClr val="lt1"/>
    </dgm:txFillClrLst>
    <dgm:txEffectClrLst/>
  </dgm:styleLbl>
  <dgm:styleLbl name="bgSibTrans2D1">
    <dgm:fillClrLst>
      <a:schemeClr val="accent5"/>
      <a:schemeClr val="accent6"/>
    </dgm:fillClrLst>
    <dgm:linClrLst meth="repeat">
      <a:schemeClr val="lt1"/>
    </dgm:linClrLst>
    <dgm:effectClrLst/>
    <dgm:txLinClrLst/>
    <dgm:txFillClrLst meth="repeat">
      <a:schemeClr val="lt1"/>
    </dgm:txFillClrLst>
    <dgm:txEffectClrLst/>
  </dgm:styleLbl>
  <dgm:styleLbl name="sibTrans1D1">
    <dgm:fillClrLst/>
    <dgm:linClrLst>
      <a:schemeClr val="accent5"/>
      <a:schemeClr val="accent6"/>
    </dgm:linClrLst>
    <dgm:effectClrLst/>
    <dgm:txLinClrLst/>
    <dgm:txFillClrLst meth="repeat">
      <a:schemeClr val="tx1"/>
    </dgm:txFillClrLst>
    <dgm:txEffectClrLst/>
  </dgm:styleLbl>
  <dgm:styleLbl name="callout">
    <dgm:fillClrLst meth="repeat">
      <a:schemeClr val="accent5"/>
    </dgm:fillClrLst>
    <dgm:linClrLst meth="repeat">
      <a:schemeClr val="accent5">
        <a:tint val="50000"/>
      </a:schemeClr>
    </dgm:linClrLst>
    <dgm:effectClrLst/>
    <dgm:txLinClrLst/>
    <dgm:txFillClrLst meth="repeat">
      <a:schemeClr val="tx1"/>
    </dgm:txFillClrLst>
    <dgm:txEffectClrLst/>
  </dgm:styleLbl>
  <dgm:styleLbl name="asst0">
    <dgm:fillClrLst meth="repeat">
      <a:schemeClr val="accent5"/>
    </dgm:fillClrLst>
    <dgm:linClrLst meth="repeat">
      <a:schemeClr val="lt1">
        <a:shade val="80000"/>
      </a:schemeClr>
    </dgm:linClrLst>
    <dgm:effectClrLst/>
    <dgm:txLinClrLst/>
    <dgm:txFillClrLst/>
    <dgm:txEffectClrLst/>
  </dgm:styleLbl>
  <dgm:styleLbl name="asst1">
    <dgm:fillClrLst meth="repeat">
      <a:schemeClr val="accent6"/>
    </dgm:fillClrLst>
    <dgm:linClrLst meth="repeat">
      <a:schemeClr val="lt1">
        <a:shade val="80000"/>
      </a:schemeClr>
    </dgm:linClrLst>
    <dgm:effectClrLst/>
    <dgm:txLinClrLst/>
    <dgm:txFillClrLst/>
    <dgm:txEffectClrLst/>
  </dgm:styleLbl>
  <dgm:styleLbl name="asst2">
    <dgm:fillClrLst>
      <a:schemeClr val="accent1"/>
    </dgm:fillClrLst>
    <dgm:linClrLst meth="repeat">
      <a:schemeClr val="lt1"/>
    </dgm:linClrLst>
    <dgm:effectClrLst/>
    <dgm:txLinClrLst/>
    <dgm:txFillClrLst/>
    <dgm:txEffectClrLst/>
  </dgm:styleLbl>
  <dgm:styleLbl name="asst3">
    <dgm:fillClrLst>
      <a:schemeClr val="accent2"/>
    </dgm:fillClrLst>
    <dgm:linClrLst meth="repeat">
      <a:schemeClr val="lt1"/>
    </dgm:linClrLst>
    <dgm:effectClrLst/>
    <dgm:txLinClrLst/>
    <dgm:txFillClrLst/>
    <dgm:txEffectClrLst/>
  </dgm:styleLbl>
  <dgm:styleLbl name="asst4">
    <dgm:fillClrLst>
      <a:schemeClr val="accent3"/>
    </dgm:fillClrLst>
    <dgm:linClrLst meth="repeat">
      <a:schemeClr val="lt1"/>
    </dgm:linClrLst>
    <dgm:effectClrLst/>
    <dgm:txLinClrLst/>
    <dgm:txFillClrLst/>
    <dgm:txEffectClrLst/>
  </dgm:styleLbl>
  <dgm:styleLbl name="parChTrans2D1">
    <dgm:fillClrLst meth="repeat">
      <a:schemeClr val="accent5"/>
    </dgm:fillClrLst>
    <dgm:linClrLst meth="repeat">
      <a:schemeClr val="lt1"/>
    </dgm:linClrLst>
    <dgm:effectClrLst/>
    <dgm:txLinClrLst/>
    <dgm:txFillClrLst meth="repeat">
      <a:schemeClr val="lt1"/>
    </dgm:txFillClrLst>
    <dgm:txEffectClrLst/>
  </dgm:styleLbl>
  <dgm:styleLbl name="parChTrans2D2">
    <dgm:fillClrLst meth="repeat">
      <a:schemeClr val="accent6"/>
    </dgm:fillClrLst>
    <dgm:linClrLst meth="repeat">
      <a:schemeClr val="lt1"/>
    </dgm:linClrLst>
    <dgm:effectClrLst/>
    <dgm:txLinClrLst/>
    <dgm:txFillClrLst/>
    <dgm:txEffectClrLst/>
  </dgm:styleLbl>
  <dgm:styleLbl name="parChTrans2D3">
    <dgm:fillClrLst meth="repeat">
      <a:schemeClr val="accent6"/>
    </dgm:fillClrLst>
    <dgm:linClrLst meth="repeat">
      <a:schemeClr val="lt1"/>
    </dgm:linClrLst>
    <dgm:effectClrLst/>
    <dgm:txLinClrLst/>
    <dgm:txFillClrLst/>
    <dgm:txEffectClrLst/>
  </dgm:styleLbl>
  <dgm:styleLbl name="parChTrans2D4">
    <dgm:fillClrLst meth="repeat">
      <a:schemeClr val="accent1"/>
    </dgm:fillClrLst>
    <dgm:linClrLst meth="repeat">
      <a:schemeClr val="lt1"/>
    </dgm:linClrLst>
    <dgm:effectClrLst/>
    <dgm:txLinClrLst/>
    <dgm:txFillClrLst meth="repeat">
      <a:schemeClr val="lt1"/>
    </dgm:txFillClrLst>
    <dgm:txEffectClrLst/>
  </dgm:styleLbl>
  <dgm:styleLbl name="parChTrans1D1">
    <dgm:fillClrLst meth="repeat">
      <a:schemeClr val="accent5"/>
    </dgm:fillClrLst>
    <dgm:linClrLst meth="repeat">
      <a:schemeClr val="accent5"/>
    </dgm:linClrLst>
    <dgm:effectClrLst/>
    <dgm:txLinClrLst/>
    <dgm:txFillClrLst meth="repeat">
      <a:schemeClr val="tx1"/>
    </dgm:txFillClrLst>
    <dgm:txEffectClrLst/>
  </dgm:styleLbl>
  <dgm:styleLbl name="parChTrans1D2">
    <dgm:fillClrLst meth="repeat">
      <a:schemeClr val="accent6">
        <a:tint val="90000"/>
      </a:schemeClr>
    </dgm:fillClrLst>
    <dgm:linClrLst meth="repeat">
      <a:schemeClr val="accent6"/>
    </dgm:linClrLst>
    <dgm:effectClrLst/>
    <dgm:txLinClrLst/>
    <dgm:txFillClrLst meth="repeat">
      <a:schemeClr val="tx1"/>
    </dgm:txFillClrLst>
    <dgm:txEffectClrLst/>
  </dgm:styleLbl>
  <dgm:styleLbl name="parChTrans1D3">
    <dgm:fillClrLst meth="repeat">
      <a:schemeClr val="accent6">
        <a:tint val="70000"/>
      </a:schemeClr>
    </dgm:fillClrLst>
    <dgm:linClrLst meth="repeat">
      <a:schemeClr val="accent1"/>
    </dgm:linClrLst>
    <dgm:effectClrLst/>
    <dgm:txLinClrLst/>
    <dgm:txFillClrLst meth="repeat">
      <a:schemeClr val="tx1"/>
    </dgm:txFillClrLst>
    <dgm:txEffectClrLst/>
  </dgm:styleLbl>
  <dgm:styleLbl name="parChTrans1D4">
    <dgm:fillClrLst meth="repeat">
      <a:schemeClr val="accent6">
        <a:tint val="50000"/>
      </a:schemeClr>
    </dgm:fillClrLst>
    <dgm:linClrLst meth="repeat">
      <a:schemeClr val="accent2"/>
    </dgm:linClrLst>
    <dgm:effectClrLst/>
    <dgm:txLinClrLst/>
    <dgm:txFillClrLst meth="repeat">
      <a:schemeClr val="tx1"/>
    </dgm:txFillClrLst>
    <dgm:txEffectClrLst/>
  </dgm:styleLbl>
  <dgm:styleLbl name="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5"/>
    </dgm:linClrLst>
    <dgm:effectClrLst/>
    <dgm:txLinClrLst/>
    <dgm:txFillClrLst meth="repeat">
      <a:schemeClr val="dk1"/>
    </dgm:txFillClrLst>
    <dgm:txEffectClrLst/>
  </dgm:styleLbl>
  <dgm:styleLbl name="b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solidFgAcc1">
    <dgm:fillClrLst meth="repeat">
      <a:schemeClr val="lt1"/>
    </dgm:fillClrLst>
    <dgm:linClrLst>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a:schemeClr val="accent5"/>
      <a:schemeClr val="accent6"/>
    </dgm:linClrLst>
    <dgm:effectClrLst/>
    <dgm:txLinClrLst/>
    <dgm:txFillClrLst meth="repeat">
      <a:schemeClr val="dk1"/>
    </dgm:txFillClrLst>
    <dgm:txEffectClrLst/>
  </dgm:styleLbl>
  <dgm:styleLbl name="solidBgAcc1">
    <dgm:fillClrLst meth="repeat">
      <a:schemeClr val="lt1"/>
    </dgm:fillClrLst>
    <dgm:linClrLst>
      <a:schemeClr val="accent5"/>
      <a:schemeClr val="accent6"/>
    </dgm:linClrLst>
    <dgm:effectClrLst/>
    <dgm:txLinClrLst/>
    <dgm:txFillClrLst meth="repeat">
      <a:schemeClr val="dk1"/>
    </dgm:txFillClrLst>
    <dgm:txEffectClrLst/>
  </dgm:styleLbl>
  <dgm:styleLbl name="fgAccFollowNode1">
    <dgm:fillClrLst>
      <a:schemeClr val="accent5">
        <a:tint val="40000"/>
        <a:alpha val="90000"/>
      </a:schemeClr>
      <a:schemeClr val="accent6">
        <a:tint val="40000"/>
        <a:alpha val="90000"/>
      </a:schemeClr>
    </dgm:fillClrLst>
    <dgm:linClrLst>
      <a:schemeClr val="accent5">
        <a:tint val="40000"/>
        <a:alpha val="90000"/>
      </a:schemeClr>
      <a:schemeClr val="accent5">
        <a:tint val="40000"/>
        <a:alpha val="90000"/>
      </a:schemeClr>
    </dgm:linClrLst>
    <dgm:effectClrLst/>
    <dgm:txLinClrLst/>
    <dgm:txFillClrLst meth="repeat">
      <a:schemeClr val="dk1"/>
    </dgm:txFillClrLst>
    <dgm:txEffectClrLst/>
  </dgm:styleLbl>
  <dgm:styleLbl name="align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4"/>
    </dgm:linClrLst>
    <dgm:effectClrLst/>
    <dgm:txLinClrLst/>
    <dgm:txFillClrLst meth="repeat">
      <a:schemeClr val="dk1"/>
    </dgm:txFillClrLst>
    <dgm:txEffectClrLst/>
  </dgm:styleLbl>
  <dgm:styleLbl name="fgAcc2">
    <dgm:fillClrLst meth="repeat">
      <a:schemeClr val="lt1">
        <a:alpha val="90000"/>
      </a:schemeClr>
    </dgm:fillClrLst>
    <dgm:linClrLst>
      <a:schemeClr val="accent6"/>
    </dgm:linClrLst>
    <dgm:effectClrLst/>
    <dgm:txLinClrLst/>
    <dgm:txFillClrLst meth="repeat">
      <a:schemeClr val="dk1"/>
    </dgm:txFillClrLst>
    <dgm:txEffectClrLst/>
  </dgm:styleLbl>
  <dgm:styleLbl name="fgAcc3">
    <dgm:fillClrLst meth="repeat">
      <a:schemeClr val="lt1">
        <a:alpha val="90000"/>
      </a:schemeClr>
    </dgm:fillClrLst>
    <dgm:linClrLst>
      <a:schemeClr val="accent1"/>
    </dgm:linClrLst>
    <dgm:effectClrLst/>
    <dgm:txLinClrLst/>
    <dgm:txFillClrLst meth="repeat">
      <a:schemeClr val="dk1"/>
    </dgm:txFillClrLst>
    <dgm:txEffectClrLst/>
  </dgm:styleLbl>
  <dgm:styleLbl name="fgAcc4">
    <dgm:fillClrLst meth="repeat">
      <a:schemeClr val="lt1">
        <a:alpha val="90000"/>
      </a:schemeClr>
    </dgm:fillClrLst>
    <dgm:linClrLst>
      <a:schemeClr val="accent2"/>
    </dgm:linClrLst>
    <dgm:effectClrLst/>
    <dgm:txLinClrLst/>
    <dgm:txFillClrLst meth="repeat">
      <a:schemeClr val="dk1"/>
    </dgm:txFillClrLst>
    <dgm:txEffectClrLst/>
  </dgm:styleLbl>
  <dgm:styleLbl name="bgShp">
    <dgm:fillClrLst meth="repeat">
      <a:schemeClr val="accent5">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5">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5">
        <a:tint val="50000"/>
        <a:alpha val="40000"/>
      </a:schemeClr>
    </dgm:fillClrLst>
    <dgm:linClrLst meth="repeat">
      <a:schemeClr val="accent5"/>
    </dgm:linClrLst>
    <dgm:effectClrLst/>
    <dgm:txLinClrLst/>
    <dgm:txFillClrLst meth="repeat">
      <a:schemeClr val="lt1"/>
    </dgm:txFillClrLst>
    <dgm:txEffectClrLst/>
  </dgm:styleLbl>
  <dgm:styleLbl name="fgShp">
    <dgm:fillClrLst meth="repeat">
      <a:schemeClr val="accent5">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5574BB00-66DA-4599-93FE-DFB0A5C22D5E}" type="doc">
      <dgm:prSet loTypeId="urn:microsoft.com/office/officeart/2005/8/layout/process1" loCatId="process" qsTypeId="urn:microsoft.com/office/officeart/2005/8/quickstyle/simple1" qsCatId="simple" csTypeId="urn:microsoft.com/office/officeart/2005/8/colors/colorful5" csCatId="colorful" phldr="1"/>
      <dgm:spPr/>
    </dgm:pt>
    <dgm:pt modelId="{74494D6A-6145-44E7-9E9F-F70B76E96083}">
      <dgm:prSet phldrT="[テキスト]"/>
      <dgm:spPr/>
      <dgm:t>
        <a:bodyPr/>
        <a:lstStyle/>
        <a:p>
          <a:r>
            <a:rPr kumimoji="1" lang="ja-JP" altLang="en-US">
              <a:solidFill>
                <a:schemeClr val="bg1"/>
              </a:solidFill>
            </a:rPr>
            <a:t>発注者</a:t>
          </a:r>
          <a:r>
            <a:rPr kumimoji="1" lang="en-US" altLang="ja-JP">
              <a:solidFill>
                <a:schemeClr val="bg1"/>
              </a:solidFill>
            </a:rPr>
            <a:t>(</a:t>
          </a:r>
          <a:r>
            <a:rPr kumimoji="1" lang="ja-JP" altLang="en-US">
              <a:solidFill>
                <a:schemeClr val="bg1"/>
              </a:solidFill>
            </a:rPr>
            <a:t>県機関等</a:t>
          </a:r>
          <a:r>
            <a:rPr kumimoji="1" lang="en-US" altLang="ja-JP">
              <a:solidFill>
                <a:schemeClr val="bg1"/>
              </a:solidFill>
            </a:rPr>
            <a:t>)</a:t>
          </a:r>
          <a:endParaRPr kumimoji="1" lang="ja-JP" altLang="en-US">
            <a:solidFill>
              <a:schemeClr val="bg1"/>
            </a:solidFill>
          </a:endParaRPr>
        </a:p>
      </dgm:t>
    </dgm:pt>
    <dgm:pt modelId="{4D979EBB-C64D-424A-8CAA-100B6A2B0158}" type="parTrans" cxnId="{67F15DF3-3161-4537-B44D-BEF5EF55C142}">
      <dgm:prSet/>
      <dgm:spPr/>
      <dgm:t>
        <a:bodyPr/>
        <a:lstStyle/>
        <a:p>
          <a:endParaRPr kumimoji="1" lang="ja-JP" altLang="en-US"/>
        </a:p>
      </dgm:t>
    </dgm:pt>
    <dgm:pt modelId="{A98BBCBA-873B-4B1C-8442-84B51593DCB1}" type="sibTrans" cxnId="{67F15DF3-3161-4537-B44D-BEF5EF55C142}">
      <dgm:prSet/>
      <dgm:spPr/>
      <dgm:t>
        <a:bodyPr/>
        <a:lstStyle/>
        <a:p>
          <a:endParaRPr kumimoji="1" lang="ja-JP" altLang="en-US"/>
        </a:p>
      </dgm:t>
    </dgm:pt>
    <dgm:pt modelId="{418515DE-07CD-431E-915B-E87C1320F71B}">
      <dgm:prSet phldrT="[テキスト]"/>
      <dgm:spPr/>
      <dgm:t>
        <a:bodyPr/>
        <a:lstStyle/>
        <a:p>
          <a:r>
            <a:rPr kumimoji="1" lang="ja-JP" altLang="en-US">
              <a:solidFill>
                <a:schemeClr val="bg1"/>
              </a:solidFill>
            </a:rPr>
            <a:t>受注者</a:t>
          </a:r>
        </a:p>
      </dgm:t>
    </dgm:pt>
    <dgm:pt modelId="{7BC32AE6-1B9B-41C6-88F0-591C28656C1B}" type="parTrans" cxnId="{03420369-5FFB-4C1A-B230-4DBCC06481BE}">
      <dgm:prSet/>
      <dgm:spPr/>
      <dgm:t>
        <a:bodyPr/>
        <a:lstStyle/>
        <a:p>
          <a:endParaRPr kumimoji="1" lang="ja-JP" altLang="en-US"/>
        </a:p>
      </dgm:t>
    </dgm:pt>
    <dgm:pt modelId="{31318D13-53A3-4A0A-8222-66D0B10C6A6B}" type="sibTrans" cxnId="{03420369-5FFB-4C1A-B230-4DBCC06481BE}">
      <dgm:prSet/>
      <dgm:spPr/>
      <dgm:t>
        <a:bodyPr/>
        <a:lstStyle/>
        <a:p>
          <a:endParaRPr kumimoji="1" lang="ja-JP" altLang="en-US"/>
        </a:p>
      </dgm:t>
    </dgm:pt>
    <dgm:pt modelId="{B2494BBC-05B8-442B-9AC2-986B69CAB954}">
      <dgm:prSet phldrT="[テキスト]"/>
      <dgm:spPr/>
      <dgm:t>
        <a:bodyPr/>
        <a:lstStyle/>
        <a:p>
          <a:r>
            <a:rPr kumimoji="1" lang="ja-JP" altLang="en-US"/>
            <a:t>再委託</a:t>
          </a:r>
        </a:p>
      </dgm:t>
    </dgm:pt>
    <dgm:pt modelId="{2D266F0B-7844-4ED0-B696-B17AF8CC71C2}" type="parTrans" cxnId="{6866861F-F218-4B4D-96FE-848158BB0793}">
      <dgm:prSet/>
      <dgm:spPr/>
      <dgm:t>
        <a:bodyPr/>
        <a:lstStyle/>
        <a:p>
          <a:endParaRPr kumimoji="1" lang="ja-JP" altLang="en-US"/>
        </a:p>
      </dgm:t>
    </dgm:pt>
    <dgm:pt modelId="{5FE64AD5-9D8C-4450-BD53-913B6C2900F3}" type="sibTrans" cxnId="{6866861F-F218-4B4D-96FE-848158BB0793}">
      <dgm:prSet/>
      <dgm:spPr/>
      <dgm:t>
        <a:bodyPr/>
        <a:lstStyle/>
        <a:p>
          <a:endParaRPr kumimoji="1" lang="ja-JP" altLang="en-US"/>
        </a:p>
      </dgm:t>
    </dgm:pt>
    <dgm:pt modelId="{B650DFC2-C6FB-4532-B3D3-C84F91361482}" type="pres">
      <dgm:prSet presAssocID="{5574BB00-66DA-4599-93FE-DFB0A5C22D5E}" presName="Name0" presStyleCnt="0">
        <dgm:presLayoutVars>
          <dgm:dir/>
          <dgm:resizeHandles val="exact"/>
        </dgm:presLayoutVars>
      </dgm:prSet>
      <dgm:spPr/>
    </dgm:pt>
    <dgm:pt modelId="{284C8C28-F627-479E-A20E-2E3BBB22D48D}" type="pres">
      <dgm:prSet presAssocID="{74494D6A-6145-44E7-9E9F-F70B76E96083}" presName="node" presStyleLbl="node1" presStyleIdx="0" presStyleCnt="3">
        <dgm:presLayoutVars>
          <dgm:bulletEnabled val="1"/>
        </dgm:presLayoutVars>
      </dgm:prSet>
      <dgm:spPr/>
    </dgm:pt>
    <dgm:pt modelId="{E3BE65F2-6D17-4578-BD73-01F284AFCCC4}" type="pres">
      <dgm:prSet presAssocID="{A98BBCBA-873B-4B1C-8442-84B51593DCB1}" presName="sibTrans" presStyleLbl="sibTrans2D1" presStyleIdx="0" presStyleCnt="2"/>
      <dgm:spPr/>
    </dgm:pt>
    <dgm:pt modelId="{578C7B49-4C75-497D-B52C-051D61E927CF}" type="pres">
      <dgm:prSet presAssocID="{A98BBCBA-873B-4B1C-8442-84B51593DCB1}" presName="connectorText" presStyleLbl="sibTrans2D1" presStyleIdx="0" presStyleCnt="2"/>
      <dgm:spPr/>
    </dgm:pt>
    <dgm:pt modelId="{DEAAE240-651D-4426-B3A0-2E61405A132E}" type="pres">
      <dgm:prSet presAssocID="{418515DE-07CD-431E-915B-E87C1320F71B}" presName="node" presStyleLbl="node1" presStyleIdx="1" presStyleCnt="3">
        <dgm:presLayoutVars>
          <dgm:bulletEnabled val="1"/>
        </dgm:presLayoutVars>
      </dgm:prSet>
      <dgm:spPr/>
    </dgm:pt>
    <dgm:pt modelId="{6975EB16-C793-4C74-87F9-CAED2B98F895}" type="pres">
      <dgm:prSet presAssocID="{31318D13-53A3-4A0A-8222-66D0B10C6A6B}" presName="sibTrans" presStyleLbl="sibTrans2D1" presStyleIdx="1" presStyleCnt="2"/>
      <dgm:spPr/>
    </dgm:pt>
    <dgm:pt modelId="{6E7756C5-FD34-4E04-B7F8-5235312755BB}" type="pres">
      <dgm:prSet presAssocID="{31318D13-53A3-4A0A-8222-66D0B10C6A6B}" presName="connectorText" presStyleLbl="sibTrans2D1" presStyleIdx="1" presStyleCnt="2"/>
      <dgm:spPr/>
    </dgm:pt>
    <dgm:pt modelId="{1481EE6E-9782-444D-8966-058978B9BFE3}" type="pres">
      <dgm:prSet presAssocID="{B2494BBC-05B8-442B-9AC2-986B69CAB954}" presName="node" presStyleLbl="node1" presStyleIdx="2" presStyleCnt="3">
        <dgm:presLayoutVars>
          <dgm:bulletEnabled val="1"/>
        </dgm:presLayoutVars>
      </dgm:prSet>
      <dgm:spPr/>
    </dgm:pt>
  </dgm:ptLst>
  <dgm:cxnLst>
    <dgm:cxn modelId="{B433BA09-6C57-4D4B-90D2-D9FDD9DBAED5}" type="presOf" srcId="{A98BBCBA-873B-4B1C-8442-84B51593DCB1}" destId="{578C7B49-4C75-497D-B52C-051D61E927CF}" srcOrd="1" destOrd="0" presId="urn:microsoft.com/office/officeart/2005/8/layout/process1"/>
    <dgm:cxn modelId="{DAE12016-72B5-4B8E-9B0E-AC384728C63F}" type="presOf" srcId="{B2494BBC-05B8-442B-9AC2-986B69CAB954}" destId="{1481EE6E-9782-444D-8966-058978B9BFE3}" srcOrd="0" destOrd="0" presId="urn:microsoft.com/office/officeart/2005/8/layout/process1"/>
    <dgm:cxn modelId="{6866861F-F218-4B4D-96FE-848158BB0793}" srcId="{5574BB00-66DA-4599-93FE-DFB0A5C22D5E}" destId="{B2494BBC-05B8-442B-9AC2-986B69CAB954}" srcOrd="2" destOrd="0" parTransId="{2D266F0B-7844-4ED0-B696-B17AF8CC71C2}" sibTransId="{5FE64AD5-9D8C-4450-BD53-913B6C2900F3}"/>
    <dgm:cxn modelId="{0C7CA23D-1A0F-441F-A5C8-3E60473CA116}" type="presOf" srcId="{74494D6A-6145-44E7-9E9F-F70B76E96083}" destId="{284C8C28-F627-479E-A20E-2E3BBB22D48D}" srcOrd="0" destOrd="0" presId="urn:microsoft.com/office/officeart/2005/8/layout/process1"/>
    <dgm:cxn modelId="{03420369-5FFB-4C1A-B230-4DBCC06481BE}" srcId="{5574BB00-66DA-4599-93FE-DFB0A5C22D5E}" destId="{418515DE-07CD-431E-915B-E87C1320F71B}" srcOrd="1" destOrd="0" parTransId="{7BC32AE6-1B9B-41C6-88F0-591C28656C1B}" sibTransId="{31318D13-53A3-4A0A-8222-66D0B10C6A6B}"/>
    <dgm:cxn modelId="{B32B5589-B1D2-407D-9DCF-522650AD6B74}" type="presOf" srcId="{31318D13-53A3-4A0A-8222-66D0B10C6A6B}" destId="{6975EB16-C793-4C74-87F9-CAED2B98F895}" srcOrd="0" destOrd="0" presId="urn:microsoft.com/office/officeart/2005/8/layout/process1"/>
    <dgm:cxn modelId="{EB1F8A89-931D-4BCA-A88F-21C124E37EC3}" type="presOf" srcId="{5574BB00-66DA-4599-93FE-DFB0A5C22D5E}" destId="{B650DFC2-C6FB-4532-B3D3-C84F91361482}" srcOrd="0" destOrd="0" presId="urn:microsoft.com/office/officeart/2005/8/layout/process1"/>
    <dgm:cxn modelId="{CE7FE6BB-0989-48E4-9952-A5AF5B00F65E}" type="presOf" srcId="{31318D13-53A3-4A0A-8222-66D0B10C6A6B}" destId="{6E7756C5-FD34-4E04-B7F8-5235312755BB}" srcOrd="1" destOrd="0" presId="urn:microsoft.com/office/officeart/2005/8/layout/process1"/>
    <dgm:cxn modelId="{A9D090DD-C371-409A-BF6C-F4F7A38356C1}" type="presOf" srcId="{A98BBCBA-873B-4B1C-8442-84B51593DCB1}" destId="{E3BE65F2-6D17-4578-BD73-01F284AFCCC4}" srcOrd="0" destOrd="0" presId="urn:microsoft.com/office/officeart/2005/8/layout/process1"/>
    <dgm:cxn modelId="{67F15DF3-3161-4537-B44D-BEF5EF55C142}" srcId="{5574BB00-66DA-4599-93FE-DFB0A5C22D5E}" destId="{74494D6A-6145-44E7-9E9F-F70B76E96083}" srcOrd="0" destOrd="0" parTransId="{4D979EBB-C64D-424A-8CAA-100B6A2B0158}" sibTransId="{A98BBCBA-873B-4B1C-8442-84B51593DCB1}"/>
    <dgm:cxn modelId="{643C30F4-8799-4461-8EF2-606CB3A7128A}" type="presOf" srcId="{418515DE-07CD-431E-915B-E87C1320F71B}" destId="{DEAAE240-651D-4426-B3A0-2E61405A132E}" srcOrd="0" destOrd="0" presId="urn:microsoft.com/office/officeart/2005/8/layout/process1"/>
    <dgm:cxn modelId="{93B2B129-2766-4D7B-AF27-B20535E8B9A8}" type="presParOf" srcId="{B650DFC2-C6FB-4532-B3D3-C84F91361482}" destId="{284C8C28-F627-479E-A20E-2E3BBB22D48D}" srcOrd="0" destOrd="0" presId="urn:microsoft.com/office/officeart/2005/8/layout/process1"/>
    <dgm:cxn modelId="{AAAC2067-C24F-4E6F-B46D-11B6D8E05D79}" type="presParOf" srcId="{B650DFC2-C6FB-4532-B3D3-C84F91361482}" destId="{E3BE65F2-6D17-4578-BD73-01F284AFCCC4}" srcOrd="1" destOrd="0" presId="urn:microsoft.com/office/officeart/2005/8/layout/process1"/>
    <dgm:cxn modelId="{FB3D89EA-8508-487B-B3D3-36AA8D1799EB}" type="presParOf" srcId="{E3BE65F2-6D17-4578-BD73-01F284AFCCC4}" destId="{578C7B49-4C75-497D-B52C-051D61E927CF}" srcOrd="0" destOrd="0" presId="urn:microsoft.com/office/officeart/2005/8/layout/process1"/>
    <dgm:cxn modelId="{939FD57C-751F-475A-94C8-A0C6B6144BD5}" type="presParOf" srcId="{B650DFC2-C6FB-4532-B3D3-C84F91361482}" destId="{DEAAE240-651D-4426-B3A0-2E61405A132E}" srcOrd="2" destOrd="0" presId="urn:microsoft.com/office/officeart/2005/8/layout/process1"/>
    <dgm:cxn modelId="{CBDD8085-CC3F-4A62-942B-A461D747C1BB}" type="presParOf" srcId="{B650DFC2-C6FB-4532-B3D3-C84F91361482}" destId="{6975EB16-C793-4C74-87F9-CAED2B98F895}" srcOrd="3" destOrd="0" presId="urn:microsoft.com/office/officeart/2005/8/layout/process1"/>
    <dgm:cxn modelId="{3118C718-745C-409E-BC50-77C219AC6A05}" type="presParOf" srcId="{6975EB16-C793-4C74-87F9-CAED2B98F895}" destId="{6E7756C5-FD34-4E04-B7F8-5235312755BB}" srcOrd="0" destOrd="0" presId="urn:microsoft.com/office/officeart/2005/8/layout/process1"/>
    <dgm:cxn modelId="{FBDC4CF8-DEB8-47A4-8B4B-0C53D70A9AB6}" type="presParOf" srcId="{B650DFC2-C6FB-4532-B3D3-C84F91361482}" destId="{1481EE6E-9782-444D-8966-058978B9BFE3}" srcOrd="4" destOrd="0" presId="urn:microsoft.com/office/officeart/2005/8/layout/process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284C8C28-F627-479E-A20E-2E3BBB22D48D}">
      <dsp:nvSpPr>
        <dsp:cNvPr id="0" name=""/>
        <dsp:cNvSpPr/>
      </dsp:nvSpPr>
      <dsp:spPr>
        <a:xfrm>
          <a:off x="4018" y="0"/>
          <a:ext cx="1201042" cy="419098"/>
        </a:xfrm>
        <a:prstGeom prst="roundRect">
          <a:avLst>
            <a:gd name="adj" fmla="val 10000"/>
          </a:avLst>
        </a:prstGeom>
        <a:solidFill>
          <a:schemeClr val="accent5">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1910" tIns="41910" rIns="41910" bIns="41910" numCol="1" spcCol="1270" anchor="ctr" anchorCtr="0">
          <a:noAutofit/>
        </a:bodyPr>
        <a:lstStyle/>
        <a:p>
          <a:pPr marL="0" lvl="0" indent="0" algn="ctr" defTabSz="488950">
            <a:lnSpc>
              <a:spcPct val="90000"/>
            </a:lnSpc>
            <a:spcBef>
              <a:spcPct val="0"/>
            </a:spcBef>
            <a:spcAft>
              <a:spcPct val="35000"/>
            </a:spcAft>
            <a:buNone/>
          </a:pPr>
          <a:r>
            <a:rPr kumimoji="1" lang="ja-JP" altLang="en-US" sz="1100" kern="1200">
              <a:solidFill>
                <a:schemeClr val="bg1"/>
              </a:solidFill>
            </a:rPr>
            <a:t>発注者</a:t>
          </a:r>
          <a:r>
            <a:rPr kumimoji="1" lang="en-US" altLang="ja-JP" sz="1100" kern="1200">
              <a:solidFill>
                <a:schemeClr val="bg1"/>
              </a:solidFill>
            </a:rPr>
            <a:t>(</a:t>
          </a:r>
          <a:r>
            <a:rPr kumimoji="1" lang="ja-JP" altLang="en-US" sz="1100" kern="1200">
              <a:solidFill>
                <a:schemeClr val="bg1"/>
              </a:solidFill>
            </a:rPr>
            <a:t>県機関等</a:t>
          </a:r>
          <a:r>
            <a:rPr kumimoji="1" lang="en-US" altLang="ja-JP" sz="1100" kern="1200">
              <a:solidFill>
                <a:schemeClr val="bg1"/>
              </a:solidFill>
            </a:rPr>
            <a:t>)</a:t>
          </a:r>
          <a:endParaRPr kumimoji="1" lang="ja-JP" altLang="en-US" sz="1100" kern="1200">
            <a:solidFill>
              <a:schemeClr val="bg1"/>
            </a:solidFill>
          </a:endParaRPr>
        </a:p>
      </dsp:txBody>
      <dsp:txXfrm>
        <a:off x="16293" y="12275"/>
        <a:ext cx="1176492" cy="394548"/>
      </dsp:txXfrm>
    </dsp:sp>
    <dsp:sp modelId="{E3BE65F2-6D17-4578-BD73-01F284AFCCC4}">
      <dsp:nvSpPr>
        <dsp:cNvPr id="0" name=""/>
        <dsp:cNvSpPr/>
      </dsp:nvSpPr>
      <dsp:spPr>
        <a:xfrm>
          <a:off x="1325165" y="60620"/>
          <a:ext cx="254621" cy="297858"/>
        </a:xfrm>
        <a:prstGeom prst="rightArrow">
          <a:avLst>
            <a:gd name="adj1" fmla="val 60000"/>
            <a:gd name="adj2" fmla="val 50000"/>
          </a:avLst>
        </a:prstGeom>
        <a:solidFill>
          <a:schemeClr val="accent5">
            <a:hueOff val="0"/>
            <a:satOff val="0"/>
            <a:lumOff val="0"/>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400050">
            <a:lnSpc>
              <a:spcPct val="90000"/>
            </a:lnSpc>
            <a:spcBef>
              <a:spcPct val="0"/>
            </a:spcBef>
            <a:spcAft>
              <a:spcPct val="35000"/>
            </a:spcAft>
            <a:buNone/>
          </a:pPr>
          <a:endParaRPr kumimoji="1" lang="ja-JP" altLang="en-US" sz="900" kern="1200"/>
        </a:p>
      </dsp:txBody>
      <dsp:txXfrm>
        <a:off x="1325165" y="120192"/>
        <a:ext cx="178235" cy="178714"/>
      </dsp:txXfrm>
    </dsp:sp>
    <dsp:sp modelId="{DEAAE240-651D-4426-B3A0-2E61405A132E}">
      <dsp:nvSpPr>
        <dsp:cNvPr id="0" name=""/>
        <dsp:cNvSpPr/>
      </dsp:nvSpPr>
      <dsp:spPr>
        <a:xfrm>
          <a:off x="1685478" y="0"/>
          <a:ext cx="1201042" cy="419098"/>
        </a:xfrm>
        <a:prstGeom prst="roundRect">
          <a:avLst>
            <a:gd name="adj" fmla="val 10000"/>
          </a:avLst>
        </a:prstGeom>
        <a:solidFill>
          <a:schemeClr val="accent5">
            <a:hueOff val="-4966938"/>
            <a:satOff val="19906"/>
            <a:lumOff val="431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1910" tIns="41910" rIns="41910" bIns="41910" numCol="1" spcCol="1270" anchor="ctr" anchorCtr="0">
          <a:noAutofit/>
        </a:bodyPr>
        <a:lstStyle/>
        <a:p>
          <a:pPr marL="0" lvl="0" indent="0" algn="ctr" defTabSz="488950">
            <a:lnSpc>
              <a:spcPct val="90000"/>
            </a:lnSpc>
            <a:spcBef>
              <a:spcPct val="0"/>
            </a:spcBef>
            <a:spcAft>
              <a:spcPct val="35000"/>
            </a:spcAft>
            <a:buNone/>
          </a:pPr>
          <a:r>
            <a:rPr kumimoji="1" lang="ja-JP" altLang="en-US" sz="1100" kern="1200">
              <a:solidFill>
                <a:schemeClr val="bg1"/>
              </a:solidFill>
            </a:rPr>
            <a:t>受注者</a:t>
          </a:r>
        </a:p>
      </dsp:txBody>
      <dsp:txXfrm>
        <a:off x="1697753" y="12275"/>
        <a:ext cx="1176492" cy="394548"/>
      </dsp:txXfrm>
    </dsp:sp>
    <dsp:sp modelId="{6975EB16-C793-4C74-87F9-CAED2B98F895}">
      <dsp:nvSpPr>
        <dsp:cNvPr id="0" name=""/>
        <dsp:cNvSpPr/>
      </dsp:nvSpPr>
      <dsp:spPr>
        <a:xfrm>
          <a:off x="3006625" y="60620"/>
          <a:ext cx="254621" cy="297858"/>
        </a:xfrm>
        <a:prstGeom prst="rightArrow">
          <a:avLst>
            <a:gd name="adj1" fmla="val 60000"/>
            <a:gd name="adj2" fmla="val 50000"/>
          </a:avLst>
        </a:prstGeom>
        <a:solidFill>
          <a:schemeClr val="accent5">
            <a:hueOff val="-9933876"/>
            <a:satOff val="39811"/>
            <a:lumOff val="8628"/>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400050">
            <a:lnSpc>
              <a:spcPct val="90000"/>
            </a:lnSpc>
            <a:spcBef>
              <a:spcPct val="0"/>
            </a:spcBef>
            <a:spcAft>
              <a:spcPct val="35000"/>
            </a:spcAft>
            <a:buNone/>
          </a:pPr>
          <a:endParaRPr kumimoji="1" lang="ja-JP" altLang="en-US" sz="900" kern="1200"/>
        </a:p>
      </dsp:txBody>
      <dsp:txXfrm>
        <a:off x="3006625" y="120192"/>
        <a:ext cx="178235" cy="178714"/>
      </dsp:txXfrm>
    </dsp:sp>
    <dsp:sp modelId="{1481EE6E-9782-444D-8966-058978B9BFE3}">
      <dsp:nvSpPr>
        <dsp:cNvPr id="0" name=""/>
        <dsp:cNvSpPr/>
      </dsp:nvSpPr>
      <dsp:spPr>
        <a:xfrm>
          <a:off x="3366938" y="0"/>
          <a:ext cx="1201042" cy="419098"/>
        </a:xfrm>
        <a:prstGeom prst="roundRect">
          <a:avLst>
            <a:gd name="adj" fmla="val 10000"/>
          </a:avLst>
        </a:prstGeom>
        <a:solidFill>
          <a:schemeClr val="accent5">
            <a:hueOff val="-9933876"/>
            <a:satOff val="39811"/>
            <a:lumOff val="862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41910" tIns="41910" rIns="41910" bIns="41910" numCol="1" spcCol="1270" anchor="ctr" anchorCtr="0">
          <a:noAutofit/>
        </a:bodyPr>
        <a:lstStyle/>
        <a:p>
          <a:pPr marL="0" lvl="0" indent="0" algn="ctr" defTabSz="488950">
            <a:lnSpc>
              <a:spcPct val="90000"/>
            </a:lnSpc>
            <a:spcBef>
              <a:spcPct val="0"/>
            </a:spcBef>
            <a:spcAft>
              <a:spcPct val="35000"/>
            </a:spcAft>
            <a:buNone/>
          </a:pPr>
          <a:r>
            <a:rPr kumimoji="1" lang="ja-JP" altLang="en-US" sz="1100" kern="1200"/>
            <a:t>再委託</a:t>
          </a:r>
        </a:p>
      </dsp:txBody>
      <dsp:txXfrm>
        <a:off x="3379213" y="12275"/>
        <a:ext cx="1176492" cy="394548"/>
      </dsp:txXfrm>
    </dsp:sp>
  </dsp:spTree>
</dsp:drawing>
</file>

<file path=xl/diagrams/layout1.xml><?xml version="1.0" encoding="utf-8"?>
<dgm:layoutDef xmlns:dgm="http://schemas.openxmlformats.org/drawingml/2006/diagram" xmlns:a="http://schemas.openxmlformats.org/drawingml/2006/main" uniqueId="urn:microsoft.com/office/officeart/2005/8/layout/process1">
  <dgm:title val=""/>
  <dgm:desc val=""/>
  <dgm:catLst>
    <dgm:cat type="process" pri="1000"/>
    <dgm:cat type="convert" pri="15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onstrLst>
      <dgm:constr type="w" for="ch" ptType="node" refType="w"/>
      <dgm:constr type="h" for="ch" ptType="node" op="equ"/>
      <dgm:constr type="primFontSz" for="ch" ptType="node" op="equ" val="65"/>
      <dgm:constr type="w" for="ch" ptType="sibTrans" refType="w" refFor="ch" refPtType="node" op="equ" fact="0.4"/>
      <dgm:constr type="h" for="ch" ptType="sibTrans" op="equ"/>
      <dgm:constr type="primFontSz" for="des" forName="connectorText" op="equ" val="55"/>
      <dgm:constr type="primFontSz" for="des" forName="connectorText" refType="primFontSz" refFor="ch" refPtType="node" op="lte" fact="0.8"/>
    </dgm:constrLst>
    <dgm:ruleLst/>
    <dgm:forEach name="nodesForEach" axis="ch" ptType="node">
      <dgm:layoutNode name="node">
        <dgm:varLst>
          <dgm:bulletEnabled val="1"/>
        </dgm:varLst>
        <dgm:alg type="tx"/>
        <dgm:shape xmlns:r="http://schemas.openxmlformats.org/officeDocument/2006/relationships" type="roundRect" r:blip="">
          <dgm:adjLst>
            <dgm:adj idx="1" val="0.1"/>
          </dgm:adjLst>
        </dgm:shape>
        <dgm:presOf axis="desOrSelf" ptType="node"/>
        <dgm:constrLst>
          <dgm:constr type="h" refType="w" fact="0.6"/>
          <dgm:constr type="tMarg" refType="primFontSz" fact="0.3"/>
          <dgm:constr type="bMarg" refType="primFontSz" fact="0.3"/>
          <dgm:constr type="lMarg" refType="primFontSz" fact="0.3"/>
          <dgm:constr type="rMarg" refType="primFontSz" fact="0.3"/>
        </dgm:constrLst>
        <dgm:ruleLst>
          <dgm:rule type="primFontSz" val="18" fact="NaN" max="NaN"/>
          <dgm:rule type="h" val="NaN" fact="1.5" max="NaN"/>
          <dgm:rule type="primFontSz" val="5" fact="NaN" max="NaN"/>
          <dgm:rule type="h" val="INF" fact="NaN" max="NaN"/>
        </dgm:ruleLst>
      </dgm:layoutNode>
      <dgm:forEach name="sibTransForEach" axis="followSib" ptType="sibTrans" cnt="1">
        <dgm:layoutNode name="sibTrans">
          <dgm:alg type="conn">
            <dgm:param type="begPts" val="auto"/>
            <dgm:param type="endPts" val="auto"/>
          </dgm:alg>
          <dgm:shape xmlns:r="http://schemas.openxmlformats.org/officeDocument/2006/relationships" type="conn" r:blip="">
            <dgm:adjLst/>
          </dgm:shape>
          <dgm:presOf axis="self"/>
          <dgm:constrLst>
            <dgm:constr type="h" refType="w" fact="0.62"/>
            <dgm:constr type="connDist"/>
            <dgm:constr type="begPad" refType="connDist" fact="0.25"/>
            <dgm:constr type="endPad" refType="connDist" fact="0.22"/>
          </dgm:constrLst>
          <dgm:ruleLst/>
          <dgm:layoutNode name="connectorText">
            <dgm:alg type="tx">
              <dgm:param type="autoTxRot" val="grav"/>
            </dgm:alg>
            <dgm:shape xmlns:r="http://schemas.openxmlformats.org/officeDocument/2006/relationships" type="conn" r:blip="" hideGeom="1">
              <dgm:adjLst/>
            </dgm:shape>
            <dgm:presOf axis="self"/>
            <dgm:constrLst>
              <dgm:constr type="lMarg"/>
              <dgm:constr type="rMarg"/>
              <dgm:constr type="tMarg"/>
              <dgm:constr type="bMarg"/>
            </dgm:constrLst>
            <dgm:ruleLst>
              <dgm:rule type="primFontSz" val="5" fact="NaN" max="NaN"/>
            </dgm:ruleLst>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2.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drawing1.xml><?xml version="1.0" encoding="utf-8"?>
<xdr:wsDr xmlns:xdr="http://schemas.openxmlformats.org/drawingml/2006/spreadsheetDrawing" xmlns:a="http://schemas.openxmlformats.org/drawingml/2006/main">
  <xdr:twoCellAnchor>
    <xdr:from>
      <xdr:col>7</xdr:col>
      <xdr:colOff>130970</xdr:colOff>
      <xdr:row>21</xdr:row>
      <xdr:rowOff>21429</xdr:rowOff>
    </xdr:from>
    <xdr:to>
      <xdr:col>8</xdr:col>
      <xdr:colOff>221457</xdr:colOff>
      <xdr:row>24</xdr:row>
      <xdr:rowOff>75</xdr:rowOff>
    </xdr:to>
    <xdr:sp macro="" textlink="">
      <xdr:nvSpPr>
        <xdr:cNvPr id="2" name="下矢印 1">
          <a:extLst>
            <a:ext uri="{FF2B5EF4-FFF2-40B4-BE49-F238E27FC236}">
              <a16:creationId xmlns:a16="http://schemas.microsoft.com/office/drawing/2014/main" id="{00000000-0008-0000-0000-000002000000}"/>
            </a:ext>
          </a:extLst>
        </xdr:cNvPr>
        <xdr:cNvSpPr/>
      </xdr:nvSpPr>
      <xdr:spPr bwMode="auto">
        <a:xfrm>
          <a:off x="3293270" y="3812379"/>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39</xdr:row>
      <xdr:rowOff>92867</xdr:rowOff>
    </xdr:from>
    <xdr:to>
      <xdr:col>8</xdr:col>
      <xdr:colOff>197644</xdr:colOff>
      <xdr:row>42</xdr:row>
      <xdr:rowOff>130968</xdr:rowOff>
    </xdr:to>
    <xdr:sp macro="" textlink="">
      <xdr:nvSpPr>
        <xdr:cNvPr id="3" name="下矢印 2">
          <a:extLst>
            <a:ext uri="{FF2B5EF4-FFF2-40B4-BE49-F238E27FC236}">
              <a16:creationId xmlns:a16="http://schemas.microsoft.com/office/drawing/2014/main" id="{00000000-0008-0000-0000-000003000000}"/>
            </a:ext>
          </a:extLst>
        </xdr:cNvPr>
        <xdr:cNvSpPr/>
      </xdr:nvSpPr>
      <xdr:spPr bwMode="auto">
        <a:xfrm>
          <a:off x="3269457" y="7112792"/>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78170</xdr:colOff>
      <xdr:row>46</xdr:row>
      <xdr:rowOff>100809</xdr:rowOff>
    </xdr:from>
    <xdr:to>
      <xdr:col>2</xdr:col>
      <xdr:colOff>412023</xdr:colOff>
      <xdr:row>49</xdr:row>
      <xdr:rowOff>93661</xdr:rowOff>
    </xdr:to>
    <xdr:sp macro="" textlink="">
      <xdr:nvSpPr>
        <xdr:cNvPr id="2" name="大かっこ 1">
          <a:extLst>
            <a:ext uri="{FF2B5EF4-FFF2-40B4-BE49-F238E27FC236}">
              <a16:creationId xmlns:a16="http://schemas.microsoft.com/office/drawing/2014/main" id="{00000000-0008-0000-0200-000002000000}"/>
            </a:ext>
          </a:extLst>
        </xdr:cNvPr>
        <xdr:cNvSpPr/>
      </xdr:nvSpPr>
      <xdr:spPr>
        <a:xfrm>
          <a:off x="573470" y="8168484"/>
          <a:ext cx="829153" cy="50720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485775</xdr:colOff>
      <xdr:row>17</xdr:row>
      <xdr:rowOff>0</xdr:rowOff>
    </xdr:from>
    <xdr:to>
      <xdr:col>7</xdr:col>
      <xdr:colOff>76200</xdr:colOff>
      <xdr:row>19</xdr:row>
      <xdr:rowOff>57150</xdr:rowOff>
    </xdr:to>
    <xdr:sp macro="" textlink="">
      <xdr:nvSpPr>
        <xdr:cNvPr id="3" name="下矢印 2">
          <a:extLst>
            <a:ext uri="{FF2B5EF4-FFF2-40B4-BE49-F238E27FC236}">
              <a16:creationId xmlns:a16="http://schemas.microsoft.com/office/drawing/2014/main" id="{00000000-0008-0000-0200-000003000000}"/>
            </a:ext>
          </a:extLst>
        </xdr:cNvPr>
        <xdr:cNvSpPr/>
      </xdr:nvSpPr>
      <xdr:spPr>
        <a:xfrm>
          <a:off x="2962275" y="30956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447675</xdr:colOff>
      <xdr:row>23</xdr:row>
      <xdr:rowOff>156484</xdr:rowOff>
    </xdr:from>
    <xdr:to>
      <xdr:col>7</xdr:col>
      <xdr:colOff>38100</xdr:colOff>
      <xdr:row>26</xdr:row>
      <xdr:rowOff>42183</xdr:rowOff>
    </xdr:to>
    <xdr:sp macro="" textlink="">
      <xdr:nvSpPr>
        <xdr:cNvPr id="2" name="下矢印 1">
          <a:extLst>
            <a:ext uri="{FF2B5EF4-FFF2-40B4-BE49-F238E27FC236}">
              <a16:creationId xmlns:a16="http://schemas.microsoft.com/office/drawing/2014/main" id="{00000000-0008-0000-0400-000002000000}"/>
            </a:ext>
          </a:extLst>
        </xdr:cNvPr>
        <xdr:cNvSpPr/>
      </xdr:nvSpPr>
      <xdr:spPr>
        <a:xfrm>
          <a:off x="3048000" y="2909209"/>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0500-000002000000}"/>
            </a:ext>
          </a:extLst>
        </xdr:cNvPr>
        <xdr:cNvSpPr/>
      </xdr:nvSpPr>
      <xdr:spPr>
        <a:xfrm>
          <a:off x="4119563" y="5135337"/>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447675</xdr:colOff>
      <xdr:row>25</xdr:row>
      <xdr:rowOff>104775</xdr:rowOff>
    </xdr:from>
    <xdr:to>
      <xdr:col>7</xdr:col>
      <xdr:colOff>38100</xdr:colOff>
      <xdr:row>27</xdr:row>
      <xdr:rowOff>161925</xdr:rowOff>
    </xdr:to>
    <xdr:sp macro="" textlink="">
      <xdr:nvSpPr>
        <xdr:cNvPr id="2" name="下矢印 1">
          <a:extLst>
            <a:ext uri="{FF2B5EF4-FFF2-40B4-BE49-F238E27FC236}">
              <a16:creationId xmlns:a16="http://schemas.microsoft.com/office/drawing/2014/main" id="{275FE7C5-6533-4F40-8F02-6E6DCDA22054}"/>
            </a:ext>
          </a:extLst>
        </xdr:cNvPr>
        <xdr:cNvSpPr/>
      </xdr:nvSpPr>
      <xdr:spPr>
        <a:xfrm>
          <a:off x="6953250" y="8458200"/>
          <a:ext cx="7524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457200</xdr:colOff>
      <xdr:row>23</xdr:row>
      <xdr:rowOff>161925</xdr:rowOff>
    </xdr:from>
    <xdr:to>
      <xdr:col>7</xdr:col>
      <xdr:colOff>47625</xdr:colOff>
      <xdr:row>26</xdr:row>
      <xdr:rowOff>47625</xdr:rowOff>
    </xdr:to>
    <xdr:sp macro="" textlink="">
      <xdr:nvSpPr>
        <xdr:cNvPr id="2" name="下矢印 1">
          <a:extLst>
            <a:ext uri="{FF2B5EF4-FFF2-40B4-BE49-F238E27FC236}">
              <a16:creationId xmlns:a16="http://schemas.microsoft.com/office/drawing/2014/main" id="{00000000-0008-0000-0700-000002000000}"/>
            </a:ext>
          </a:extLst>
        </xdr:cNvPr>
        <xdr:cNvSpPr/>
      </xdr:nvSpPr>
      <xdr:spPr>
        <a:xfrm>
          <a:off x="3028950" y="428625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280988</xdr:colOff>
      <xdr:row>24</xdr:row>
      <xdr:rowOff>11906</xdr:rowOff>
    </xdr:from>
    <xdr:to>
      <xdr:col>7</xdr:col>
      <xdr:colOff>176213</xdr:colOff>
      <xdr:row>26</xdr:row>
      <xdr:rowOff>69056</xdr:rowOff>
    </xdr:to>
    <xdr:sp macro="" textlink="">
      <xdr:nvSpPr>
        <xdr:cNvPr id="2" name="下矢印 1">
          <a:extLst>
            <a:ext uri="{FF2B5EF4-FFF2-40B4-BE49-F238E27FC236}">
              <a16:creationId xmlns:a16="http://schemas.microsoft.com/office/drawing/2014/main" id="{00000000-0008-0000-0800-000002000000}"/>
            </a:ext>
          </a:extLst>
        </xdr:cNvPr>
        <xdr:cNvSpPr/>
      </xdr:nvSpPr>
      <xdr:spPr>
        <a:xfrm>
          <a:off x="2690813" y="6612731"/>
          <a:ext cx="10382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2924175"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466725</xdr:colOff>
      <xdr:row>17</xdr:row>
      <xdr:rowOff>123825</xdr:rowOff>
    </xdr:from>
    <xdr:to>
      <xdr:col>7</xdr:col>
      <xdr:colOff>57150</xdr:colOff>
      <xdr:row>20</xdr:row>
      <xdr:rowOff>9525</xdr:rowOff>
    </xdr:to>
    <xdr:sp macro="" textlink="">
      <xdr:nvSpPr>
        <xdr:cNvPr id="2" name="下矢印 1">
          <a:extLst>
            <a:ext uri="{FF2B5EF4-FFF2-40B4-BE49-F238E27FC236}">
              <a16:creationId xmlns:a16="http://schemas.microsoft.com/office/drawing/2014/main" id="{00000000-0008-0000-0B00-000002000000}"/>
            </a:ext>
          </a:extLst>
        </xdr:cNvPr>
        <xdr:cNvSpPr/>
      </xdr:nvSpPr>
      <xdr:spPr>
        <a:xfrm>
          <a:off x="2943225" y="32861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xdr:col>
      <xdr:colOff>466725</xdr:colOff>
      <xdr:row>17</xdr:row>
      <xdr:rowOff>123825</xdr:rowOff>
    </xdr:from>
    <xdr:to>
      <xdr:col>7</xdr:col>
      <xdr:colOff>57150</xdr:colOff>
      <xdr:row>20</xdr:row>
      <xdr:rowOff>9525</xdr:rowOff>
    </xdr:to>
    <xdr:sp macro="" textlink="">
      <xdr:nvSpPr>
        <xdr:cNvPr id="3" name="下矢印 2">
          <a:extLst>
            <a:ext uri="{FF2B5EF4-FFF2-40B4-BE49-F238E27FC236}">
              <a16:creationId xmlns:a16="http://schemas.microsoft.com/office/drawing/2014/main" id="{00000000-0008-0000-0B00-000003000000}"/>
            </a:ext>
          </a:extLst>
        </xdr:cNvPr>
        <xdr:cNvSpPr/>
      </xdr:nvSpPr>
      <xdr:spPr>
        <a:xfrm>
          <a:off x="2943225" y="32861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0D00-000002000000}"/>
            </a:ext>
          </a:extLst>
        </xdr:cNvPr>
        <xdr:cNvSpPr/>
      </xdr:nvSpPr>
      <xdr:spPr>
        <a:xfrm>
          <a:off x="2957513" y="4202905"/>
          <a:ext cx="590550" cy="39240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0D00-000003000000}"/>
            </a:ext>
          </a:extLst>
        </xdr:cNvPr>
        <xdr:cNvSpPr/>
      </xdr:nvSpPr>
      <xdr:spPr>
        <a:xfrm>
          <a:off x="581024" y="5991225"/>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00000000-0008-0000-0E00-000002000000}"/>
            </a:ext>
          </a:extLst>
        </xdr:cNvPr>
        <xdr:cNvSpPr/>
      </xdr:nvSpPr>
      <xdr:spPr>
        <a:xfrm>
          <a:off x="3238500" y="42957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457200</xdr:colOff>
      <xdr:row>17</xdr:row>
      <xdr:rowOff>142875</xdr:rowOff>
    </xdr:from>
    <xdr:to>
      <xdr:col>7</xdr:col>
      <xdr:colOff>47625</xdr:colOff>
      <xdr:row>20</xdr:row>
      <xdr:rowOff>28575</xdr:rowOff>
    </xdr:to>
    <xdr:sp macro="" textlink="">
      <xdr:nvSpPr>
        <xdr:cNvPr id="2" name="下矢印 1">
          <a:extLst>
            <a:ext uri="{FF2B5EF4-FFF2-40B4-BE49-F238E27FC236}">
              <a16:creationId xmlns:a16="http://schemas.microsoft.com/office/drawing/2014/main" id="{00000000-0008-0000-1000-000002000000}"/>
            </a:ext>
          </a:extLst>
        </xdr:cNvPr>
        <xdr:cNvSpPr/>
      </xdr:nvSpPr>
      <xdr:spPr>
        <a:xfrm>
          <a:off x="2933700"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xdr:col>
      <xdr:colOff>38100</xdr:colOff>
      <xdr:row>39</xdr:row>
      <xdr:rowOff>76201</xdr:rowOff>
    </xdr:from>
    <xdr:to>
      <xdr:col>11</xdr:col>
      <xdr:colOff>152400</xdr:colOff>
      <xdr:row>41</xdr:row>
      <xdr:rowOff>142875</xdr:rowOff>
    </xdr:to>
    <xdr:graphicFrame macro="">
      <xdr:nvGraphicFramePr>
        <xdr:cNvPr id="3" name="図表 2">
          <a:extLst>
            <a:ext uri="{FF2B5EF4-FFF2-40B4-BE49-F238E27FC236}">
              <a16:creationId xmlns:a16="http://schemas.microsoft.com/office/drawing/2014/main" id="{00000000-0008-0000-1000-000003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3</xdr:col>
      <xdr:colOff>375139</xdr:colOff>
      <xdr:row>42</xdr:row>
      <xdr:rowOff>24178</xdr:rowOff>
    </xdr:from>
    <xdr:to>
      <xdr:col>8</xdr:col>
      <xdr:colOff>260839</xdr:colOff>
      <xdr:row>43</xdr:row>
      <xdr:rowOff>154597</xdr:rowOff>
    </xdr:to>
    <xdr:sp macro="" textlink="">
      <xdr:nvSpPr>
        <xdr:cNvPr id="4" name="上カーブ矢印 3">
          <a:extLst>
            <a:ext uri="{FF2B5EF4-FFF2-40B4-BE49-F238E27FC236}">
              <a16:creationId xmlns:a16="http://schemas.microsoft.com/office/drawing/2014/main" id="{00000000-0008-0000-1000-000004000000}"/>
            </a:ext>
          </a:extLst>
        </xdr:cNvPr>
        <xdr:cNvSpPr/>
      </xdr:nvSpPr>
      <xdr:spPr>
        <a:xfrm>
          <a:off x="1861039" y="7415578"/>
          <a:ext cx="2362200" cy="311394"/>
        </a:xfrm>
        <a:prstGeom prst="curvedUpArrow">
          <a:avLst>
            <a:gd name="adj1" fmla="val 25000"/>
            <a:gd name="adj2" fmla="val 8061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4</xdr:col>
      <xdr:colOff>461596</xdr:colOff>
      <xdr:row>43</xdr:row>
      <xdr:rowOff>102576</xdr:rowOff>
    </xdr:from>
    <xdr:to>
      <xdr:col>6</xdr:col>
      <xdr:colOff>490904</xdr:colOff>
      <xdr:row>45</xdr:row>
      <xdr:rowOff>87922</xdr:rowOff>
    </xdr:to>
    <xdr:sp macro="" textlink="">
      <xdr:nvSpPr>
        <xdr:cNvPr id="5" name="正方形/長方形 4">
          <a:extLst>
            <a:ext uri="{FF2B5EF4-FFF2-40B4-BE49-F238E27FC236}">
              <a16:creationId xmlns:a16="http://schemas.microsoft.com/office/drawing/2014/main" id="{00000000-0008-0000-1000-000005000000}"/>
            </a:ext>
          </a:extLst>
        </xdr:cNvPr>
        <xdr:cNvSpPr/>
      </xdr:nvSpPr>
      <xdr:spPr>
        <a:xfrm>
          <a:off x="2442796" y="7674951"/>
          <a:ext cx="1019908" cy="328246"/>
        </a:xfrm>
        <a:prstGeom prst="rect">
          <a:avLst/>
        </a:prstGeom>
        <a:noFill/>
        <a:ln>
          <a:no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承諾</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447273</xdr:colOff>
      <xdr:row>22</xdr:row>
      <xdr:rowOff>0</xdr:rowOff>
    </xdr:from>
    <xdr:to>
      <xdr:col>7</xdr:col>
      <xdr:colOff>36041</xdr:colOff>
      <xdr:row>24</xdr:row>
      <xdr:rowOff>57150</xdr:rowOff>
    </xdr:to>
    <xdr:sp macro="" textlink="">
      <xdr:nvSpPr>
        <xdr:cNvPr id="2" name="下矢印 1">
          <a:extLst>
            <a:ext uri="{FF2B5EF4-FFF2-40B4-BE49-F238E27FC236}">
              <a16:creationId xmlns:a16="http://schemas.microsoft.com/office/drawing/2014/main" id="{E11FAA7A-CDC0-44B9-9330-70A360F241A8}"/>
            </a:ext>
          </a:extLst>
        </xdr:cNvPr>
        <xdr:cNvSpPr/>
      </xdr:nvSpPr>
      <xdr:spPr>
        <a:xfrm>
          <a:off x="2923773" y="3971925"/>
          <a:ext cx="579368"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6</xdr:col>
      <xdr:colOff>23812</xdr:colOff>
      <xdr:row>17</xdr:row>
      <xdr:rowOff>71438</xdr:rowOff>
    </xdr:from>
    <xdr:to>
      <xdr:col>7</xdr:col>
      <xdr:colOff>114300</xdr:colOff>
      <xdr:row>19</xdr:row>
      <xdr:rowOff>100012</xdr:rowOff>
    </xdr:to>
    <xdr:sp macro="" textlink="">
      <xdr:nvSpPr>
        <xdr:cNvPr id="2" name="下矢印 1">
          <a:extLst>
            <a:ext uri="{FF2B5EF4-FFF2-40B4-BE49-F238E27FC236}">
              <a16:creationId xmlns:a16="http://schemas.microsoft.com/office/drawing/2014/main" id="{23F63FE0-1E7F-4A01-86EB-6F41D47A9CB0}"/>
            </a:ext>
          </a:extLst>
        </xdr:cNvPr>
        <xdr:cNvSpPr/>
      </xdr:nvSpPr>
      <xdr:spPr>
        <a:xfrm>
          <a:off x="2811462" y="3938588"/>
          <a:ext cx="541338" cy="384174"/>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6</xdr:col>
      <xdr:colOff>138905</xdr:colOff>
      <xdr:row>18</xdr:row>
      <xdr:rowOff>19844</xdr:rowOff>
    </xdr:from>
    <xdr:to>
      <xdr:col>7</xdr:col>
      <xdr:colOff>104774</xdr:colOff>
      <xdr:row>20</xdr:row>
      <xdr:rowOff>52783</xdr:rowOff>
    </xdr:to>
    <xdr:sp macro="" textlink="">
      <xdr:nvSpPr>
        <xdr:cNvPr id="2" name="下矢印 1">
          <a:extLst>
            <a:ext uri="{FF2B5EF4-FFF2-40B4-BE49-F238E27FC236}">
              <a16:creationId xmlns:a16="http://schemas.microsoft.com/office/drawing/2014/main" id="{00000000-0008-0000-1600-000002000000}"/>
            </a:ext>
          </a:extLst>
        </xdr:cNvPr>
        <xdr:cNvSpPr/>
      </xdr:nvSpPr>
      <xdr:spPr>
        <a:xfrm>
          <a:off x="3024980" y="3086894"/>
          <a:ext cx="613569" cy="375839"/>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6</xdr:col>
      <xdr:colOff>76200</xdr:colOff>
      <xdr:row>17</xdr:row>
      <xdr:rowOff>76200</xdr:rowOff>
    </xdr:from>
    <xdr:to>
      <xdr:col>7</xdr:col>
      <xdr:colOff>161925</xdr:colOff>
      <xdr:row>19</xdr:row>
      <xdr:rowOff>30956</xdr:rowOff>
    </xdr:to>
    <xdr:sp macro="" textlink="">
      <xdr:nvSpPr>
        <xdr:cNvPr id="2" name="下矢印 1">
          <a:extLst>
            <a:ext uri="{FF2B5EF4-FFF2-40B4-BE49-F238E27FC236}">
              <a16:creationId xmlns:a16="http://schemas.microsoft.com/office/drawing/2014/main" id="{00000000-0008-0000-1700-000002000000}"/>
            </a:ext>
          </a:extLst>
        </xdr:cNvPr>
        <xdr:cNvSpPr/>
      </xdr:nvSpPr>
      <xdr:spPr>
        <a:xfrm>
          <a:off x="3048000" y="2828925"/>
          <a:ext cx="581025" cy="297656"/>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twoCellAnchor editAs="oneCell">
    <xdr:from>
      <xdr:col>6</xdr:col>
      <xdr:colOff>76200</xdr:colOff>
      <xdr:row>29</xdr:row>
      <xdr:rowOff>19050</xdr:rowOff>
    </xdr:from>
    <xdr:to>
      <xdr:col>7</xdr:col>
      <xdr:colOff>161925</xdr:colOff>
      <xdr:row>31</xdr:row>
      <xdr:rowOff>2381</xdr:rowOff>
    </xdr:to>
    <xdr:sp macro="" textlink="">
      <xdr:nvSpPr>
        <xdr:cNvPr id="3" name="下矢印 2">
          <a:extLst>
            <a:ext uri="{FF2B5EF4-FFF2-40B4-BE49-F238E27FC236}">
              <a16:creationId xmlns:a16="http://schemas.microsoft.com/office/drawing/2014/main" id="{00000000-0008-0000-1700-000003000000}"/>
            </a:ext>
          </a:extLst>
        </xdr:cNvPr>
        <xdr:cNvSpPr/>
      </xdr:nvSpPr>
      <xdr:spPr>
        <a:xfrm>
          <a:off x="3048000" y="4829175"/>
          <a:ext cx="581025" cy="326231"/>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7.xml><?xml version="1.0" encoding="utf-8"?>
<xdr:wsDr xmlns:xdr="http://schemas.openxmlformats.org/drawingml/2006/spreadsheetDrawing" xmlns:a="http://schemas.openxmlformats.org/drawingml/2006/main">
  <xdr:twoCellAnchor editAs="absolute">
    <xdr:from>
      <xdr:col>8</xdr:col>
      <xdr:colOff>809553</xdr:colOff>
      <xdr:row>15</xdr:row>
      <xdr:rowOff>58284</xdr:rowOff>
    </xdr:from>
    <xdr:to>
      <xdr:col>8</xdr:col>
      <xdr:colOff>1391362</xdr:colOff>
      <xdr:row>16</xdr:row>
      <xdr:rowOff>29308</xdr:rowOff>
    </xdr:to>
    <xdr:sp macro="" textlink="">
      <xdr:nvSpPr>
        <xdr:cNvPr id="2" name="下矢印 3">
          <a:extLst>
            <a:ext uri="{FF2B5EF4-FFF2-40B4-BE49-F238E27FC236}">
              <a16:creationId xmlns:a16="http://schemas.microsoft.com/office/drawing/2014/main" id="{0F8AA65C-9734-49BB-A8EF-72AEAA93D7FB}"/>
            </a:ext>
          </a:extLst>
        </xdr:cNvPr>
        <xdr:cNvSpPr/>
      </xdr:nvSpPr>
      <xdr:spPr>
        <a:xfrm>
          <a:off x="4029003" y="4411209"/>
          <a:ext cx="581809" cy="34249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s-xl622\01&#12288;&#20849;&#26377;&#65297;\07&#12288;&#32207;&#21512;&#35413;&#20385;\H30&#24180;&#24230;\40&#12288;&#25080;&#26696;&#65288;&#20849;&#36890;&#65289;\220&#25216;&#34899;&#36039;&#26009;&#20316;&#25104;&#12398;&#25163;&#24341;&#12365;Ver.9&#25913;&#23450;&#20316;&#26989;\H30%20H31&#25216;&#34899;&#36039;&#26009;&#20316;&#25104;&#12398;&#25163;&#24341;&#12365;&#12304;&#21335;&#12539;&#26481;&#12305;\3%20&#25913;&#23450;&#20316;&#26989;&#29992;&#12501;&#12457;&#12523;&#12480;\&#32032;&#26448;&#12304;&#27096;&#24335;&#12305;&#30906;&#23450;\&#21106;&#21512;&#35373;&#23450;&#29992;&#27096;&#24335;&#93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シ(ｲ)割"/>
      <sheetName val="Sheet1"/>
      <sheetName val="Sheet2"/>
      <sheetName val="シ(ｱ)"/>
      <sheetName val="シ(ｱ)割"/>
      <sheetName val="シ(ｱ)試作①"/>
      <sheetName val="シ(ｱ)試作② "/>
      <sheetName val="シ(ｱ)試作③"/>
      <sheetName val="シ(ｱ)試作④"/>
      <sheetName val="シ(ｲ)"/>
      <sheetName val="シ(ｲ)試作①"/>
    </sheetNames>
    <sheetDataSet>
      <sheetData sheetId="0" refreshError="1"/>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O78"/>
  <sheetViews>
    <sheetView showGridLines="0" tabSelected="1" zoomScale="80" zoomScaleNormal="80" zoomScaleSheetLayoutView="100" workbookViewId="0">
      <selection activeCell="E9" sqref="E9:F11"/>
    </sheetView>
  </sheetViews>
  <sheetFormatPr defaultColWidth="6.5" defaultRowHeight="13.5"/>
  <cols>
    <col min="1" max="1" width="2.5" style="1" customWidth="1"/>
    <col min="2" max="14" width="6.5" style="1"/>
    <col min="15" max="15" width="2.5" style="1" customWidth="1"/>
    <col min="16" max="16384" width="6.5" style="1"/>
  </cols>
  <sheetData>
    <row r="1" spans="1:15" ht="26.25" thickBot="1">
      <c r="A1" s="3"/>
      <c r="B1" s="16"/>
      <c r="C1" s="15"/>
      <c r="D1" s="15"/>
      <c r="E1" s="15"/>
      <c r="F1" s="3"/>
      <c r="G1" s="3"/>
      <c r="H1" s="3"/>
      <c r="I1" s="3"/>
      <c r="J1" s="3"/>
      <c r="K1" s="14"/>
      <c r="L1" s="356" t="s">
        <v>316</v>
      </c>
      <c r="M1" s="356"/>
      <c r="N1" s="356"/>
      <c r="O1" s="3"/>
    </row>
    <row r="2" spans="1:15" ht="13.5" customHeight="1" thickTop="1">
      <c r="A2" s="3"/>
      <c r="B2" s="357" t="s">
        <v>12</v>
      </c>
      <c r="C2" s="358"/>
      <c r="D2" s="359"/>
      <c r="E2" s="3"/>
      <c r="F2" s="3"/>
      <c r="G2" s="3"/>
      <c r="H2" s="3"/>
      <c r="I2" s="3"/>
      <c r="J2" s="3"/>
      <c r="K2" s="3"/>
      <c r="L2" s="366" t="s">
        <v>11</v>
      </c>
      <c r="M2" s="367"/>
      <c r="N2" s="368"/>
      <c r="O2" s="3"/>
    </row>
    <row r="3" spans="1:15" ht="13.5" customHeight="1">
      <c r="A3" s="3"/>
      <c r="B3" s="360"/>
      <c r="C3" s="361"/>
      <c r="D3" s="362"/>
      <c r="E3" s="3"/>
      <c r="F3" s="3"/>
      <c r="G3" s="3"/>
      <c r="H3" s="3"/>
      <c r="I3" s="3"/>
      <c r="J3" s="3"/>
      <c r="K3" s="3"/>
      <c r="L3" s="369"/>
      <c r="M3" s="370"/>
      <c r="N3" s="371"/>
      <c r="O3" s="3"/>
    </row>
    <row r="4" spans="1:15" ht="13.5" customHeight="1" thickBot="1">
      <c r="A4" s="3"/>
      <c r="B4" s="363"/>
      <c r="C4" s="364"/>
      <c r="D4" s="365"/>
      <c r="E4" s="3"/>
      <c r="F4" s="3"/>
      <c r="G4" s="3"/>
      <c r="H4" s="3"/>
      <c r="I4" s="3"/>
      <c r="J4" s="3"/>
      <c r="K4" s="3"/>
      <c r="L4" s="372"/>
      <c r="M4" s="373"/>
      <c r="N4" s="374"/>
      <c r="O4" s="3"/>
    </row>
    <row r="5" spans="1:15">
      <c r="A5" s="3"/>
      <c r="B5" s="3"/>
      <c r="C5" s="3"/>
      <c r="D5" s="3"/>
      <c r="E5" s="3"/>
      <c r="F5" s="3"/>
      <c r="G5" s="3"/>
      <c r="H5" s="3"/>
      <c r="I5" s="3"/>
      <c r="J5" s="3"/>
      <c r="K5" s="3"/>
      <c r="L5" s="3"/>
      <c r="M5" s="3"/>
      <c r="N5" s="3"/>
      <c r="O5" s="3"/>
    </row>
    <row r="6" spans="1:15" ht="17.25">
      <c r="A6" s="3"/>
      <c r="B6" s="375" t="s">
        <v>231</v>
      </c>
      <c r="C6" s="375"/>
      <c r="D6" s="375"/>
      <c r="E6" s="375"/>
      <c r="F6" s="375"/>
      <c r="G6" s="375"/>
      <c r="H6" s="375"/>
      <c r="I6" s="375"/>
      <c r="J6" s="375"/>
      <c r="K6" s="375"/>
      <c r="L6" s="375"/>
      <c r="M6" s="375"/>
      <c r="N6" s="375"/>
      <c r="O6" s="3"/>
    </row>
    <row r="7" spans="1:15">
      <c r="A7" s="3"/>
      <c r="B7" s="204"/>
      <c r="C7" s="204"/>
      <c r="D7" s="204"/>
      <c r="E7" s="204"/>
      <c r="F7" s="204"/>
      <c r="G7" s="204"/>
      <c r="H7" s="204"/>
      <c r="I7" s="204"/>
      <c r="J7" s="204"/>
      <c r="K7" s="204"/>
      <c r="L7" s="204"/>
      <c r="M7" s="204"/>
      <c r="N7" s="204"/>
      <c r="O7" s="3"/>
    </row>
    <row r="8" spans="1:15">
      <c r="A8" s="3"/>
      <c r="B8" s="3"/>
      <c r="C8" s="376" t="s">
        <v>261</v>
      </c>
      <c r="D8" s="376"/>
      <c r="E8" s="376"/>
      <c r="F8" s="376"/>
      <c r="G8" s="376"/>
      <c r="H8" s="376"/>
      <c r="I8" s="376"/>
      <c r="J8" s="376"/>
      <c r="K8" s="376"/>
      <c r="L8" s="376"/>
      <c r="M8" s="376"/>
      <c r="N8" s="376"/>
      <c r="O8" s="3"/>
    </row>
    <row r="9" spans="1:15" ht="13.5" customHeight="1">
      <c r="A9" s="3"/>
      <c r="B9" s="3"/>
      <c r="C9" s="406" t="s">
        <v>232</v>
      </c>
      <c r="D9" s="407"/>
      <c r="E9" s="377"/>
      <c r="F9" s="378"/>
      <c r="G9" s="412" t="s">
        <v>10</v>
      </c>
      <c r="H9" s="412"/>
      <c r="I9" s="412"/>
      <c r="J9" s="412"/>
      <c r="K9" s="412"/>
      <c r="L9" s="412"/>
      <c r="M9" s="413"/>
      <c r="N9" s="12"/>
      <c r="O9" s="3"/>
    </row>
    <row r="10" spans="1:15" ht="13.5" customHeight="1">
      <c r="A10" s="3"/>
      <c r="B10" s="3"/>
      <c r="C10" s="408"/>
      <c r="D10" s="409"/>
      <c r="E10" s="379"/>
      <c r="F10" s="380"/>
      <c r="G10" s="414"/>
      <c r="H10" s="414"/>
      <c r="I10" s="414"/>
      <c r="J10" s="414"/>
      <c r="K10" s="414"/>
      <c r="L10" s="414"/>
      <c r="M10" s="415"/>
      <c r="N10" s="12"/>
      <c r="O10" s="141"/>
    </row>
    <row r="11" spans="1:15" ht="13.5" customHeight="1">
      <c r="A11" s="3"/>
      <c r="B11" s="3"/>
      <c r="C11" s="408"/>
      <c r="D11" s="409"/>
      <c r="E11" s="381"/>
      <c r="F11" s="382"/>
      <c r="G11" s="416"/>
      <c r="H11" s="416"/>
      <c r="I11" s="416"/>
      <c r="J11" s="416"/>
      <c r="K11" s="416"/>
      <c r="L11" s="416"/>
      <c r="M11" s="417"/>
      <c r="N11" s="12"/>
      <c r="O11" s="141"/>
    </row>
    <row r="12" spans="1:15" ht="13.5" customHeight="1">
      <c r="A12" s="3"/>
      <c r="B12" s="3"/>
      <c r="C12" s="408"/>
      <c r="D12" s="409"/>
      <c r="E12" s="377"/>
      <c r="F12" s="378"/>
      <c r="G12" s="412" t="s">
        <v>9</v>
      </c>
      <c r="H12" s="412"/>
      <c r="I12" s="412"/>
      <c r="J12" s="412"/>
      <c r="K12" s="412"/>
      <c r="L12" s="412"/>
      <c r="M12" s="413"/>
      <c r="N12" s="12"/>
      <c r="O12" s="141"/>
    </row>
    <row r="13" spans="1:15" ht="13.5" customHeight="1">
      <c r="A13" s="3"/>
      <c r="B13" s="3"/>
      <c r="C13" s="408"/>
      <c r="D13" s="409"/>
      <c r="E13" s="379"/>
      <c r="F13" s="380"/>
      <c r="G13" s="414"/>
      <c r="H13" s="414"/>
      <c r="I13" s="414"/>
      <c r="J13" s="414"/>
      <c r="K13" s="414"/>
      <c r="L13" s="414"/>
      <c r="M13" s="415"/>
      <c r="N13" s="12"/>
      <c r="O13" s="141"/>
    </row>
    <row r="14" spans="1:15" ht="13.5" customHeight="1">
      <c r="A14" s="3"/>
      <c r="B14" s="3"/>
      <c r="C14" s="408"/>
      <c r="D14" s="409"/>
      <c r="E14" s="381"/>
      <c r="F14" s="382"/>
      <c r="G14" s="416"/>
      <c r="H14" s="416"/>
      <c r="I14" s="416"/>
      <c r="J14" s="416"/>
      <c r="K14" s="416"/>
      <c r="L14" s="416"/>
      <c r="M14" s="417"/>
      <c r="N14" s="3"/>
      <c r="O14" s="141"/>
    </row>
    <row r="15" spans="1:15" ht="13.5" customHeight="1">
      <c r="A15" s="3"/>
      <c r="B15" s="3"/>
      <c r="C15" s="408"/>
      <c r="D15" s="409"/>
      <c r="E15" s="377"/>
      <c r="F15" s="378"/>
      <c r="G15" s="383" t="s">
        <v>217</v>
      </c>
      <c r="H15" s="383"/>
      <c r="I15" s="383"/>
      <c r="J15" s="383"/>
      <c r="K15" s="383"/>
      <c r="L15" s="383"/>
      <c r="M15" s="384"/>
      <c r="N15" s="12"/>
      <c r="O15" s="141"/>
    </row>
    <row r="16" spans="1:15" ht="13.5" customHeight="1">
      <c r="A16" s="3"/>
      <c r="B16" s="3"/>
      <c r="C16" s="408"/>
      <c r="D16" s="409"/>
      <c r="E16" s="379"/>
      <c r="F16" s="380"/>
      <c r="G16" s="385"/>
      <c r="H16" s="385"/>
      <c r="I16" s="385"/>
      <c r="J16" s="385"/>
      <c r="K16" s="385"/>
      <c r="L16" s="385"/>
      <c r="M16" s="386"/>
      <c r="N16" s="12"/>
      <c r="O16" s="141"/>
    </row>
    <row r="17" spans="1:15" ht="13.5" customHeight="1">
      <c r="A17" s="3"/>
      <c r="B17" s="3"/>
      <c r="C17" s="408"/>
      <c r="D17" s="409"/>
      <c r="E17" s="381"/>
      <c r="F17" s="382"/>
      <c r="G17" s="387"/>
      <c r="H17" s="387"/>
      <c r="I17" s="387"/>
      <c r="J17" s="387"/>
      <c r="K17" s="387"/>
      <c r="L17" s="387"/>
      <c r="M17" s="388"/>
      <c r="N17" s="3"/>
      <c r="O17" s="141"/>
    </row>
    <row r="18" spans="1:15" ht="13.5" customHeight="1">
      <c r="A18" s="3"/>
      <c r="B18" s="3"/>
      <c r="C18" s="408"/>
      <c r="D18" s="409"/>
      <c r="E18" s="377"/>
      <c r="F18" s="378"/>
      <c r="G18" s="389" t="s">
        <v>8</v>
      </c>
      <c r="H18" s="389"/>
      <c r="I18" s="389"/>
      <c r="J18" s="389"/>
      <c r="K18" s="389"/>
      <c r="L18" s="389"/>
      <c r="M18" s="390"/>
      <c r="N18" s="12"/>
      <c r="O18" s="141"/>
    </row>
    <row r="19" spans="1:15" ht="13.5" customHeight="1">
      <c r="A19" s="3"/>
      <c r="B19" s="3"/>
      <c r="C19" s="408"/>
      <c r="D19" s="409"/>
      <c r="E19" s="379"/>
      <c r="F19" s="380"/>
      <c r="G19" s="391"/>
      <c r="H19" s="391"/>
      <c r="I19" s="391"/>
      <c r="J19" s="391"/>
      <c r="K19" s="391"/>
      <c r="L19" s="391"/>
      <c r="M19" s="392"/>
      <c r="N19" s="12"/>
      <c r="O19" s="141"/>
    </row>
    <row r="20" spans="1:15" ht="13.5" customHeight="1">
      <c r="A20" s="3"/>
      <c r="B20" s="3"/>
      <c r="C20" s="410"/>
      <c r="D20" s="411"/>
      <c r="E20" s="381"/>
      <c r="F20" s="382"/>
      <c r="G20" s="393"/>
      <c r="H20" s="393"/>
      <c r="I20" s="393"/>
      <c r="J20" s="393"/>
      <c r="K20" s="393"/>
      <c r="L20" s="393"/>
      <c r="M20" s="394"/>
      <c r="N20" s="3"/>
      <c r="O20" s="3"/>
    </row>
    <row r="21" spans="1:15">
      <c r="A21" s="3"/>
      <c r="B21" s="3"/>
      <c r="C21" s="8"/>
      <c r="D21" s="8"/>
      <c r="E21" s="11" t="str">
        <f>IF(E18="○","",IF(OR(COUNTBLANK(E9:F20)=24,,COUNTBLANK(E9:F20)=23,COUNTBLANK(E9:F20)=22),"　↑　該当するものすべてに○",""))</f>
        <v>　↑　該当するものすべてに○</v>
      </c>
      <c r="F21" s="10"/>
      <c r="G21" s="8"/>
      <c r="H21" s="8"/>
      <c r="I21" s="8"/>
      <c r="J21" s="8"/>
      <c r="K21" s="8"/>
      <c r="L21" s="8"/>
      <c r="M21" s="8"/>
      <c r="N21" s="3"/>
      <c r="O21" s="3"/>
    </row>
    <row r="22" spans="1:15">
      <c r="A22" s="3"/>
      <c r="B22" s="3"/>
      <c r="C22" s="8"/>
      <c r="D22" s="8"/>
      <c r="E22" s="8"/>
      <c r="F22" s="8"/>
      <c r="G22" s="8"/>
      <c r="H22" s="8"/>
      <c r="I22" s="8"/>
      <c r="J22" s="8"/>
      <c r="K22" s="8"/>
      <c r="L22" s="8"/>
      <c r="M22" s="8"/>
      <c r="N22" s="3"/>
      <c r="O22" s="3"/>
    </row>
    <row r="23" spans="1:15">
      <c r="A23" s="3"/>
      <c r="B23" s="3"/>
      <c r="C23" s="8"/>
      <c r="D23" s="8"/>
      <c r="E23" s="8"/>
      <c r="F23" s="8"/>
      <c r="G23" s="8"/>
      <c r="H23" s="8"/>
      <c r="I23" s="8"/>
      <c r="J23" s="8"/>
      <c r="K23" s="9"/>
      <c r="L23" s="8"/>
      <c r="M23" s="8"/>
      <c r="N23" s="3"/>
      <c r="O23" s="3"/>
    </row>
    <row r="24" spans="1:15">
      <c r="A24" s="3"/>
      <c r="B24" s="3"/>
      <c r="C24" s="8" t="s">
        <v>7</v>
      </c>
      <c r="D24" s="8"/>
      <c r="E24" s="8"/>
      <c r="F24" s="8"/>
      <c r="G24" s="8"/>
      <c r="H24" s="8"/>
      <c r="I24" s="8"/>
      <c r="J24" s="8"/>
      <c r="K24" s="8"/>
      <c r="L24" s="8"/>
      <c r="M24" s="8"/>
      <c r="N24" s="3"/>
      <c r="O24" s="3"/>
    </row>
    <row r="25" spans="1:15" ht="14.25" customHeight="1">
      <c r="A25" s="3"/>
      <c r="B25" s="3"/>
      <c r="C25" s="395" t="s">
        <v>6</v>
      </c>
      <c r="D25" s="396"/>
      <c r="E25" s="397"/>
      <c r="F25" s="398"/>
      <c r="G25" s="398"/>
      <c r="H25" s="398"/>
      <c r="I25" s="398"/>
      <c r="J25" s="398"/>
      <c r="K25" s="398"/>
      <c r="L25" s="398"/>
      <c r="M25" s="399"/>
      <c r="N25" s="3"/>
      <c r="O25" s="3"/>
    </row>
    <row r="26" spans="1:15" ht="14.25" customHeight="1">
      <c r="A26" s="3"/>
      <c r="B26" s="3"/>
      <c r="C26" s="395"/>
      <c r="D26" s="396"/>
      <c r="E26" s="400"/>
      <c r="F26" s="401"/>
      <c r="G26" s="401"/>
      <c r="H26" s="401"/>
      <c r="I26" s="401"/>
      <c r="J26" s="401"/>
      <c r="K26" s="401"/>
      <c r="L26" s="401"/>
      <c r="M26" s="402"/>
      <c r="N26" s="3"/>
      <c r="O26" s="3"/>
    </row>
    <row r="27" spans="1:15" ht="14.25" customHeight="1">
      <c r="A27" s="3"/>
      <c r="B27" s="3"/>
      <c r="C27" s="396"/>
      <c r="D27" s="396"/>
      <c r="E27" s="403"/>
      <c r="F27" s="404"/>
      <c r="G27" s="404"/>
      <c r="H27" s="404"/>
      <c r="I27" s="404"/>
      <c r="J27" s="404"/>
      <c r="K27" s="404"/>
      <c r="L27" s="404"/>
      <c r="M27" s="405"/>
      <c r="N27" s="3"/>
      <c r="O27" s="3"/>
    </row>
    <row r="28" spans="1:15" ht="14.25" customHeight="1">
      <c r="A28" s="3"/>
      <c r="B28" s="3"/>
      <c r="C28" s="418" t="s">
        <v>3</v>
      </c>
      <c r="D28" s="419"/>
      <c r="E28" s="424"/>
      <c r="F28" s="425"/>
      <c r="G28" s="425"/>
      <c r="H28" s="425"/>
      <c r="I28" s="425"/>
      <c r="J28" s="425"/>
      <c r="K28" s="425"/>
      <c r="L28" s="425"/>
      <c r="M28" s="426"/>
      <c r="N28" s="3"/>
      <c r="O28" s="3"/>
    </row>
    <row r="29" spans="1:15" ht="14.25" customHeight="1">
      <c r="A29" s="3"/>
      <c r="B29" s="3"/>
      <c r="C29" s="420"/>
      <c r="D29" s="421"/>
      <c r="E29" s="427"/>
      <c r="F29" s="428"/>
      <c r="G29" s="428"/>
      <c r="H29" s="428"/>
      <c r="I29" s="428"/>
      <c r="J29" s="428"/>
      <c r="K29" s="428"/>
      <c r="L29" s="428"/>
      <c r="M29" s="429"/>
      <c r="N29" s="3"/>
      <c r="O29" s="3"/>
    </row>
    <row r="30" spans="1:15" ht="14.25" customHeight="1">
      <c r="A30" s="3"/>
      <c r="B30" s="3"/>
      <c r="C30" s="420"/>
      <c r="D30" s="421"/>
      <c r="E30" s="430"/>
      <c r="F30" s="431"/>
      <c r="G30" s="431"/>
      <c r="H30" s="431"/>
      <c r="I30" s="431"/>
      <c r="J30" s="431"/>
      <c r="K30" s="431"/>
      <c r="L30" s="431"/>
      <c r="M30" s="432"/>
      <c r="N30" s="3"/>
      <c r="O30" s="3"/>
    </row>
    <row r="31" spans="1:15" ht="14.25" customHeight="1">
      <c r="A31" s="3"/>
      <c r="B31" s="3"/>
      <c r="C31" s="420"/>
      <c r="D31" s="421"/>
      <c r="E31" s="424"/>
      <c r="F31" s="425"/>
      <c r="G31" s="425"/>
      <c r="H31" s="425"/>
      <c r="I31" s="425"/>
      <c r="J31" s="425"/>
      <c r="K31" s="425"/>
      <c r="L31" s="425"/>
      <c r="M31" s="426"/>
      <c r="N31" s="3"/>
      <c r="O31" s="3"/>
    </row>
    <row r="32" spans="1:15" ht="14.25" customHeight="1">
      <c r="A32" s="3"/>
      <c r="B32" s="3"/>
      <c r="C32" s="420"/>
      <c r="D32" s="421"/>
      <c r="E32" s="427"/>
      <c r="F32" s="428"/>
      <c r="G32" s="428"/>
      <c r="H32" s="428"/>
      <c r="I32" s="428"/>
      <c r="J32" s="428"/>
      <c r="K32" s="428"/>
      <c r="L32" s="428"/>
      <c r="M32" s="429"/>
      <c r="N32" s="3"/>
      <c r="O32" s="3"/>
    </row>
    <row r="33" spans="1:15" ht="14.25" customHeight="1">
      <c r="A33" s="3"/>
      <c r="B33" s="3"/>
      <c r="C33" s="420"/>
      <c r="D33" s="421"/>
      <c r="E33" s="430"/>
      <c r="F33" s="431"/>
      <c r="G33" s="431"/>
      <c r="H33" s="431"/>
      <c r="I33" s="431"/>
      <c r="J33" s="431"/>
      <c r="K33" s="431"/>
      <c r="L33" s="431"/>
      <c r="M33" s="432"/>
      <c r="N33" s="3"/>
      <c r="O33" s="3"/>
    </row>
    <row r="34" spans="1:15" ht="14.25" customHeight="1">
      <c r="A34" s="3"/>
      <c r="B34" s="3"/>
      <c r="C34" s="420"/>
      <c r="D34" s="421"/>
      <c r="E34" s="424"/>
      <c r="F34" s="425"/>
      <c r="G34" s="425"/>
      <c r="H34" s="425"/>
      <c r="I34" s="425"/>
      <c r="J34" s="425"/>
      <c r="K34" s="425"/>
      <c r="L34" s="425"/>
      <c r="M34" s="426"/>
      <c r="N34" s="3"/>
      <c r="O34" s="3"/>
    </row>
    <row r="35" spans="1:15" ht="14.25" customHeight="1">
      <c r="A35" s="3"/>
      <c r="B35" s="3"/>
      <c r="C35" s="420"/>
      <c r="D35" s="421"/>
      <c r="E35" s="427"/>
      <c r="F35" s="428"/>
      <c r="G35" s="428"/>
      <c r="H35" s="428"/>
      <c r="I35" s="428"/>
      <c r="J35" s="428"/>
      <c r="K35" s="428"/>
      <c r="L35" s="428"/>
      <c r="M35" s="429"/>
      <c r="N35" s="3"/>
      <c r="O35" s="3"/>
    </row>
    <row r="36" spans="1:15" ht="14.25" customHeight="1">
      <c r="A36" s="3"/>
      <c r="B36" s="3"/>
      <c r="C36" s="422"/>
      <c r="D36" s="423"/>
      <c r="E36" s="430"/>
      <c r="F36" s="431"/>
      <c r="G36" s="431"/>
      <c r="H36" s="431"/>
      <c r="I36" s="431"/>
      <c r="J36" s="431"/>
      <c r="K36" s="431"/>
      <c r="L36" s="431"/>
      <c r="M36" s="432"/>
      <c r="N36" s="3"/>
      <c r="O36" s="3"/>
    </row>
    <row r="37" spans="1:15" ht="14.25" customHeight="1">
      <c r="A37" s="3"/>
      <c r="B37" s="3"/>
      <c r="C37" s="433" t="s">
        <v>218</v>
      </c>
      <c r="D37" s="434"/>
      <c r="E37" s="397"/>
      <c r="F37" s="398"/>
      <c r="G37" s="398"/>
      <c r="H37" s="398"/>
      <c r="I37" s="398"/>
      <c r="J37" s="398"/>
      <c r="K37" s="398"/>
      <c r="L37" s="398"/>
      <c r="M37" s="399"/>
      <c r="N37" s="3"/>
      <c r="O37" s="3"/>
    </row>
    <row r="38" spans="1:15" ht="14.25" customHeight="1">
      <c r="A38" s="3"/>
      <c r="B38" s="3"/>
      <c r="C38" s="433"/>
      <c r="D38" s="434"/>
      <c r="E38" s="400"/>
      <c r="F38" s="401"/>
      <c r="G38" s="401"/>
      <c r="H38" s="401"/>
      <c r="I38" s="401"/>
      <c r="J38" s="401"/>
      <c r="K38" s="401"/>
      <c r="L38" s="401"/>
      <c r="M38" s="402"/>
      <c r="N38" s="3"/>
      <c r="O38" s="3"/>
    </row>
    <row r="39" spans="1:15" ht="14.25" customHeight="1">
      <c r="A39" s="3"/>
      <c r="B39" s="3"/>
      <c r="C39" s="434"/>
      <c r="D39" s="434"/>
      <c r="E39" s="403"/>
      <c r="F39" s="404"/>
      <c r="G39" s="404"/>
      <c r="H39" s="404"/>
      <c r="I39" s="404"/>
      <c r="J39" s="404"/>
      <c r="K39" s="404"/>
      <c r="L39" s="404"/>
      <c r="M39" s="405"/>
      <c r="N39" s="3"/>
      <c r="O39" s="3"/>
    </row>
    <row r="40" spans="1:15" ht="12" customHeight="1">
      <c r="A40" s="3"/>
      <c r="B40" s="3"/>
      <c r="C40" s="3"/>
      <c r="D40" s="3"/>
      <c r="E40" s="3"/>
      <c r="F40" s="3"/>
      <c r="G40" s="3"/>
      <c r="H40" s="3"/>
      <c r="I40" s="3"/>
      <c r="J40" s="3"/>
      <c r="K40" s="3"/>
      <c r="L40" s="3"/>
      <c r="M40" s="3"/>
      <c r="N40" s="3"/>
      <c r="O40" s="3"/>
    </row>
    <row r="41" spans="1:15" ht="13.5" customHeight="1">
      <c r="A41" s="3"/>
      <c r="B41" s="16"/>
      <c r="C41" s="3"/>
      <c r="D41" s="3"/>
      <c r="E41" s="3"/>
      <c r="F41" s="3"/>
      <c r="G41" s="3"/>
      <c r="H41" s="3"/>
      <c r="I41" s="3"/>
      <c r="J41" s="3"/>
      <c r="K41" s="3"/>
      <c r="L41" s="3"/>
      <c r="M41" s="3"/>
      <c r="N41" s="3"/>
      <c r="O41" s="3"/>
    </row>
    <row r="42" spans="1:15" ht="13.5" customHeight="1">
      <c r="A42" s="3"/>
      <c r="B42" s="16"/>
      <c r="C42" s="3"/>
      <c r="D42" s="3"/>
      <c r="E42" s="3"/>
      <c r="F42" s="3"/>
      <c r="G42" s="3"/>
      <c r="H42" s="3"/>
      <c r="I42" s="3"/>
      <c r="J42" s="3"/>
      <c r="K42" s="3"/>
      <c r="L42" s="3"/>
      <c r="M42" s="3"/>
      <c r="N42" s="3"/>
      <c r="O42" s="3"/>
    </row>
    <row r="43" spans="1:15" ht="12" customHeight="1">
      <c r="A43" s="3"/>
      <c r="B43" s="3"/>
      <c r="C43" s="3"/>
      <c r="D43" s="3"/>
      <c r="E43" s="3"/>
      <c r="F43" s="3"/>
      <c r="G43" s="3"/>
      <c r="H43" s="3"/>
      <c r="I43" s="3"/>
      <c r="J43" s="3"/>
      <c r="K43" s="3"/>
      <c r="L43" s="3"/>
      <c r="M43" s="3"/>
      <c r="N43" s="3"/>
      <c r="O43" s="3"/>
    </row>
    <row r="44" spans="1:15" ht="14.25" customHeight="1" thickBot="1">
      <c r="A44" s="3"/>
      <c r="B44" s="3"/>
      <c r="C44" s="435" t="s">
        <v>222</v>
      </c>
      <c r="D44" s="436"/>
      <c r="E44" s="441"/>
      <c r="F44" s="442"/>
      <c r="G44" s="442"/>
      <c r="H44" s="442"/>
      <c r="I44" s="442"/>
      <c r="J44" s="442"/>
      <c r="K44" s="442"/>
      <c r="L44" s="442"/>
      <c r="M44" s="443"/>
      <c r="N44" s="3"/>
      <c r="O44" s="3"/>
    </row>
    <row r="45" spans="1:15" ht="14.25" customHeight="1" thickBot="1">
      <c r="A45" s="3"/>
      <c r="B45" s="3"/>
      <c r="C45" s="437"/>
      <c r="D45" s="438"/>
      <c r="E45" s="444"/>
      <c r="F45" s="445"/>
      <c r="G45" s="445"/>
      <c r="H45" s="445"/>
      <c r="I45" s="445"/>
      <c r="J45" s="445"/>
      <c r="K45" s="445"/>
      <c r="L45" s="445"/>
      <c r="M45" s="446"/>
      <c r="N45" s="3"/>
      <c r="O45" s="3"/>
    </row>
    <row r="46" spans="1:15" ht="14.25" customHeight="1">
      <c r="A46" s="3"/>
      <c r="B46" s="3"/>
      <c r="C46" s="439"/>
      <c r="D46" s="440"/>
      <c r="E46" s="447"/>
      <c r="F46" s="448"/>
      <c r="G46" s="448"/>
      <c r="H46" s="448"/>
      <c r="I46" s="448"/>
      <c r="J46" s="448"/>
      <c r="K46" s="448"/>
      <c r="L46" s="448"/>
      <c r="M46" s="449"/>
      <c r="N46" s="3"/>
      <c r="O46" s="3"/>
    </row>
    <row r="47" spans="1:15" ht="14.25" customHeight="1" thickBot="1">
      <c r="A47" s="3"/>
      <c r="B47" s="3"/>
      <c r="C47" s="435" t="s">
        <v>5</v>
      </c>
      <c r="D47" s="436"/>
      <c r="E47" s="450"/>
      <c r="F47" s="451"/>
      <c r="G47" s="451"/>
      <c r="H47" s="451"/>
      <c r="I47" s="451"/>
      <c r="J47" s="451"/>
      <c r="K47" s="451"/>
      <c r="L47" s="451"/>
      <c r="M47" s="452"/>
      <c r="N47" s="3"/>
      <c r="O47" s="3"/>
    </row>
    <row r="48" spans="1:15" ht="14.25" customHeight="1" thickBot="1">
      <c r="A48" s="3"/>
      <c r="B48" s="3"/>
      <c r="C48" s="437"/>
      <c r="D48" s="438"/>
      <c r="E48" s="453"/>
      <c r="F48" s="454"/>
      <c r="G48" s="454"/>
      <c r="H48" s="454"/>
      <c r="I48" s="454"/>
      <c r="J48" s="454"/>
      <c r="K48" s="454"/>
      <c r="L48" s="454"/>
      <c r="M48" s="455"/>
      <c r="N48" s="3"/>
      <c r="O48" s="3"/>
    </row>
    <row r="49" spans="1:15" ht="14.25" customHeight="1">
      <c r="A49" s="3"/>
      <c r="B49" s="3"/>
      <c r="C49" s="439"/>
      <c r="D49" s="440"/>
      <c r="E49" s="456"/>
      <c r="F49" s="457"/>
      <c r="G49" s="457"/>
      <c r="H49" s="457"/>
      <c r="I49" s="457"/>
      <c r="J49" s="457"/>
      <c r="K49" s="457"/>
      <c r="L49" s="457"/>
      <c r="M49" s="458"/>
      <c r="N49" s="3"/>
      <c r="O49" s="3"/>
    </row>
    <row r="50" spans="1:15" ht="14.25" customHeight="1" thickBot="1">
      <c r="A50" s="3"/>
      <c r="B50" s="3"/>
      <c r="C50" s="435" t="s">
        <v>4</v>
      </c>
      <c r="D50" s="436"/>
      <c r="E50" s="459"/>
      <c r="F50" s="462"/>
      <c r="G50" s="462"/>
      <c r="H50" s="462"/>
      <c r="I50" s="462"/>
      <c r="J50" s="462"/>
      <c r="K50" s="462"/>
      <c r="L50" s="462"/>
      <c r="M50" s="465"/>
      <c r="N50" s="3"/>
      <c r="O50" s="3"/>
    </row>
    <row r="51" spans="1:15" ht="14.25" customHeight="1" thickBot="1">
      <c r="A51" s="3"/>
      <c r="B51" s="3"/>
      <c r="C51" s="437"/>
      <c r="D51" s="438"/>
      <c r="E51" s="460"/>
      <c r="F51" s="463"/>
      <c r="G51" s="463"/>
      <c r="H51" s="463"/>
      <c r="I51" s="463"/>
      <c r="J51" s="463"/>
      <c r="K51" s="463"/>
      <c r="L51" s="463"/>
      <c r="M51" s="466"/>
      <c r="N51" s="3"/>
      <c r="O51" s="3"/>
    </row>
    <row r="52" spans="1:15" ht="14.25" customHeight="1">
      <c r="A52" s="3"/>
      <c r="B52" s="3"/>
      <c r="C52" s="439"/>
      <c r="D52" s="440"/>
      <c r="E52" s="461"/>
      <c r="F52" s="464"/>
      <c r="G52" s="464"/>
      <c r="H52" s="464"/>
      <c r="I52" s="464"/>
      <c r="J52" s="464"/>
      <c r="K52" s="464"/>
      <c r="L52" s="464"/>
      <c r="M52" s="467"/>
      <c r="N52" s="3"/>
      <c r="O52" s="3"/>
    </row>
    <row r="53" spans="1:15" ht="14.25" customHeight="1">
      <c r="A53" s="3"/>
      <c r="B53" s="3"/>
      <c r="C53" s="257"/>
      <c r="D53" s="257"/>
      <c r="E53" s="7"/>
      <c r="F53" s="7"/>
      <c r="G53" s="7"/>
      <c r="H53" s="7"/>
      <c r="I53" s="7"/>
      <c r="J53" s="7"/>
      <c r="K53" s="7"/>
      <c r="L53" s="7"/>
      <c r="M53" s="7"/>
      <c r="N53" s="3"/>
      <c r="O53" s="3"/>
    </row>
    <row r="54" spans="1:15" ht="14.25" customHeight="1">
      <c r="A54" s="3"/>
      <c r="B54" s="3"/>
      <c r="C54" s="433" t="s">
        <v>221</v>
      </c>
      <c r="D54" s="434"/>
      <c r="E54" s="468"/>
      <c r="F54" s="469"/>
      <c r="G54" s="469"/>
      <c r="H54" s="469"/>
      <c r="I54" s="469"/>
      <c r="J54" s="469"/>
      <c r="K54" s="469"/>
      <c r="L54" s="469"/>
      <c r="M54" s="470"/>
      <c r="N54" s="3"/>
      <c r="O54" s="3"/>
    </row>
    <row r="55" spans="1:15" ht="14.25" customHeight="1">
      <c r="A55" s="3"/>
      <c r="B55" s="3"/>
      <c r="C55" s="433"/>
      <c r="D55" s="434"/>
      <c r="E55" s="471"/>
      <c r="F55" s="472"/>
      <c r="G55" s="472"/>
      <c r="H55" s="472"/>
      <c r="I55" s="472"/>
      <c r="J55" s="472"/>
      <c r="K55" s="472"/>
      <c r="L55" s="472"/>
      <c r="M55" s="473"/>
      <c r="N55" s="3"/>
      <c r="O55" s="3"/>
    </row>
    <row r="56" spans="1:15" ht="14.25" customHeight="1">
      <c r="A56" s="3"/>
      <c r="B56" s="3"/>
      <c r="C56" s="434"/>
      <c r="D56" s="434"/>
      <c r="E56" s="474"/>
      <c r="F56" s="475"/>
      <c r="G56" s="475"/>
      <c r="H56" s="475"/>
      <c r="I56" s="475"/>
      <c r="J56" s="475"/>
      <c r="K56" s="475"/>
      <c r="L56" s="475"/>
      <c r="M56" s="476"/>
      <c r="N56" s="3"/>
      <c r="O56" s="3"/>
    </row>
    <row r="57" spans="1:15" ht="14.25" customHeight="1">
      <c r="A57" s="3"/>
      <c r="B57" s="3"/>
      <c r="C57" s="433" t="s">
        <v>5</v>
      </c>
      <c r="D57" s="434"/>
      <c r="E57" s="468"/>
      <c r="F57" s="469"/>
      <c r="G57" s="469"/>
      <c r="H57" s="469"/>
      <c r="I57" s="469"/>
      <c r="J57" s="469"/>
      <c r="K57" s="469"/>
      <c r="L57" s="469"/>
      <c r="M57" s="470"/>
      <c r="N57" s="3"/>
      <c r="O57" s="3"/>
    </row>
    <row r="58" spans="1:15" ht="14.25" customHeight="1">
      <c r="A58" s="3"/>
      <c r="B58" s="3"/>
      <c r="C58" s="433"/>
      <c r="D58" s="434"/>
      <c r="E58" s="471"/>
      <c r="F58" s="472"/>
      <c r="G58" s="472"/>
      <c r="H58" s="472"/>
      <c r="I58" s="472"/>
      <c r="J58" s="472"/>
      <c r="K58" s="472"/>
      <c r="L58" s="472"/>
      <c r="M58" s="473"/>
      <c r="N58" s="3"/>
      <c r="O58" s="3"/>
    </row>
    <row r="59" spans="1:15" ht="14.25" customHeight="1">
      <c r="A59" s="3"/>
      <c r="B59" s="3"/>
      <c r="C59" s="434"/>
      <c r="D59" s="434"/>
      <c r="E59" s="474"/>
      <c r="F59" s="475"/>
      <c r="G59" s="475"/>
      <c r="H59" s="475"/>
      <c r="I59" s="475"/>
      <c r="J59" s="475"/>
      <c r="K59" s="475"/>
      <c r="L59" s="475"/>
      <c r="M59" s="476"/>
      <c r="N59" s="3"/>
      <c r="O59" s="3"/>
    </row>
    <row r="60" spans="1:15" ht="13.5" customHeight="1">
      <c r="A60" s="3"/>
      <c r="B60" s="16"/>
      <c r="C60" s="3"/>
      <c r="D60" s="3"/>
      <c r="E60" s="3"/>
      <c r="F60" s="3"/>
      <c r="G60" s="3"/>
      <c r="H60" s="3"/>
      <c r="I60" s="3"/>
      <c r="J60" s="3"/>
      <c r="K60" s="3"/>
      <c r="L60" s="3"/>
      <c r="M60" s="3"/>
      <c r="N60" s="3"/>
      <c r="O60" s="3"/>
    </row>
    <row r="61" spans="1:15" ht="14.25">
      <c r="A61" s="3"/>
      <c r="B61" s="3"/>
      <c r="C61" s="145" t="s">
        <v>2</v>
      </c>
      <c r="D61" s="3"/>
      <c r="E61" s="3"/>
      <c r="F61" s="3"/>
      <c r="G61" s="3"/>
      <c r="H61" s="3"/>
      <c r="I61" s="3"/>
      <c r="J61" s="3"/>
      <c r="K61" s="3"/>
      <c r="L61" s="3"/>
      <c r="M61" s="3"/>
      <c r="N61" s="3"/>
      <c r="O61" s="3"/>
    </row>
    <row r="62" spans="1:15" ht="14.25">
      <c r="A62" s="3"/>
      <c r="B62" s="3"/>
      <c r="C62" s="6"/>
      <c r="D62" s="3"/>
      <c r="E62" s="3"/>
      <c r="F62" s="3"/>
      <c r="G62" s="3"/>
      <c r="H62" s="3"/>
      <c r="I62" s="3"/>
      <c r="J62" s="3"/>
      <c r="K62" s="3"/>
      <c r="L62" s="3"/>
      <c r="M62" s="3"/>
      <c r="N62" s="3"/>
      <c r="O62" s="3"/>
    </row>
    <row r="63" spans="1:15" ht="14.25" customHeight="1">
      <c r="A63" s="3"/>
      <c r="B63" s="3"/>
      <c r="C63" s="5"/>
      <c r="D63" s="5"/>
      <c r="E63" s="4"/>
      <c r="F63" s="4"/>
      <c r="G63" s="4"/>
      <c r="H63" s="4"/>
      <c r="I63" s="4"/>
      <c r="J63" s="4"/>
      <c r="K63" s="4"/>
      <c r="L63" s="4"/>
      <c r="M63" s="4"/>
      <c r="N63" s="3"/>
      <c r="O63" s="3"/>
    </row>
    <row r="64" spans="1:15" ht="18.75">
      <c r="A64" s="3"/>
      <c r="B64" s="477" t="s">
        <v>1</v>
      </c>
      <c r="C64" s="477"/>
      <c r="D64" s="477"/>
      <c r="E64" s="477"/>
      <c r="F64" s="477"/>
      <c r="G64" s="477"/>
      <c r="H64" s="477"/>
      <c r="I64" s="477"/>
      <c r="J64" s="477"/>
      <c r="K64" s="477"/>
      <c r="L64" s="477"/>
      <c r="M64" s="477"/>
      <c r="N64" s="477"/>
      <c r="O64" s="3"/>
    </row>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sheetData>
  <sheetProtection sheet="1" objects="1" scenarios="1" selectLockedCells="1"/>
  <mergeCells count="35">
    <mergeCell ref="C54:D56"/>
    <mergeCell ref="E54:M56"/>
    <mergeCell ref="C57:D59"/>
    <mergeCell ref="E57:M59"/>
    <mergeCell ref="B64:N64"/>
    <mergeCell ref="C44:D46"/>
    <mergeCell ref="E44:M46"/>
    <mergeCell ref="C47:D49"/>
    <mergeCell ref="E47:M49"/>
    <mergeCell ref="C50:D52"/>
    <mergeCell ref="E50:E52"/>
    <mergeCell ref="F50:L52"/>
    <mergeCell ref="M50:M52"/>
    <mergeCell ref="C28:D36"/>
    <mergeCell ref="E28:M30"/>
    <mergeCell ref="E31:M33"/>
    <mergeCell ref="E34:M36"/>
    <mergeCell ref="C37:D39"/>
    <mergeCell ref="E37:M39"/>
    <mergeCell ref="E15:F17"/>
    <mergeCell ref="G15:M17"/>
    <mergeCell ref="E18:F20"/>
    <mergeCell ref="G18:M20"/>
    <mergeCell ref="C25:D27"/>
    <mergeCell ref="E25:M27"/>
    <mergeCell ref="C9:D20"/>
    <mergeCell ref="E9:F11"/>
    <mergeCell ref="G9:M11"/>
    <mergeCell ref="E12:F14"/>
    <mergeCell ref="G12:M14"/>
    <mergeCell ref="L1:N1"/>
    <mergeCell ref="B2:D4"/>
    <mergeCell ref="L2:N4"/>
    <mergeCell ref="B6:N6"/>
    <mergeCell ref="C8:N8"/>
  </mergeCells>
  <phoneticPr fontId="10"/>
  <conditionalFormatting sqref="E25">
    <cfRule type="expression" dxfId="256" priority="17">
      <formula>$E$9="○"</formula>
    </cfRule>
  </conditionalFormatting>
  <conditionalFormatting sqref="E28:M36">
    <cfRule type="expression" dxfId="255" priority="16">
      <formula>$E$12="○"</formula>
    </cfRule>
  </conditionalFormatting>
  <conditionalFormatting sqref="E37:M39">
    <cfRule type="expression" dxfId="254" priority="14">
      <formula>$E$15="○"</formula>
    </cfRule>
  </conditionalFormatting>
  <conditionalFormatting sqref="E44:M46">
    <cfRule type="expression" dxfId="253" priority="9">
      <formula>AND($E$25="",$E$28="",$E$31="",$E$34="",$E$37="")</formula>
    </cfRule>
  </conditionalFormatting>
  <conditionalFormatting sqref="E47:M49">
    <cfRule type="expression" dxfId="252" priority="8">
      <formula>AND($E$25="",$E$28="",$E$31="",$E$34="",$E$37="")</formula>
    </cfRule>
  </conditionalFormatting>
  <conditionalFormatting sqref="E50:M52">
    <cfRule type="expression" dxfId="251" priority="7">
      <formula>AND($E$25="",$E$28="",$E$31="",$E$34="",$E$37="")</formula>
    </cfRule>
  </conditionalFormatting>
  <conditionalFormatting sqref="E54:M59">
    <cfRule type="expression" dxfId="250" priority="6">
      <formula>$E$37=""</formula>
    </cfRule>
  </conditionalFormatting>
  <conditionalFormatting sqref="E18:M20">
    <cfRule type="expression" dxfId="249" priority="5">
      <formula>OR($E$9="○",$E$12="○",$E$15="○")</formula>
    </cfRule>
  </conditionalFormatting>
  <conditionalFormatting sqref="E9:M11">
    <cfRule type="expression" dxfId="248" priority="4">
      <formula>$E$18="○"</formula>
    </cfRule>
  </conditionalFormatting>
  <conditionalFormatting sqref="E12:M14">
    <cfRule type="expression" dxfId="247" priority="3">
      <formula>$E$18="○"</formula>
    </cfRule>
  </conditionalFormatting>
  <conditionalFormatting sqref="E15:M17">
    <cfRule type="expression" dxfId="246" priority="2">
      <formula>$E$18="○"</formula>
    </cfRule>
  </conditionalFormatting>
  <conditionalFormatting sqref="G15:M17">
    <cfRule type="expression" dxfId="245" priority="1">
      <formula>$E$18="○"</formula>
    </cfRule>
  </conditionalFormatting>
  <dataValidations count="2">
    <dataValidation allowBlank="1" showInputMessage="1" showErrorMessage="1" prompt="入力方法_x000a_【例】_x000a_2018/10/10_x000a_平成30年10月10日_x000a_H30.10.10" sqref="F50:L52" xr:uid="{00000000-0002-0000-0000-000000000000}"/>
    <dataValidation type="list" allowBlank="1" showInputMessage="1" showErrorMessage="1" sqref="E9:F20" xr:uid="{00000000-0002-0000-0000-000001000000}">
      <formula1>"○"</formula1>
    </dataValidation>
  </dataValidations>
  <printOptions horizontalCentered="1"/>
  <pageMargins left="0.23622047244094491" right="0.23622047244094491" top="0.74803149606299213" bottom="0.15748031496062992" header="0.31496062992125984" footer="0"/>
  <pageSetup paperSize="9"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XFD62"/>
  <sheetViews>
    <sheetView showGridLines="0" zoomScale="80" zoomScaleNormal="80" zoomScaleSheetLayoutView="100" workbookViewId="0">
      <selection activeCell="F10" sqref="F10:I10"/>
    </sheetView>
  </sheetViews>
  <sheetFormatPr defaultColWidth="6.5" defaultRowHeight="13.5"/>
  <cols>
    <col min="1" max="1" width="2.5" style="1" customWidth="1"/>
    <col min="2" max="2" width="1.5" style="1" customWidth="1"/>
    <col min="3" max="3" width="3.125" style="1" customWidth="1"/>
    <col min="4" max="4" width="1.5" style="1" customWidth="1"/>
    <col min="5" max="5" width="6.5" style="1" customWidth="1"/>
    <col min="6" max="9" width="6.5" style="1"/>
    <col min="10" max="12" width="6.5" style="1" customWidth="1"/>
    <col min="13" max="16" width="6.5" style="1"/>
    <col min="17" max="17" width="2.5" style="1" customWidth="1"/>
    <col min="18" max="16384" width="6.5" style="1"/>
  </cols>
  <sheetData>
    <row r="1" spans="1:17" ht="26.25" thickBot="1">
      <c r="A1" s="3"/>
      <c r="B1" s="3"/>
      <c r="C1" s="3"/>
      <c r="D1" s="3"/>
      <c r="E1" s="3"/>
      <c r="F1" s="3"/>
      <c r="G1" s="3"/>
      <c r="H1" s="3"/>
      <c r="I1" s="3"/>
      <c r="J1" s="3"/>
      <c r="K1" s="3"/>
      <c r="L1" s="3"/>
      <c r="M1" s="14"/>
      <c r="N1" s="356" t="s">
        <v>316</v>
      </c>
      <c r="O1" s="356"/>
      <c r="P1" s="356"/>
      <c r="Q1" s="3"/>
    </row>
    <row r="2" spans="1:17" ht="13.5" customHeight="1" thickTop="1">
      <c r="A2" s="3"/>
      <c r="B2" s="519" t="s">
        <v>12</v>
      </c>
      <c r="C2" s="520"/>
      <c r="D2" s="520"/>
      <c r="E2" s="520"/>
      <c r="F2" s="521"/>
      <c r="G2" s="3"/>
      <c r="H2" s="3"/>
      <c r="I2" s="3"/>
      <c r="J2" s="3"/>
      <c r="K2" s="3"/>
      <c r="L2" s="3"/>
      <c r="M2" s="3"/>
      <c r="N2" s="508" t="s">
        <v>20</v>
      </c>
      <c r="O2" s="509"/>
      <c r="P2" s="510"/>
      <c r="Q2" s="3"/>
    </row>
    <row r="3" spans="1:17" ht="13.5" customHeight="1">
      <c r="A3" s="3"/>
      <c r="B3" s="522"/>
      <c r="C3" s="523"/>
      <c r="D3" s="523"/>
      <c r="E3" s="523"/>
      <c r="F3" s="524"/>
      <c r="G3" s="3"/>
      <c r="H3" s="3"/>
      <c r="I3" s="3"/>
      <c r="J3" s="3"/>
      <c r="K3" s="3"/>
      <c r="L3" s="3"/>
      <c r="M3" s="3"/>
      <c r="N3" s="511"/>
      <c r="O3" s="512"/>
      <c r="P3" s="513"/>
      <c r="Q3" s="3"/>
    </row>
    <row r="4" spans="1:17" ht="14.25" customHeight="1" thickBot="1">
      <c r="A4" s="3"/>
      <c r="B4" s="525"/>
      <c r="C4" s="526"/>
      <c r="D4" s="526"/>
      <c r="E4" s="526"/>
      <c r="F4" s="527"/>
      <c r="G4" s="3"/>
      <c r="H4" s="3"/>
      <c r="I4" s="3"/>
      <c r="J4" s="3"/>
      <c r="K4" s="3"/>
      <c r="L4" s="3"/>
      <c r="M4" s="3"/>
      <c r="N4" s="514"/>
      <c r="O4" s="515"/>
      <c r="P4" s="516"/>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7.25">
      <c r="A7" s="3"/>
      <c r="B7" s="3"/>
      <c r="C7" s="3"/>
      <c r="D7" s="375" t="s">
        <v>19</v>
      </c>
      <c r="E7" s="375"/>
      <c r="F7" s="375"/>
      <c r="G7" s="375"/>
      <c r="H7" s="375"/>
      <c r="I7" s="375"/>
      <c r="J7" s="375"/>
      <c r="K7" s="375"/>
      <c r="L7" s="375"/>
      <c r="M7" s="375"/>
      <c r="N7" s="375"/>
      <c r="O7" s="375"/>
      <c r="P7" s="375"/>
      <c r="Q7" s="3"/>
    </row>
    <row r="8" spans="1:17" ht="17.25">
      <c r="A8" s="3"/>
      <c r="B8" s="3"/>
      <c r="C8" s="3"/>
      <c r="D8" s="21"/>
      <c r="E8" s="21"/>
      <c r="F8" s="21"/>
      <c r="G8" s="21"/>
      <c r="H8" s="21"/>
      <c r="I8" s="21"/>
      <c r="J8" s="21"/>
      <c r="K8" s="21"/>
      <c r="L8" s="21"/>
      <c r="M8" s="21"/>
      <c r="N8" s="21"/>
      <c r="O8" s="21"/>
      <c r="P8" s="21"/>
      <c r="Q8" s="3"/>
    </row>
    <row r="9" spans="1:17">
      <c r="A9" s="3"/>
      <c r="B9" s="3"/>
      <c r="C9" s="3"/>
      <c r="D9" s="13"/>
      <c r="E9" s="13"/>
      <c r="F9" s="13"/>
      <c r="G9" s="13"/>
      <c r="H9" s="13"/>
      <c r="I9" s="13"/>
      <c r="J9" s="13"/>
      <c r="K9" s="13"/>
      <c r="L9" s="13"/>
      <c r="M9" s="13"/>
      <c r="N9" s="13"/>
      <c r="O9" s="13"/>
      <c r="P9" s="13"/>
      <c r="Q9" s="3"/>
    </row>
    <row r="10" spans="1:17">
      <c r="A10" s="3"/>
      <c r="B10" s="478" t="s">
        <v>18</v>
      </c>
      <c r="C10" s="479"/>
      <c r="D10" s="479"/>
      <c r="E10" s="480"/>
      <c r="F10" s="484"/>
      <c r="G10" s="485"/>
      <c r="H10" s="485"/>
      <c r="I10" s="485"/>
      <c r="J10" s="245"/>
      <c r="K10" s="486" t="s">
        <v>243</v>
      </c>
      <c r="L10" s="487"/>
      <c r="M10" s="502"/>
      <c r="N10" s="502"/>
      <c r="O10" s="502"/>
      <c r="P10" s="503"/>
      <c r="Q10" s="3"/>
    </row>
    <row r="11" spans="1:17" ht="13.5" customHeight="1">
      <c r="A11" s="3"/>
      <c r="B11" s="488" t="s">
        <v>242</v>
      </c>
      <c r="C11" s="489"/>
      <c r="D11" s="489"/>
      <c r="E11" s="490"/>
      <c r="F11" s="494"/>
      <c r="G11" s="495"/>
      <c r="H11" s="495"/>
      <c r="I11" s="495"/>
      <c r="J11" s="242"/>
      <c r="K11" s="498" t="s">
        <v>244</v>
      </c>
      <c r="L11" s="499"/>
      <c r="M11" s="504"/>
      <c r="N11" s="504"/>
      <c r="O11" s="504"/>
      <c r="P11" s="505"/>
      <c r="Q11" s="3"/>
    </row>
    <row r="12" spans="1:17" ht="13.5" customHeight="1">
      <c r="A12" s="3"/>
      <c r="B12" s="491"/>
      <c r="C12" s="492"/>
      <c r="D12" s="492"/>
      <c r="E12" s="493"/>
      <c r="F12" s="496"/>
      <c r="G12" s="497"/>
      <c r="H12" s="497"/>
      <c r="I12" s="497"/>
      <c r="J12" s="242"/>
      <c r="K12" s="500"/>
      <c r="L12" s="501"/>
      <c r="M12" s="506"/>
      <c r="N12" s="506"/>
      <c r="O12" s="506"/>
      <c r="P12" s="507"/>
      <c r="Q12" s="3"/>
    </row>
    <row r="13" spans="1:17">
      <c r="A13" s="3"/>
      <c r="B13" s="478" t="s">
        <v>246</v>
      </c>
      <c r="C13" s="479"/>
      <c r="D13" s="479"/>
      <c r="E13" s="480"/>
      <c r="F13" s="481"/>
      <c r="G13" s="482"/>
      <c r="H13" s="482"/>
      <c r="I13" s="483"/>
      <c r="J13" s="243"/>
      <c r="K13" s="244"/>
      <c r="L13" s="244"/>
      <c r="M13" s="246" t="s">
        <v>247</v>
      </c>
      <c r="N13" s="246"/>
      <c r="O13" s="246"/>
      <c r="P13" s="246"/>
      <c r="Q13" s="3"/>
    </row>
    <row r="14" spans="1:17">
      <c r="A14" s="3"/>
      <c r="B14" s="3"/>
      <c r="C14" s="3"/>
      <c r="D14" s="3"/>
      <c r="E14" s="8"/>
      <c r="F14" s="8" t="s">
        <v>245</v>
      </c>
      <c r="G14" s="8"/>
      <c r="H14" s="8"/>
      <c r="I14" s="8"/>
      <c r="J14" s="8"/>
      <c r="K14" s="8"/>
      <c r="L14" s="8"/>
      <c r="M14" s="8"/>
      <c r="N14" s="8"/>
      <c r="O14" s="8"/>
      <c r="P14" s="3"/>
      <c r="Q14" s="3"/>
    </row>
    <row r="15" spans="1:17">
      <c r="A15" s="3"/>
      <c r="B15" s="3"/>
      <c r="C15" s="3"/>
      <c r="D15" s="3"/>
      <c r="E15" s="8"/>
      <c r="F15" s="8"/>
      <c r="G15" s="8"/>
      <c r="H15" s="8"/>
      <c r="I15" s="8"/>
      <c r="J15" s="8"/>
      <c r="K15" s="8"/>
      <c r="L15" s="8"/>
      <c r="M15" s="8"/>
      <c r="N15" s="8"/>
      <c r="O15" s="8"/>
      <c r="P15" s="3"/>
      <c r="Q15" s="3"/>
    </row>
    <row r="16" spans="1:17">
      <c r="A16" s="3"/>
      <c r="B16" s="3"/>
      <c r="C16" s="3"/>
      <c r="D16" s="3"/>
      <c r="E16" s="8"/>
      <c r="F16" s="8"/>
      <c r="G16" s="8"/>
      <c r="H16" s="8"/>
      <c r="I16" s="8"/>
      <c r="J16" s="8"/>
      <c r="K16" s="8"/>
      <c r="L16" s="8"/>
      <c r="M16" s="8"/>
      <c r="N16" s="8"/>
      <c r="O16" s="8"/>
      <c r="P16" s="3"/>
      <c r="Q16" s="3"/>
    </row>
    <row r="17" spans="1:17">
      <c r="A17" s="3"/>
      <c r="B17" s="3"/>
      <c r="C17" s="3"/>
      <c r="D17" s="3"/>
      <c r="E17" s="517"/>
      <c r="F17" s="517"/>
      <c r="G17" s="518"/>
      <c r="H17" s="518"/>
      <c r="I17" s="518"/>
      <c r="J17" s="518"/>
      <c r="K17" s="518"/>
      <c r="L17" s="518"/>
      <c r="M17" s="518"/>
      <c r="N17" s="518"/>
      <c r="O17" s="518"/>
      <c r="P17" s="3"/>
      <c r="Q17" s="3"/>
    </row>
    <row r="18" spans="1:17" ht="13.5" customHeight="1">
      <c r="A18" s="3"/>
      <c r="B18" s="478" t="s">
        <v>18</v>
      </c>
      <c r="C18" s="479"/>
      <c r="D18" s="479"/>
      <c r="E18" s="480"/>
      <c r="F18" s="484"/>
      <c r="G18" s="485"/>
      <c r="H18" s="485"/>
      <c r="I18" s="485"/>
      <c r="J18" s="245"/>
      <c r="K18" s="486" t="s">
        <v>243</v>
      </c>
      <c r="L18" s="487"/>
      <c r="M18" s="502"/>
      <c r="N18" s="502"/>
      <c r="O18" s="502"/>
      <c r="P18" s="503"/>
      <c r="Q18" s="3"/>
    </row>
    <row r="19" spans="1:17" ht="13.5" customHeight="1">
      <c r="A19" s="3"/>
      <c r="B19" s="488" t="s">
        <v>242</v>
      </c>
      <c r="C19" s="489"/>
      <c r="D19" s="489"/>
      <c r="E19" s="490"/>
      <c r="F19" s="494"/>
      <c r="G19" s="495"/>
      <c r="H19" s="495"/>
      <c r="I19" s="495"/>
      <c r="J19" s="242"/>
      <c r="K19" s="498" t="s">
        <v>244</v>
      </c>
      <c r="L19" s="499"/>
      <c r="M19" s="504"/>
      <c r="N19" s="504"/>
      <c r="O19" s="504"/>
      <c r="P19" s="505"/>
      <c r="Q19" s="3"/>
    </row>
    <row r="20" spans="1:17">
      <c r="A20" s="3"/>
      <c r="B20" s="491"/>
      <c r="C20" s="492"/>
      <c r="D20" s="492"/>
      <c r="E20" s="493"/>
      <c r="F20" s="496"/>
      <c r="G20" s="497"/>
      <c r="H20" s="497"/>
      <c r="I20" s="497"/>
      <c r="J20" s="242"/>
      <c r="K20" s="500"/>
      <c r="L20" s="501"/>
      <c r="M20" s="506"/>
      <c r="N20" s="506"/>
      <c r="O20" s="506"/>
      <c r="P20" s="507"/>
      <c r="Q20" s="3"/>
    </row>
    <row r="21" spans="1:17">
      <c r="A21" s="3"/>
      <c r="B21" s="478" t="s">
        <v>246</v>
      </c>
      <c r="C21" s="479"/>
      <c r="D21" s="479"/>
      <c r="E21" s="480"/>
      <c r="F21" s="481"/>
      <c r="G21" s="482"/>
      <c r="H21" s="482"/>
      <c r="I21" s="483"/>
      <c r="J21" s="243"/>
      <c r="K21" s="244"/>
      <c r="L21" s="244"/>
      <c r="M21" s="246" t="s">
        <v>247</v>
      </c>
      <c r="N21" s="246"/>
      <c r="O21" s="246"/>
      <c r="P21" s="246"/>
      <c r="Q21" s="3"/>
    </row>
    <row r="22" spans="1:17">
      <c r="A22" s="3"/>
      <c r="B22" s="3"/>
      <c r="C22" s="3"/>
      <c r="D22" s="3"/>
      <c r="E22" s="8"/>
      <c r="F22" s="8" t="s">
        <v>245</v>
      </c>
      <c r="G22" s="8"/>
      <c r="H22" s="8"/>
      <c r="I22" s="8"/>
      <c r="J22" s="8"/>
      <c r="K22" s="8"/>
      <c r="L22" s="8"/>
      <c r="M22" s="8"/>
      <c r="N22" s="8"/>
      <c r="O22" s="8"/>
      <c r="P22" s="3"/>
      <c r="Q22" s="3"/>
    </row>
    <row r="23" spans="1:17">
      <c r="A23" s="3"/>
      <c r="B23" s="3"/>
      <c r="C23" s="3"/>
      <c r="D23" s="3"/>
      <c r="E23" s="8"/>
      <c r="F23" s="8"/>
      <c r="G23" s="8"/>
      <c r="H23" s="8"/>
      <c r="I23" s="8"/>
      <c r="J23" s="8"/>
      <c r="K23" s="8"/>
      <c r="L23" s="8"/>
      <c r="M23" s="8"/>
      <c r="N23" s="8"/>
      <c r="O23" s="8"/>
      <c r="P23" s="3"/>
      <c r="Q23" s="3"/>
    </row>
    <row r="24" spans="1:17">
      <c r="A24" s="3"/>
      <c r="B24" s="3"/>
      <c r="C24" s="3"/>
      <c r="D24" s="3"/>
      <c r="E24" s="517"/>
      <c r="F24" s="517"/>
      <c r="G24" s="518"/>
      <c r="H24" s="518"/>
      <c r="I24" s="518"/>
      <c r="J24" s="518"/>
      <c r="K24" s="518"/>
      <c r="L24" s="518"/>
      <c r="M24" s="518"/>
      <c r="N24" s="518"/>
      <c r="O24" s="518"/>
      <c r="P24" s="3"/>
      <c r="Q24" s="3"/>
    </row>
    <row r="25" spans="1:17" ht="13.5" customHeight="1">
      <c r="A25" s="3"/>
      <c r="B25" s="478" t="s">
        <v>18</v>
      </c>
      <c r="C25" s="479"/>
      <c r="D25" s="479"/>
      <c r="E25" s="480"/>
      <c r="F25" s="484"/>
      <c r="G25" s="485"/>
      <c r="H25" s="485"/>
      <c r="I25" s="485"/>
      <c r="J25" s="245"/>
      <c r="K25" s="486" t="s">
        <v>243</v>
      </c>
      <c r="L25" s="487"/>
      <c r="M25" s="502"/>
      <c r="N25" s="502"/>
      <c r="O25" s="502"/>
      <c r="P25" s="503"/>
      <c r="Q25" s="3"/>
    </row>
    <row r="26" spans="1:17" ht="13.5" customHeight="1">
      <c r="A26" s="3"/>
      <c r="B26" s="488" t="s">
        <v>242</v>
      </c>
      <c r="C26" s="489"/>
      <c r="D26" s="489"/>
      <c r="E26" s="490"/>
      <c r="F26" s="494"/>
      <c r="G26" s="495"/>
      <c r="H26" s="495"/>
      <c r="I26" s="495"/>
      <c r="J26" s="242"/>
      <c r="K26" s="498" t="s">
        <v>244</v>
      </c>
      <c r="L26" s="499"/>
      <c r="M26" s="504"/>
      <c r="N26" s="504"/>
      <c r="O26" s="504"/>
      <c r="P26" s="505"/>
      <c r="Q26" s="3"/>
    </row>
    <row r="27" spans="1:17">
      <c r="A27" s="3"/>
      <c r="B27" s="491"/>
      <c r="C27" s="492"/>
      <c r="D27" s="492"/>
      <c r="E27" s="493"/>
      <c r="F27" s="496"/>
      <c r="G27" s="497"/>
      <c r="H27" s="497"/>
      <c r="I27" s="497"/>
      <c r="J27" s="242"/>
      <c r="K27" s="500"/>
      <c r="L27" s="501"/>
      <c r="M27" s="506"/>
      <c r="N27" s="506"/>
      <c r="O27" s="506"/>
      <c r="P27" s="507"/>
      <c r="Q27" s="3"/>
    </row>
    <row r="28" spans="1:17" ht="14.25" customHeight="1">
      <c r="A28" s="3"/>
      <c r="B28" s="478" t="s">
        <v>246</v>
      </c>
      <c r="C28" s="479"/>
      <c r="D28" s="479"/>
      <c r="E28" s="480"/>
      <c r="F28" s="481"/>
      <c r="G28" s="482"/>
      <c r="H28" s="482"/>
      <c r="I28" s="483"/>
      <c r="J28" s="243"/>
      <c r="K28" s="244"/>
      <c r="L28" s="244"/>
      <c r="M28" s="246" t="s">
        <v>247</v>
      </c>
      <c r="N28" s="246"/>
      <c r="O28" s="246"/>
      <c r="P28" s="246"/>
      <c r="Q28" s="3"/>
    </row>
    <row r="29" spans="1:17" s="19" customFormat="1" ht="14.25">
      <c r="A29" s="20"/>
      <c r="B29" s="3"/>
      <c r="C29" s="3"/>
      <c r="D29" s="3"/>
      <c r="E29" s="8"/>
      <c r="F29" s="8" t="s">
        <v>245</v>
      </c>
      <c r="G29" s="8"/>
      <c r="H29" s="8"/>
      <c r="I29" s="8"/>
      <c r="J29" s="8"/>
      <c r="K29" s="8"/>
      <c r="L29" s="8"/>
      <c r="M29" s="8"/>
      <c r="N29" s="8"/>
      <c r="O29" s="8"/>
      <c r="P29" s="3"/>
      <c r="Q29" s="20"/>
    </row>
    <row r="30" spans="1:17" s="19" customFormat="1" ht="14.25">
      <c r="A30" s="20"/>
      <c r="B30" s="20"/>
      <c r="C30" s="528"/>
      <c r="D30" s="529"/>
      <c r="E30" s="529"/>
      <c r="F30" s="529"/>
      <c r="G30" s="529"/>
      <c r="H30" s="529"/>
      <c r="I30" s="529"/>
      <c r="J30" s="529"/>
      <c r="K30" s="529"/>
      <c r="L30" s="529"/>
      <c r="M30" s="529"/>
      <c r="N30" s="529"/>
      <c r="O30" s="529"/>
      <c r="P30" s="529"/>
      <c r="Q30" s="20"/>
    </row>
    <row r="31" spans="1:17" ht="18.75">
      <c r="A31" s="3"/>
      <c r="B31" s="18"/>
      <c r="C31" s="529"/>
      <c r="D31" s="529"/>
      <c r="E31" s="529"/>
      <c r="F31" s="529"/>
      <c r="G31" s="529"/>
      <c r="H31" s="529"/>
      <c r="I31" s="529"/>
      <c r="J31" s="529"/>
      <c r="K31" s="529"/>
      <c r="L31" s="529"/>
      <c r="M31" s="529"/>
      <c r="N31" s="529"/>
      <c r="O31" s="529"/>
      <c r="P31" s="529"/>
      <c r="Q31" s="3"/>
    </row>
    <row r="32" spans="1:17" ht="13.5" customHeight="1">
      <c r="A32" s="3"/>
      <c r="B32" s="3"/>
      <c r="C32" s="3"/>
      <c r="D32" s="3"/>
      <c r="E32" s="241"/>
      <c r="F32" s="241"/>
      <c r="G32" s="241"/>
      <c r="H32" s="241"/>
      <c r="I32" s="241"/>
      <c r="J32" s="241"/>
      <c r="K32" s="241"/>
      <c r="L32" s="241"/>
      <c r="M32" s="241"/>
      <c r="N32" s="241"/>
      <c r="O32" s="241"/>
      <c r="P32" s="241"/>
      <c r="Q32" s="241"/>
    </row>
    <row r="33" spans="1:16384" s="3" customFormat="1" ht="13.5" customHeight="1">
      <c r="E33" s="241"/>
      <c r="F33" s="241"/>
      <c r="G33" s="241"/>
      <c r="H33" s="241"/>
      <c r="I33" s="241"/>
      <c r="J33" s="241"/>
      <c r="K33" s="241"/>
      <c r="L33" s="241"/>
      <c r="M33" s="241"/>
      <c r="N33" s="241"/>
      <c r="O33" s="241"/>
      <c r="P33" s="241"/>
      <c r="Q33" s="24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s="3" customFormat="1">
      <c r="C34" s="532" t="s">
        <v>17</v>
      </c>
      <c r="D34" s="532"/>
      <c r="E34" s="532"/>
      <c r="F34" s="532"/>
      <c r="G34" s="532"/>
      <c r="H34" s="532"/>
      <c r="I34" s="532"/>
      <c r="J34" s="532"/>
      <c r="K34" s="532"/>
      <c r="L34" s="532"/>
      <c r="M34" s="532"/>
      <c r="N34" s="532"/>
      <c r="O34" s="532"/>
      <c r="P34" s="532"/>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row r="35" spans="1:16384" ht="14.25" customHeight="1">
      <c r="A35" s="3"/>
      <c r="B35" s="3"/>
      <c r="C35" s="532"/>
      <c r="D35" s="532"/>
      <c r="E35" s="532"/>
      <c r="F35" s="532"/>
      <c r="G35" s="532"/>
      <c r="H35" s="532"/>
      <c r="I35" s="532"/>
      <c r="J35" s="532"/>
      <c r="K35" s="532"/>
      <c r="L35" s="532"/>
      <c r="M35" s="532"/>
      <c r="N35" s="532"/>
      <c r="O35" s="532"/>
      <c r="P35" s="532"/>
      <c r="Q35" s="241"/>
    </row>
    <row r="36" spans="1:16384" ht="13.5" customHeight="1">
      <c r="A36" s="3"/>
      <c r="B36" s="3"/>
      <c r="C36" s="241"/>
      <c r="D36" s="241"/>
      <c r="E36" s="528" t="s">
        <v>16</v>
      </c>
      <c r="F36" s="528"/>
      <c r="G36" s="528"/>
      <c r="H36" s="528"/>
      <c r="I36" s="528"/>
      <c r="J36" s="528"/>
      <c r="K36" s="528"/>
      <c r="L36" s="528"/>
      <c r="M36" s="528"/>
      <c r="N36" s="528"/>
      <c r="O36" s="528"/>
      <c r="P36" s="528"/>
      <c r="Q36" s="528"/>
    </row>
    <row r="37" spans="1:16384" s="3" customFormat="1" ht="13.5" customHeight="1">
      <c r="C37" s="149"/>
      <c r="D37" s="149"/>
      <c r="E37" s="528"/>
      <c r="F37" s="528"/>
      <c r="G37" s="528"/>
      <c r="H37" s="528"/>
      <c r="I37" s="528"/>
      <c r="J37" s="528"/>
      <c r="K37" s="528"/>
      <c r="L37" s="528"/>
      <c r="M37" s="528"/>
      <c r="N37" s="528"/>
      <c r="O37" s="528"/>
      <c r="P37" s="528"/>
      <c r="Q37" s="528"/>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c r="XFD37" s="1"/>
    </row>
    <row r="38" spans="1:16384" s="3" customFormat="1" ht="13.5" customHeight="1">
      <c r="C38" s="247"/>
      <c r="D38" s="247"/>
      <c r="E38" s="247"/>
      <c r="F38" s="247"/>
      <c r="G38" s="247"/>
      <c r="H38" s="247"/>
      <c r="I38" s="247"/>
      <c r="J38" s="247"/>
      <c r="K38" s="247"/>
      <c r="L38" s="247"/>
      <c r="M38" s="247"/>
      <c r="N38" s="247"/>
      <c r="O38" s="247"/>
      <c r="P38" s="150"/>
      <c r="Q38" s="149"/>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c r="XEU38" s="1"/>
      <c r="XEV38" s="1"/>
      <c r="XEW38" s="1"/>
      <c r="XEX38" s="1"/>
      <c r="XEY38" s="1"/>
      <c r="XEZ38" s="1"/>
      <c r="XFA38" s="1"/>
      <c r="XFB38" s="1"/>
      <c r="XFC38" s="1"/>
      <c r="XFD38" s="1"/>
    </row>
    <row r="39" spans="1:16384" s="3" customFormat="1" ht="13.5" customHeight="1">
      <c r="C39" s="531" t="s">
        <v>15</v>
      </c>
      <c r="D39" s="531"/>
      <c r="E39" s="531"/>
      <c r="F39" s="531"/>
      <c r="G39" s="531"/>
      <c r="H39" s="531"/>
      <c r="I39" s="531"/>
      <c r="J39" s="531"/>
      <c r="K39" s="531"/>
      <c r="L39" s="531"/>
      <c r="M39" s="531"/>
      <c r="N39" s="531"/>
      <c r="O39" s="531"/>
      <c r="P39" s="531"/>
      <c r="Q39" s="53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531"/>
      <c r="D40" s="531"/>
      <c r="E40" s="531"/>
      <c r="F40" s="531"/>
      <c r="G40" s="531"/>
      <c r="H40" s="531"/>
      <c r="I40" s="531"/>
      <c r="J40" s="531"/>
      <c r="K40" s="531"/>
      <c r="L40" s="531"/>
      <c r="M40" s="531"/>
      <c r="N40" s="531"/>
      <c r="O40" s="531"/>
      <c r="P40" s="531"/>
      <c r="Q40" s="53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3.5" customHeight="1">
      <c r="C41" s="247"/>
      <c r="D41" s="247"/>
      <c r="E41" s="247"/>
      <c r="F41" s="247"/>
      <c r="G41" s="247"/>
      <c r="H41" s="247"/>
      <c r="I41" s="247"/>
      <c r="J41" s="247"/>
      <c r="K41" s="247"/>
      <c r="L41" s="247"/>
      <c r="M41" s="247"/>
      <c r="N41" s="247"/>
      <c r="O41" s="247"/>
      <c r="P41" s="150"/>
      <c r="Q41" s="149"/>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4.25" customHeight="1">
      <c r="C42" s="531" t="s">
        <v>14</v>
      </c>
      <c r="D42" s="531"/>
      <c r="E42" s="530" t="s">
        <v>295</v>
      </c>
      <c r="F42" s="530"/>
      <c r="G42" s="530"/>
      <c r="H42" s="530"/>
      <c r="I42" s="530"/>
      <c r="J42" s="530"/>
      <c r="K42" s="530"/>
      <c r="L42" s="530"/>
      <c r="M42" s="530"/>
      <c r="N42" s="530"/>
      <c r="O42" s="530"/>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E43" s="530"/>
      <c r="F43" s="530"/>
      <c r="G43" s="530"/>
      <c r="H43" s="530"/>
      <c r="I43" s="530"/>
      <c r="J43" s="530"/>
      <c r="K43" s="530"/>
      <c r="L43" s="530"/>
      <c r="M43" s="530"/>
      <c r="N43" s="530"/>
      <c r="O43" s="530"/>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E44" s="530"/>
      <c r="F44" s="530"/>
      <c r="G44" s="530"/>
      <c r="H44" s="530"/>
      <c r="I44" s="530"/>
      <c r="J44" s="530"/>
      <c r="K44" s="530"/>
      <c r="L44" s="530"/>
      <c r="M44" s="530"/>
      <c r="N44" s="530"/>
      <c r="O44" s="530"/>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E45" s="530"/>
      <c r="F45" s="530"/>
      <c r="G45" s="530"/>
      <c r="H45" s="530"/>
      <c r="I45" s="530"/>
      <c r="J45" s="530"/>
      <c r="K45" s="530"/>
      <c r="L45" s="530"/>
      <c r="M45" s="530"/>
      <c r="N45" s="530"/>
      <c r="O45" s="530"/>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E46" s="267"/>
      <c r="F46" s="267"/>
      <c r="G46" s="267"/>
      <c r="H46" s="267"/>
      <c r="I46" s="267"/>
      <c r="J46" s="267"/>
      <c r="K46" s="267"/>
      <c r="L46" s="267"/>
      <c r="M46" s="267"/>
      <c r="N46" s="267"/>
      <c r="O46" s="267"/>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E47" s="267"/>
      <c r="F47" s="267"/>
      <c r="G47" s="267"/>
      <c r="H47" s="267"/>
      <c r="I47" s="267"/>
      <c r="J47" s="267"/>
      <c r="K47" s="267"/>
      <c r="L47" s="267"/>
      <c r="M47" s="267"/>
      <c r="N47" s="267"/>
      <c r="O47" s="267"/>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E48" s="267"/>
      <c r="F48" s="267"/>
      <c r="G48" s="267"/>
      <c r="H48" s="267"/>
      <c r="I48" s="267"/>
      <c r="J48" s="267"/>
      <c r="K48" s="267"/>
      <c r="L48" s="267"/>
      <c r="M48" s="267"/>
      <c r="N48" s="267"/>
      <c r="O48" s="267"/>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E49" s="267"/>
      <c r="F49" s="267"/>
      <c r="G49" s="267"/>
      <c r="H49" s="267"/>
      <c r="I49" s="267"/>
      <c r="J49" s="267"/>
      <c r="K49" s="267"/>
      <c r="L49" s="267"/>
      <c r="M49" s="267"/>
      <c r="N49" s="267"/>
      <c r="O49" s="267"/>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c r="AMQ51" s="1"/>
      <c r="AMR51" s="1"/>
      <c r="AMS51" s="1"/>
      <c r="AMT51" s="1"/>
      <c r="AMU51" s="1"/>
      <c r="AMV51" s="1"/>
      <c r="AMW51" s="1"/>
      <c r="AMX51" s="1"/>
      <c r="AMY51" s="1"/>
      <c r="AMZ51" s="1"/>
      <c r="ANA51" s="1"/>
      <c r="ANB51" s="1"/>
      <c r="ANC51" s="1"/>
      <c r="AND51" s="1"/>
      <c r="ANE51" s="1"/>
      <c r="ANF51" s="1"/>
      <c r="ANG51" s="1"/>
      <c r="ANH51" s="1"/>
      <c r="ANI51" s="1"/>
      <c r="ANJ51" s="1"/>
      <c r="ANK51" s="1"/>
      <c r="ANL51" s="1"/>
      <c r="ANM51" s="1"/>
      <c r="ANN51" s="1"/>
      <c r="ANO51" s="1"/>
      <c r="ANP51" s="1"/>
      <c r="ANQ51" s="1"/>
      <c r="ANR51" s="1"/>
      <c r="ANS51" s="1"/>
      <c r="ANT51" s="1"/>
      <c r="ANU51" s="1"/>
      <c r="ANV51" s="1"/>
      <c r="ANW51" s="1"/>
      <c r="ANX51" s="1"/>
      <c r="ANY51" s="1"/>
      <c r="ANZ51" s="1"/>
      <c r="AOA51" s="1"/>
      <c r="AOB51" s="1"/>
      <c r="AOC51" s="1"/>
      <c r="AOD51" s="1"/>
      <c r="AOE51" s="1"/>
      <c r="AOF51" s="1"/>
      <c r="AOG51" s="1"/>
      <c r="AOH51" s="1"/>
      <c r="AOI51" s="1"/>
      <c r="AOJ51" s="1"/>
      <c r="AOK51" s="1"/>
      <c r="AOL51" s="1"/>
      <c r="AOM51" s="1"/>
      <c r="AON51" s="1"/>
      <c r="AOO51" s="1"/>
      <c r="AOP51" s="1"/>
      <c r="AOQ51" s="1"/>
      <c r="AOR51" s="1"/>
      <c r="AOS51" s="1"/>
      <c r="AOT51" s="1"/>
      <c r="AOU51" s="1"/>
      <c r="AOV51" s="1"/>
      <c r="AOW51" s="1"/>
      <c r="AOX51" s="1"/>
      <c r="AOY51" s="1"/>
      <c r="AOZ51" s="1"/>
      <c r="APA51" s="1"/>
      <c r="APB51" s="1"/>
      <c r="APC51" s="1"/>
      <c r="APD51" s="1"/>
      <c r="APE51" s="1"/>
      <c r="APF51" s="1"/>
      <c r="APG51" s="1"/>
      <c r="APH51" s="1"/>
      <c r="API51" s="1"/>
      <c r="APJ51" s="1"/>
      <c r="APK51" s="1"/>
      <c r="APL51" s="1"/>
      <c r="APM51" s="1"/>
      <c r="APN51" s="1"/>
      <c r="APO51" s="1"/>
      <c r="APP51" s="1"/>
      <c r="APQ51" s="1"/>
      <c r="APR51" s="1"/>
      <c r="APS51" s="1"/>
      <c r="APT51" s="1"/>
      <c r="APU51" s="1"/>
      <c r="APV51" s="1"/>
      <c r="APW51" s="1"/>
      <c r="APX51" s="1"/>
      <c r="APY51" s="1"/>
      <c r="APZ51" s="1"/>
      <c r="AQA51" s="1"/>
      <c r="AQB51" s="1"/>
      <c r="AQC51" s="1"/>
      <c r="AQD51" s="1"/>
      <c r="AQE51" s="1"/>
      <c r="AQF51" s="1"/>
      <c r="AQG51" s="1"/>
      <c r="AQH51" s="1"/>
      <c r="AQI51" s="1"/>
      <c r="AQJ51" s="1"/>
      <c r="AQK51" s="1"/>
      <c r="AQL51" s="1"/>
      <c r="AQM51" s="1"/>
      <c r="AQN51" s="1"/>
      <c r="AQO51" s="1"/>
      <c r="AQP51" s="1"/>
      <c r="AQQ51" s="1"/>
      <c r="AQR51" s="1"/>
      <c r="AQS51" s="1"/>
      <c r="AQT51" s="1"/>
      <c r="AQU51" s="1"/>
      <c r="AQV51" s="1"/>
      <c r="AQW51" s="1"/>
      <c r="AQX51" s="1"/>
      <c r="AQY51" s="1"/>
      <c r="AQZ51" s="1"/>
      <c r="ARA51" s="1"/>
      <c r="ARB51" s="1"/>
      <c r="ARC51" s="1"/>
      <c r="ARD51" s="1"/>
      <c r="ARE51" s="1"/>
      <c r="ARF51" s="1"/>
      <c r="ARG51" s="1"/>
      <c r="ARH51" s="1"/>
      <c r="ARI51" s="1"/>
      <c r="ARJ51" s="1"/>
      <c r="ARK51" s="1"/>
      <c r="ARL51" s="1"/>
      <c r="ARM51" s="1"/>
      <c r="ARN51" s="1"/>
      <c r="ARO51" s="1"/>
      <c r="ARP51" s="1"/>
      <c r="ARQ51" s="1"/>
      <c r="ARR51" s="1"/>
      <c r="ARS51" s="1"/>
      <c r="ART51" s="1"/>
      <c r="ARU51" s="1"/>
      <c r="ARV51" s="1"/>
      <c r="ARW51" s="1"/>
      <c r="ARX51" s="1"/>
      <c r="ARY51" s="1"/>
      <c r="ARZ51" s="1"/>
      <c r="ASA51" s="1"/>
      <c r="ASB51" s="1"/>
      <c r="ASC51" s="1"/>
      <c r="ASD51" s="1"/>
      <c r="ASE51" s="1"/>
      <c r="ASF51" s="1"/>
      <c r="ASG51" s="1"/>
      <c r="ASH51" s="1"/>
      <c r="ASI51" s="1"/>
      <c r="ASJ51" s="1"/>
      <c r="ASK51" s="1"/>
      <c r="ASL51" s="1"/>
      <c r="ASM51" s="1"/>
      <c r="ASN51" s="1"/>
      <c r="ASO51" s="1"/>
      <c r="ASP51" s="1"/>
      <c r="ASQ51" s="1"/>
      <c r="ASR51" s="1"/>
      <c r="ASS51" s="1"/>
      <c r="AST51" s="1"/>
      <c r="ASU51" s="1"/>
      <c r="ASV51" s="1"/>
      <c r="ASW51" s="1"/>
      <c r="ASX51" s="1"/>
      <c r="ASY51" s="1"/>
      <c r="ASZ51" s="1"/>
      <c r="ATA51" s="1"/>
      <c r="ATB51" s="1"/>
      <c r="ATC51" s="1"/>
      <c r="ATD51" s="1"/>
      <c r="ATE51" s="1"/>
      <c r="ATF51" s="1"/>
      <c r="ATG51" s="1"/>
      <c r="ATH51" s="1"/>
      <c r="ATI51" s="1"/>
      <c r="ATJ51" s="1"/>
      <c r="ATK51" s="1"/>
      <c r="ATL51" s="1"/>
      <c r="ATM51" s="1"/>
      <c r="ATN51" s="1"/>
      <c r="ATO51" s="1"/>
      <c r="ATP51" s="1"/>
      <c r="ATQ51" s="1"/>
      <c r="ATR51" s="1"/>
      <c r="ATS51" s="1"/>
      <c r="ATT51" s="1"/>
      <c r="ATU51" s="1"/>
      <c r="ATV51" s="1"/>
      <c r="ATW51" s="1"/>
      <c r="ATX51" s="1"/>
      <c r="ATY51" s="1"/>
      <c r="ATZ51" s="1"/>
      <c r="AUA51" s="1"/>
      <c r="AUB51" s="1"/>
      <c r="AUC51" s="1"/>
      <c r="AUD51" s="1"/>
      <c r="AUE51" s="1"/>
      <c r="AUF51" s="1"/>
      <c r="AUG51" s="1"/>
      <c r="AUH51" s="1"/>
      <c r="AUI51" s="1"/>
      <c r="AUJ51" s="1"/>
      <c r="AUK51" s="1"/>
      <c r="AUL51" s="1"/>
      <c r="AUM51" s="1"/>
      <c r="AUN51" s="1"/>
      <c r="AUO51" s="1"/>
      <c r="AUP51" s="1"/>
      <c r="AUQ51" s="1"/>
      <c r="AUR51" s="1"/>
      <c r="AUS51" s="1"/>
      <c r="AUT51" s="1"/>
      <c r="AUU51" s="1"/>
      <c r="AUV51" s="1"/>
      <c r="AUW51" s="1"/>
      <c r="AUX51" s="1"/>
      <c r="AUY51" s="1"/>
      <c r="AUZ51" s="1"/>
      <c r="AVA51" s="1"/>
      <c r="AVB51" s="1"/>
      <c r="AVC51" s="1"/>
      <c r="AVD51" s="1"/>
      <c r="AVE51" s="1"/>
      <c r="AVF51" s="1"/>
      <c r="AVG51" s="1"/>
      <c r="AVH51" s="1"/>
      <c r="AVI51" s="1"/>
      <c r="AVJ51" s="1"/>
      <c r="AVK51" s="1"/>
      <c r="AVL51" s="1"/>
      <c r="AVM51" s="1"/>
      <c r="AVN51" s="1"/>
      <c r="AVO51" s="1"/>
      <c r="AVP51" s="1"/>
      <c r="AVQ51" s="1"/>
      <c r="AVR51" s="1"/>
      <c r="AVS51" s="1"/>
      <c r="AVT51" s="1"/>
      <c r="AVU51" s="1"/>
      <c r="AVV51" s="1"/>
      <c r="AVW51" s="1"/>
      <c r="AVX51" s="1"/>
      <c r="AVY51" s="1"/>
      <c r="AVZ51" s="1"/>
      <c r="AWA51" s="1"/>
      <c r="AWB51" s="1"/>
      <c r="AWC51" s="1"/>
      <c r="AWD51" s="1"/>
      <c r="AWE51" s="1"/>
      <c r="AWF51" s="1"/>
      <c r="AWG51" s="1"/>
      <c r="AWH51" s="1"/>
      <c r="AWI51" s="1"/>
      <c r="AWJ51" s="1"/>
      <c r="AWK51" s="1"/>
      <c r="AWL51" s="1"/>
      <c r="AWM51" s="1"/>
      <c r="AWN51" s="1"/>
      <c r="AWO51" s="1"/>
      <c r="AWP51" s="1"/>
      <c r="AWQ51" s="1"/>
      <c r="AWR51" s="1"/>
      <c r="AWS51" s="1"/>
      <c r="AWT51" s="1"/>
      <c r="AWU51" s="1"/>
      <c r="AWV51" s="1"/>
      <c r="AWW51" s="1"/>
      <c r="AWX51" s="1"/>
      <c r="AWY51" s="1"/>
      <c r="AWZ51" s="1"/>
      <c r="AXA51" s="1"/>
      <c r="AXB51" s="1"/>
      <c r="AXC51" s="1"/>
      <c r="AXD51" s="1"/>
      <c r="AXE51" s="1"/>
      <c r="AXF51" s="1"/>
      <c r="AXG51" s="1"/>
      <c r="AXH51" s="1"/>
      <c r="AXI51" s="1"/>
      <c r="AXJ51" s="1"/>
      <c r="AXK51" s="1"/>
      <c r="AXL51" s="1"/>
      <c r="AXM51" s="1"/>
      <c r="AXN51" s="1"/>
      <c r="AXO51" s="1"/>
      <c r="AXP51" s="1"/>
      <c r="AXQ51" s="1"/>
      <c r="AXR51" s="1"/>
      <c r="AXS51" s="1"/>
      <c r="AXT51" s="1"/>
      <c r="AXU51" s="1"/>
      <c r="AXV51" s="1"/>
      <c r="AXW51" s="1"/>
      <c r="AXX51" s="1"/>
      <c r="AXY51" s="1"/>
      <c r="AXZ51" s="1"/>
      <c r="AYA51" s="1"/>
      <c r="AYB51" s="1"/>
      <c r="AYC51" s="1"/>
      <c r="AYD51" s="1"/>
      <c r="AYE51" s="1"/>
      <c r="AYF51" s="1"/>
      <c r="AYG51" s="1"/>
      <c r="AYH51" s="1"/>
      <c r="AYI51" s="1"/>
      <c r="AYJ51" s="1"/>
      <c r="AYK51" s="1"/>
      <c r="AYL51" s="1"/>
      <c r="AYM51" s="1"/>
      <c r="AYN51" s="1"/>
      <c r="AYO51" s="1"/>
      <c r="AYP51" s="1"/>
      <c r="AYQ51" s="1"/>
      <c r="AYR51" s="1"/>
      <c r="AYS51" s="1"/>
      <c r="AYT51" s="1"/>
      <c r="AYU51" s="1"/>
      <c r="AYV51" s="1"/>
      <c r="AYW51" s="1"/>
      <c r="AYX51" s="1"/>
      <c r="AYY51" s="1"/>
      <c r="AYZ51" s="1"/>
      <c r="AZA51" s="1"/>
      <c r="AZB51" s="1"/>
      <c r="AZC51" s="1"/>
      <c r="AZD51" s="1"/>
      <c r="AZE51" s="1"/>
      <c r="AZF51" s="1"/>
      <c r="AZG51" s="1"/>
      <c r="AZH51" s="1"/>
      <c r="AZI51" s="1"/>
      <c r="AZJ51" s="1"/>
      <c r="AZK51" s="1"/>
      <c r="AZL51" s="1"/>
      <c r="AZM51" s="1"/>
      <c r="AZN51" s="1"/>
      <c r="AZO51" s="1"/>
      <c r="AZP51" s="1"/>
      <c r="AZQ51" s="1"/>
      <c r="AZR51" s="1"/>
      <c r="AZS51" s="1"/>
      <c r="AZT51" s="1"/>
      <c r="AZU51" s="1"/>
      <c r="AZV51" s="1"/>
      <c r="AZW51" s="1"/>
      <c r="AZX51" s="1"/>
      <c r="AZY51" s="1"/>
      <c r="AZZ51" s="1"/>
      <c r="BAA51" s="1"/>
      <c r="BAB51" s="1"/>
      <c r="BAC51" s="1"/>
      <c r="BAD51" s="1"/>
      <c r="BAE51" s="1"/>
      <c r="BAF51" s="1"/>
      <c r="BAG51" s="1"/>
      <c r="BAH51" s="1"/>
      <c r="BAI51" s="1"/>
      <c r="BAJ51" s="1"/>
      <c r="BAK51" s="1"/>
      <c r="BAL51" s="1"/>
      <c r="BAM51" s="1"/>
      <c r="BAN51" s="1"/>
      <c r="BAO51" s="1"/>
      <c r="BAP51" s="1"/>
      <c r="BAQ51" s="1"/>
      <c r="BAR51" s="1"/>
      <c r="BAS51" s="1"/>
      <c r="BAT51" s="1"/>
      <c r="BAU51" s="1"/>
      <c r="BAV51" s="1"/>
      <c r="BAW51" s="1"/>
      <c r="BAX51" s="1"/>
      <c r="BAY51" s="1"/>
      <c r="BAZ51" s="1"/>
      <c r="BBA51" s="1"/>
      <c r="BBB51" s="1"/>
      <c r="BBC51" s="1"/>
      <c r="BBD51" s="1"/>
      <c r="BBE51" s="1"/>
      <c r="BBF51" s="1"/>
      <c r="BBG51" s="1"/>
      <c r="BBH51" s="1"/>
      <c r="BBI51" s="1"/>
      <c r="BBJ51" s="1"/>
      <c r="BBK51" s="1"/>
      <c r="BBL51" s="1"/>
      <c r="BBM51" s="1"/>
      <c r="BBN51" s="1"/>
      <c r="BBO51" s="1"/>
      <c r="BBP51" s="1"/>
      <c r="BBQ51" s="1"/>
      <c r="BBR51" s="1"/>
      <c r="BBS51" s="1"/>
      <c r="BBT51" s="1"/>
      <c r="BBU51" s="1"/>
      <c r="BBV51" s="1"/>
      <c r="BBW51" s="1"/>
      <c r="BBX51" s="1"/>
      <c r="BBY51" s="1"/>
      <c r="BBZ51" s="1"/>
      <c r="BCA51" s="1"/>
      <c r="BCB51" s="1"/>
      <c r="BCC51" s="1"/>
      <c r="BCD51" s="1"/>
      <c r="BCE51" s="1"/>
      <c r="BCF51" s="1"/>
      <c r="BCG51" s="1"/>
      <c r="BCH51" s="1"/>
      <c r="BCI51" s="1"/>
      <c r="BCJ51" s="1"/>
      <c r="BCK51" s="1"/>
      <c r="BCL51" s="1"/>
      <c r="BCM51" s="1"/>
      <c r="BCN51" s="1"/>
      <c r="BCO51" s="1"/>
      <c r="BCP51" s="1"/>
      <c r="BCQ51" s="1"/>
      <c r="BCR51" s="1"/>
      <c r="BCS51" s="1"/>
      <c r="BCT51" s="1"/>
      <c r="BCU51" s="1"/>
      <c r="BCV51" s="1"/>
      <c r="BCW51" s="1"/>
      <c r="BCX51" s="1"/>
      <c r="BCY51" s="1"/>
      <c r="BCZ51" s="1"/>
      <c r="BDA51" s="1"/>
      <c r="BDB51" s="1"/>
      <c r="BDC51" s="1"/>
      <c r="BDD51" s="1"/>
      <c r="BDE51" s="1"/>
      <c r="BDF51" s="1"/>
      <c r="BDG51" s="1"/>
      <c r="BDH51" s="1"/>
      <c r="BDI51" s="1"/>
      <c r="BDJ51" s="1"/>
      <c r="BDK51" s="1"/>
      <c r="BDL51" s="1"/>
      <c r="BDM51" s="1"/>
      <c r="BDN51" s="1"/>
      <c r="BDO51" s="1"/>
      <c r="BDP51" s="1"/>
      <c r="BDQ51" s="1"/>
      <c r="BDR51" s="1"/>
      <c r="BDS51" s="1"/>
      <c r="BDT51" s="1"/>
      <c r="BDU51" s="1"/>
      <c r="BDV51" s="1"/>
      <c r="BDW51" s="1"/>
      <c r="BDX51" s="1"/>
      <c r="BDY51" s="1"/>
      <c r="BDZ51" s="1"/>
      <c r="BEA51" s="1"/>
      <c r="BEB51" s="1"/>
      <c r="BEC51" s="1"/>
      <c r="BED51" s="1"/>
      <c r="BEE51" s="1"/>
      <c r="BEF51" s="1"/>
      <c r="BEG51" s="1"/>
      <c r="BEH51" s="1"/>
      <c r="BEI51" s="1"/>
      <c r="BEJ51" s="1"/>
      <c r="BEK51" s="1"/>
      <c r="BEL51" s="1"/>
      <c r="BEM51" s="1"/>
      <c r="BEN51" s="1"/>
      <c r="BEO51" s="1"/>
      <c r="BEP51" s="1"/>
      <c r="BEQ51" s="1"/>
      <c r="BER51" s="1"/>
      <c r="BES51" s="1"/>
      <c r="BET51" s="1"/>
      <c r="BEU51" s="1"/>
      <c r="BEV51" s="1"/>
      <c r="BEW51" s="1"/>
      <c r="BEX51" s="1"/>
      <c r="BEY51" s="1"/>
      <c r="BEZ51" s="1"/>
      <c r="BFA51" s="1"/>
      <c r="BFB51" s="1"/>
      <c r="BFC51" s="1"/>
      <c r="BFD51" s="1"/>
      <c r="BFE51" s="1"/>
      <c r="BFF51" s="1"/>
      <c r="BFG51" s="1"/>
      <c r="BFH51" s="1"/>
      <c r="BFI51" s="1"/>
      <c r="BFJ51" s="1"/>
      <c r="BFK51" s="1"/>
      <c r="BFL51" s="1"/>
      <c r="BFM51" s="1"/>
      <c r="BFN51" s="1"/>
      <c r="BFO51" s="1"/>
      <c r="BFP51" s="1"/>
      <c r="BFQ51" s="1"/>
      <c r="BFR51" s="1"/>
      <c r="BFS51" s="1"/>
      <c r="BFT51" s="1"/>
      <c r="BFU51" s="1"/>
      <c r="BFV51" s="1"/>
      <c r="BFW51" s="1"/>
      <c r="BFX51" s="1"/>
      <c r="BFY51" s="1"/>
      <c r="BFZ51" s="1"/>
      <c r="BGA51" s="1"/>
      <c r="BGB51" s="1"/>
      <c r="BGC51" s="1"/>
      <c r="BGD51" s="1"/>
      <c r="BGE51" s="1"/>
      <c r="BGF51" s="1"/>
      <c r="BGG51" s="1"/>
      <c r="BGH51" s="1"/>
      <c r="BGI51" s="1"/>
      <c r="BGJ51" s="1"/>
      <c r="BGK51" s="1"/>
      <c r="BGL51" s="1"/>
      <c r="BGM51" s="1"/>
      <c r="BGN51" s="1"/>
      <c r="BGO51" s="1"/>
      <c r="BGP51" s="1"/>
      <c r="BGQ51" s="1"/>
      <c r="BGR51" s="1"/>
      <c r="BGS51" s="1"/>
      <c r="BGT51" s="1"/>
      <c r="BGU51" s="1"/>
      <c r="BGV51" s="1"/>
      <c r="BGW51" s="1"/>
      <c r="BGX51" s="1"/>
      <c r="BGY51" s="1"/>
      <c r="BGZ51" s="1"/>
      <c r="BHA51" s="1"/>
      <c r="BHB51" s="1"/>
      <c r="BHC51" s="1"/>
      <c r="BHD51" s="1"/>
      <c r="BHE51" s="1"/>
      <c r="BHF51" s="1"/>
      <c r="BHG51" s="1"/>
      <c r="BHH51" s="1"/>
      <c r="BHI51" s="1"/>
      <c r="BHJ51" s="1"/>
      <c r="BHK51" s="1"/>
      <c r="BHL51" s="1"/>
      <c r="BHM51" s="1"/>
      <c r="BHN51" s="1"/>
      <c r="BHO51" s="1"/>
      <c r="BHP51" s="1"/>
      <c r="BHQ51" s="1"/>
      <c r="BHR51" s="1"/>
      <c r="BHS51" s="1"/>
      <c r="BHT51" s="1"/>
      <c r="BHU51" s="1"/>
      <c r="BHV51" s="1"/>
      <c r="BHW51" s="1"/>
      <c r="BHX51" s="1"/>
      <c r="BHY51" s="1"/>
      <c r="BHZ51" s="1"/>
      <c r="BIA51" s="1"/>
      <c r="BIB51" s="1"/>
      <c r="BIC51" s="1"/>
      <c r="BID51" s="1"/>
      <c r="BIE51" s="1"/>
      <c r="BIF51" s="1"/>
      <c r="BIG51" s="1"/>
      <c r="BIH51" s="1"/>
      <c r="BII51" s="1"/>
      <c r="BIJ51" s="1"/>
      <c r="BIK51" s="1"/>
      <c r="BIL51" s="1"/>
      <c r="BIM51" s="1"/>
      <c r="BIN51" s="1"/>
      <c r="BIO51" s="1"/>
      <c r="BIP51" s="1"/>
      <c r="BIQ51" s="1"/>
      <c r="BIR51" s="1"/>
      <c r="BIS51" s="1"/>
      <c r="BIT51" s="1"/>
      <c r="BIU51" s="1"/>
      <c r="BIV51" s="1"/>
      <c r="BIW51" s="1"/>
      <c r="BIX51" s="1"/>
      <c r="BIY51" s="1"/>
      <c r="BIZ51" s="1"/>
      <c r="BJA51" s="1"/>
      <c r="BJB51" s="1"/>
      <c r="BJC51" s="1"/>
      <c r="BJD51" s="1"/>
      <c r="BJE51" s="1"/>
      <c r="BJF51" s="1"/>
      <c r="BJG51" s="1"/>
      <c r="BJH51" s="1"/>
      <c r="BJI51" s="1"/>
      <c r="BJJ51" s="1"/>
      <c r="BJK51" s="1"/>
      <c r="BJL51" s="1"/>
      <c r="BJM51" s="1"/>
      <c r="BJN51" s="1"/>
      <c r="BJO51" s="1"/>
      <c r="BJP51" s="1"/>
      <c r="BJQ51" s="1"/>
      <c r="BJR51" s="1"/>
      <c r="BJS51" s="1"/>
      <c r="BJT51" s="1"/>
      <c r="BJU51" s="1"/>
      <c r="BJV51" s="1"/>
      <c r="BJW51" s="1"/>
      <c r="BJX51" s="1"/>
      <c r="BJY51" s="1"/>
      <c r="BJZ51" s="1"/>
      <c r="BKA51" s="1"/>
      <c r="BKB51" s="1"/>
      <c r="BKC51" s="1"/>
      <c r="BKD51" s="1"/>
      <c r="BKE51" s="1"/>
      <c r="BKF51" s="1"/>
      <c r="BKG51" s="1"/>
      <c r="BKH51" s="1"/>
      <c r="BKI51" s="1"/>
      <c r="BKJ51" s="1"/>
      <c r="BKK51" s="1"/>
      <c r="BKL51" s="1"/>
      <c r="BKM51" s="1"/>
      <c r="BKN51" s="1"/>
      <c r="BKO51" s="1"/>
      <c r="BKP51" s="1"/>
      <c r="BKQ51" s="1"/>
      <c r="BKR51" s="1"/>
      <c r="BKS51" s="1"/>
      <c r="BKT51" s="1"/>
      <c r="BKU51" s="1"/>
      <c r="BKV51" s="1"/>
      <c r="BKW51" s="1"/>
      <c r="BKX51" s="1"/>
      <c r="BKY51" s="1"/>
      <c r="BKZ51" s="1"/>
      <c r="BLA51" s="1"/>
      <c r="BLB51" s="1"/>
      <c r="BLC51" s="1"/>
      <c r="BLD51" s="1"/>
      <c r="BLE51" s="1"/>
      <c r="BLF51" s="1"/>
      <c r="BLG51" s="1"/>
      <c r="BLH51" s="1"/>
      <c r="BLI51" s="1"/>
      <c r="BLJ51" s="1"/>
      <c r="BLK51" s="1"/>
      <c r="BLL51" s="1"/>
      <c r="BLM51" s="1"/>
      <c r="BLN51" s="1"/>
      <c r="BLO51" s="1"/>
      <c r="BLP51" s="1"/>
      <c r="BLQ51" s="1"/>
      <c r="BLR51" s="1"/>
      <c r="BLS51" s="1"/>
      <c r="BLT51" s="1"/>
      <c r="BLU51" s="1"/>
      <c r="BLV51" s="1"/>
      <c r="BLW51" s="1"/>
      <c r="BLX51" s="1"/>
      <c r="BLY51" s="1"/>
      <c r="BLZ51" s="1"/>
      <c r="BMA51" s="1"/>
      <c r="BMB51" s="1"/>
      <c r="BMC51" s="1"/>
      <c r="BMD51" s="1"/>
      <c r="BME51" s="1"/>
      <c r="BMF51" s="1"/>
      <c r="BMG51" s="1"/>
      <c r="BMH51" s="1"/>
      <c r="BMI51" s="1"/>
      <c r="BMJ51" s="1"/>
      <c r="BMK51" s="1"/>
      <c r="BML51" s="1"/>
      <c r="BMM51" s="1"/>
      <c r="BMN51" s="1"/>
      <c r="BMO51" s="1"/>
      <c r="BMP51" s="1"/>
      <c r="BMQ51" s="1"/>
      <c r="BMR51" s="1"/>
      <c r="BMS51" s="1"/>
      <c r="BMT51" s="1"/>
      <c r="BMU51" s="1"/>
      <c r="BMV51" s="1"/>
      <c r="BMW51" s="1"/>
      <c r="BMX51" s="1"/>
      <c r="BMY51" s="1"/>
      <c r="BMZ51" s="1"/>
      <c r="BNA51" s="1"/>
      <c r="BNB51" s="1"/>
      <c r="BNC51" s="1"/>
      <c r="BND51" s="1"/>
      <c r="BNE51" s="1"/>
      <c r="BNF51" s="1"/>
      <c r="BNG51" s="1"/>
      <c r="BNH51" s="1"/>
      <c r="BNI51" s="1"/>
      <c r="BNJ51" s="1"/>
      <c r="BNK51" s="1"/>
      <c r="BNL51" s="1"/>
      <c r="BNM51" s="1"/>
      <c r="BNN51" s="1"/>
      <c r="BNO51" s="1"/>
      <c r="BNP51" s="1"/>
      <c r="BNQ51" s="1"/>
      <c r="BNR51" s="1"/>
      <c r="BNS51" s="1"/>
      <c r="BNT51" s="1"/>
      <c r="BNU51" s="1"/>
      <c r="BNV51" s="1"/>
      <c r="BNW51" s="1"/>
      <c r="BNX51" s="1"/>
      <c r="BNY51" s="1"/>
      <c r="BNZ51" s="1"/>
      <c r="BOA51" s="1"/>
      <c r="BOB51" s="1"/>
      <c r="BOC51" s="1"/>
      <c r="BOD51" s="1"/>
      <c r="BOE51" s="1"/>
      <c r="BOF51" s="1"/>
      <c r="BOG51" s="1"/>
      <c r="BOH51" s="1"/>
      <c r="BOI51" s="1"/>
      <c r="BOJ51" s="1"/>
      <c r="BOK51" s="1"/>
      <c r="BOL51" s="1"/>
      <c r="BOM51" s="1"/>
      <c r="BON51" s="1"/>
      <c r="BOO51" s="1"/>
      <c r="BOP51" s="1"/>
      <c r="BOQ51" s="1"/>
      <c r="BOR51" s="1"/>
      <c r="BOS51" s="1"/>
      <c r="BOT51" s="1"/>
      <c r="BOU51" s="1"/>
      <c r="BOV51" s="1"/>
      <c r="BOW51" s="1"/>
      <c r="BOX51" s="1"/>
      <c r="BOY51" s="1"/>
      <c r="BOZ51" s="1"/>
      <c r="BPA51" s="1"/>
      <c r="BPB51" s="1"/>
      <c r="BPC51" s="1"/>
      <c r="BPD51" s="1"/>
      <c r="BPE51" s="1"/>
      <c r="BPF51" s="1"/>
      <c r="BPG51" s="1"/>
      <c r="BPH51" s="1"/>
      <c r="BPI51" s="1"/>
      <c r="BPJ51" s="1"/>
      <c r="BPK51" s="1"/>
      <c r="BPL51" s="1"/>
      <c r="BPM51" s="1"/>
      <c r="BPN51" s="1"/>
      <c r="BPO51" s="1"/>
      <c r="BPP51" s="1"/>
      <c r="BPQ51" s="1"/>
      <c r="BPR51" s="1"/>
      <c r="BPS51" s="1"/>
      <c r="BPT51" s="1"/>
      <c r="BPU51" s="1"/>
      <c r="BPV51" s="1"/>
      <c r="BPW51" s="1"/>
      <c r="BPX51" s="1"/>
      <c r="BPY51" s="1"/>
      <c r="BPZ51" s="1"/>
      <c r="BQA51" s="1"/>
      <c r="BQB51" s="1"/>
      <c r="BQC51" s="1"/>
      <c r="BQD51" s="1"/>
      <c r="BQE51" s="1"/>
      <c r="BQF51" s="1"/>
      <c r="BQG51" s="1"/>
      <c r="BQH51" s="1"/>
      <c r="BQI51" s="1"/>
      <c r="BQJ51" s="1"/>
      <c r="BQK51" s="1"/>
      <c r="BQL51" s="1"/>
      <c r="BQM51" s="1"/>
      <c r="BQN51" s="1"/>
      <c r="BQO51" s="1"/>
      <c r="BQP51" s="1"/>
      <c r="BQQ51" s="1"/>
      <c r="BQR51" s="1"/>
      <c r="BQS51" s="1"/>
      <c r="BQT51" s="1"/>
      <c r="BQU51" s="1"/>
      <c r="BQV51" s="1"/>
      <c r="BQW51" s="1"/>
      <c r="BQX51" s="1"/>
      <c r="BQY51" s="1"/>
      <c r="BQZ51" s="1"/>
      <c r="BRA51" s="1"/>
      <c r="BRB51" s="1"/>
      <c r="BRC51" s="1"/>
      <c r="BRD51" s="1"/>
      <c r="BRE51" s="1"/>
      <c r="BRF51" s="1"/>
      <c r="BRG51" s="1"/>
      <c r="BRH51" s="1"/>
      <c r="BRI51" s="1"/>
      <c r="BRJ51" s="1"/>
      <c r="BRK51" s="1"/>
      <c r="BRL51" s="1"/>
      <c r="BRM51" s="1"/>
      <c r="BRN51" s="1"/>
      <c r="BRO51" s="1"/>
      <c r="BRP51" s="1"/>
      <c r="BRQ51" s="1"/>
      <c r="BRR51" s="1"/>
      <c r="BRS51" s="1"/>
      <c r="BRT51" s="1"/>
      <c r="BRU51" s="1"/>
      <c r="BRV51" s="1"/>
      <c r="BRW51" s="1"/>
      <c r="BRX51" s="1"/>
      <c r="BRY51" s="1"/>
      <c r="BRZ51" s="1"/>
      <c r="BSA51" s="1"/>
      <c r="BSB51" s="1"/>
      <c r="BSC51" s="1"/>
      <c r="BSD51" s="1"/>
      <c r="BSE51" s="1"/>
      <c r="BSF51" s="1"/>
      <c r="BSG51" s="1"/>
      <c r="BSH51" s="1"/>
      <c r="BSI51" s="1"/>
      <c r="BSJ51" s="1"/>
      <c r="BSK51" s="1"/>
      <c r="BSL51" s="1"/>
      <c r="BSM51" s="1"/>
      <c r="BSN51" s="1"/>
      <c r="BSO51" s="1"/>
      <c r="BSP51" s="1"/>
      <c r="BSQ51" s="1"/>
      <c r="BSR51" s="1"/>
      <c r="BSS51" s="1"/>
      <c r="BST51" s="1"/>
      <c r="BSU51" s="1"/>
      <c r="BSV51" s="1"/>
      <c r="BSW51" s="1"/>
      <c r="BSX51" s="1"/>
      <c r="BSY51" s="1"/>
      <c r="BSZ51" s="1"/>
      <c r="BTA51" s="1"/>
      <c r="BTB51" s="1"/>
      <c r="BTC51" s="1"/>
      <c r="BTD51" s="1"/>
      <c r="BTE51" s="1"/>
      <c r="BTF51" s="1"/>
      <c r="BTG51" s="1"/>
      <c r="BTH51" s="1"/>
      <c r="BTI51" s="1"/>
      <c r="BTJ51" s="1"/>
      <c r="BTK51" s="1"/>
      <c r="BTL51" s="1"/>
      <c r="BTM51" s="1"/>
      <c r="BTN51" s="1"/>
      <c r="BTO51" s="1"/>
      <c r="BTP51" s="1"/>
      <c r="BTQ51" s="1"/>
      <c r="BTR51" s="1"/>
      <c r="BTS51" s="1"/>
      <c r="BTT51" s="1"/>
      <c r="BTU51" s="1"/>
      <c r="BTV51" s="1"/>
      <c r="BTW51" s="1"/>
      <c r="BTX51" s="1"/>
      <c r="BTY51" s="1"/>
      <c r="BTZ51" s="1"/>
      <c r="BUA51" s="1"/>
      <c r="BUB51" s="1"/>
      <c r="BUC51" s="1"/>
      <c r="BUD51" s="1"/>
      <c r="BUE51" s="1"/>
      <c r="BUF51" s="1"/>
      <c r="BUG51" s="1"/>
      <c r="BUH51" s="1"/>
      <c r="BUI51" s="1"/>
      <c r="BUJ51" s="1"/>
      <c r="BUK51" s="1"/>
      <c r="BUL51" s="1"/>
      <c r="BUM51" s="1"/>
      <c r="BUN51" s="1"/>
      <c r="BUO51" s="1"/>
      <c r="BUP51" s="1"/>
      <c r="BUQ51" s="1"/>
      <c r="BUR51" s="1"/>
      <c r="BUS51" s="1"/>
      <c r="BUT51" s="1"/>
      <c r="BUU51" s="1"/>
      <c r="BUV51" s="1"/>
      <c r="BUW51" s="1"/>
      <c r="BUX51" s="1"/>
      <c r="BUY51" s="1"/>
      <c r="BUZ51" s="1"/>
      <c r="BVA51" s="1"/>
      <c r="BVB51" s="1"/>
      <c r="BVC51" s="1"/>
      <c r="BVD51" s="1"/>
      <c r="BVE51" s="1"/>
      <c r="BVF51" s="1"/>
      <c r="BVG51" s="1"/>
      <c r="BVH51" s="1"/>
      <c r="BVI51" s="1"/>
      <c r="BVJ51" s="1"/>
      <c r="BVK51" s="1"/>
      <c r="BVL51" s="1"/>
      <c r="BVM51" s="1"/>
      <c r="BVN51" s="1"/>
      <c r="BVO51" s="1"/>
      <c r="BVP51" s="1"/>
      <c r="BVQ51" s="1"/>
      <c r="BVR51" s="1"/>
      <c r="BVS51" s="1"/>
      <c r="BVT51" s="1"/>
      <c r="BVU51" s="1"/>
      <c r="BVV51" s="1"/>
      <c r="BVW51" s="1"/>
      <c r="BVX51" s="1"/>
      <c r="BVY51" s="1"/>
      <c r="BVZ51" s="1"/>
      <c r="BWA51" s="1"/>
      <c r="BWB51" s="1"/>
      <c r="BWC51" s="1"/>
      <c r="BWD51" s="1"/>
      <c r="BWE51" s="1"/>
      <c r="BWF51" s="1"/>
      <c r="BWG51" s="1"/>
      <c r="BWH51" s="1"/>
      <c r="BWI51" s="1"/>
      <c r="BWJ51" s="1"/>
      <c r="BWK51" s="1"/>
      <c r="BWL51" s="1"/>
      <c r="BWM51" s="1"/>
      <c r="BWN51" s="1"/>
      <c r="BWO51" s="1"/>
      <c r="BWP51" s="1"/>
      <c r="BWQ51" s="1"/>
      <c r="BWR51" s="1"/>
      <c r="BWS51" s="1"/>
      <c r="BWT51" s="1"/>
      <c r="BWU51" s="1"/>
      <c r="BWV51" s="1"/>
      <c r="BWW51" s="1"/>
      <c r="BWX51" s="1"/>
      <c r="BWY51" s="1"/>
      <c r="BWZ51" s="1"/>
      <c r="BXA51" s="1"/>
      <c r="BXB51" s="1"/>
      <c r="BXC51" s="1"/>
      <c r="BXD51" s="1"/>
      <c r="BXE51" s="1"/>
      <c r="BXF51" s="1"/>
      <c r="BXG51" s="1"/>
      <c r="BXH51" s="1"/>
      <c r="BXI51" s="1"/>
      <c r="BXJ51" s="1"/>
      <c r="BXK51" s="1"/>
      <c r="BXL51" s="1"/>
      <c r="BXM51" s="1"/>
      <c r="BXN51" s="1"/>
      <c r="BXO51" s="1"/>
      <c r="BXP51" s="1"/>
      <c r="BXQ51" s="1"/>
      <c r="BXR51" s="1"/>
      <c r="BXS51" s="1"/>
      <c r="BXT51" s="1"/>
      <c r="BXU51" s="1"/>
      <c r="BXV51" s="1"/>
      <c r="BXW51" s="1"/>
      <c r="BXX51" s="1"/>
      <c r="BXY51" s="1"/>
      <c r="BXZ51" s="1"/>
      <c r="BYA51" s="1"/>
      <c r="BYB51" s="1"/>
      <c r="BYC51" s="1"/>
      <c r="BYD51" s="1"/>
      <c r="BYE51" s="1"/>
      <c r="BYF51" s="1"/>
      <c r="BYG51" s="1"/>
      <c r="BYH51" s="1"/>
      <c r="BYI51" s="1"/>
      <c r="BYJ51" s="1"/>
      <c r="BYK51" s="1"/>
      <c r="BYL51" s="1"/>
      <c r="BYM51" s="1"/>
      <c r="BYN51" s="1"/>
      <c r="BYO51" s="1"/>
      <c r="BYP51" s="1"/>
      <c r="BYQ51" s="1"/>
      <c r="BYR51" s="1"/>
      <c r="BYS51" s="1"/>
      <c r="BYT51" s="1"/>
      <c r="BYU51" s="1"/>
      <c r="BYV51" s="1"/>
      <c r="BYW51" s="1"/>
      <c r="BYX51" s="1"/>
      <c r="BYY51" s="1"/>
      <c r="BYZ51" s="1"/>
      <c r="BZA51" s="1"/>
      <c r="BZB51" s="1"/>
      <c r="BZC51" s="1"/>
      <c r="BZD51" s="1"/>
      <c r="BZE51" s="1"/>
      <c r="BZF51" s="1"/>
      <c r="BZG51" s="1"/>
      <c r="BZH51" s="1"/>
      <c r="BZI51" s="1"/>
      <c r="BZJ51" s="1"/>
      <c r="BZK51" s="1"/>
      <c r="BZL51" s="1"/>
      <c r="BZM51" s="1"/>
      <c r="BZN51" s="1"/>
      <c r="BZO51" s="1"/>
      <c r="BZP51" s="1"/>
      <c r="BZQ51" s="1"/>
      <c r="BZR51" s="1"/>
      <c r="BZS51" s="1"/>
      <c r="BZT51" s="1"/>
      <c r="BZU51" s="1"/>
      <c r="BZV51" s="1"/>
      <c r="BZW51" s="1"/>
      <c r="BZX51" s="1"/>
      <c r="BZY51" s="1"/>
      <c r="BZZ51" s="1"/>
      <c r="CAA51" s="1"/>
      <c r="CAB51" s="1"/>
      <c r="CAC51" s="1"/>
      <c r="CAD51" s="1"/>
      <c r="CAE51" s="1"/>
      <c r="CAF51" s="1"/>
      <c r="CAG51" s="1"/>
      <c r="CAH51" s="1"/>
      <c r="CAI51" s="1"/>
      <c r="CAJ51" s="1"/>
      <c r="CAK51" s="1"/>
      <c r="CAL51" s="1"/>
      <c r="CAM51" s="1"/>
      <c r="CAN51" s="1"/>
      <c r="CAO51" s="1"/>
      <c r="CAP51" s="1"/>
      <c r="CAQ51" s="1"/>
      <c r="CAR51" s="1"/>
      <c r="CAS51" s="1"/>
      <c r="CAT51" s="1"/>
      <c r="CAU51" s="1"/>
      <c r="CAV51" s="1"/>
      <c r="CAW51" s="1"/>
      <c r="CAX51" s="1"/>
      <c r="CAY51" s="1"/>
      <c r="CAZ51" s="1"/>
      <c r="CBA51" s="1"/>
      <c r="CBB51" s="1"/>
      <c r="CBC51" s="1"/>
      <c r="CBD51" s="1"/>
      <c r="CBE51" s="1"/>
      <c r="CBF51" s="1"/>
      <c r="CBG51" s="1"/>
      <c r="CBH51" s="1"/>
      <c r="CBI51" s="1"/>
      <c r="CBJ51" s="1"/>
      <c r="CBK51" s="1"/>
      <c r="CBL51" s="1"/>
      <c r="CBM51" s="1"/>
      <c r="CBN51" s="1"/>
      <c r="CBO51" s="1"/>
      <c r="CBP51" s="1"/>
      <c r="CBQ51" s="1"/>
      <c r="CBR51" s="1"/>
      <c r="CBS51" s="1"/>
      <c r="CBT51" s="1"/>
      <c r="CBU51" s="1"/>
      <c r="CBV51" s="1"/>
      <c r="CBW51" s="1"/>
      <c r="CBX51" s="1"/>
      <c r="CBY51" s="1"/>
      <c r="CBZ51" s="1"/>
      <c r="CCA51" s="1"/>
      <c r="CCB51" s="1"/>
      <c r="CCC51" s="1"/>
      <c r="CCD51" s="1"/>
      <c r="CCE51" s="1"/>
      <c r="CCF51" s="1"/>
      <c r="CCG51" s="1"/>
      <c r="CCH51" s="1"/>
      <c r="CCI51" s="1"/>
      <c r="CCJ51" s="1"/>
      <c r="CCK51" s="1"/>
      <c r="CCL51" s="1"/>
      <c r="CCM51" s="1"/>
      <c r="CCN51" s="1"/>
      <c r="CCO51" s="1"/>
      <c r="CCP51" s="1"/>
      <c r="CCQ51" s="1"/>
      <c r="CCR51" s="1"/>
      <c r="CCS51" s="1"/>
      <c r="CCT51" s="1"/>
      <c r="CCU51" s="1"/>
      <c r="CCV51" s="1"/>
      <c r="CCW51" s="1"/>
      <c r="CCX51" s="1"/>
      <c r="CCY51" s="1"/>
      <c r="CCZ51" s="1"/>
      <c r="CDA51" s="1"/>
      <c r="CDB51" s="1"/>
      <c r="CDC51" s="1"/>
      <c r="CDD51" s="1"/>
      <c r="CDE51" s="1"/>
      <c r="CDF51" s="1"/>
      <c r="CDG51" s="1"/>
      <c r="CDH51" s="1"/>
      <c r="CDI51" s="1"/>
      <c r="CDJ51" s="1"/>
      <c r="CDK51" s="1"/>
      <c r="CDL51" s="1"/>
      <c r="CDM51" s="1"/>
      <c r="CDN51" s="1"/>
      <c r="CDO51" s="1"/>
      <c r="CDP51" s="1"/>
      <c r="CDQ51" s="1"/>
      <c r="CDR51" s="1"/>
      <c r="CDS51" s="1"/>
      <c r="CDT51" s="1"/>
      <c r="CDU51" s="1"/>
      <c r="CDV51" s="1"/>
      <c r="CDW51" s="1"/>
      <c r="CDX51" s="1"/>
      <c r="CDY51" s="1"/>
      <c r="CDZ51" s="1"/>
      <c r="CEA51" s="1"/>
      <c r="CEB51" s="1"/>
      <c r="CEC51" s="1"/>
      <c r="CED51" s="1"/>
      <c r="CEE51" s="1"/>
      <c r="CEF51" s="1"/>
      <c r="CEG51" s="1"/>
      <c r="CEH51" s="1"/>
      <c r="CEI51" s="1"/>
      <c r="CEJ51" s="1"/>
      <c r="CEK51" s="1"/>
      <c r="CEL51" s="1"/>
      <c r="CEM51" s="1"/>
      <c r="CEN51" s="1"/>
      <c r="CEO51" s="1"/>
      <c r="CEP51" s="1"/>
      <c r="CEQ51" s="1"/>
      <c r="CER51" s="1"/>
      <c r="CES51" s="1"/>
      <c r="CET51" s="1"/>
      <c r="CEU51" s="1"/>
      <c r="CEV51" s="1"/>
      <c r="CEW51" s="1"/>
      <c r="CEX51" s="1"/>
      <c r="CEY51" s="1"/>
      <c r="CEZ51" s="1"/>
      <c r="CFA51" s="1"/>
      <c r="CFB51" s="1"/>
      <c r="CFC51" s="1"/>
      <c r="CFD51" s="1"/>
      <c r="CFE51" s="1"/>
      <c r="CFF51" s="1"/>
      <c r="CFG51" s="1"/>
      <c r="CFH51" s="1"/>
      <c r="CFI51" s="1"/>
      <c r="CFJ51" s="1"/>
      <c r="CFK51" s="1"/>
      <c r="CFL51" s="1"/>
      <c r="CFM51" s="1"/>
      <c r="CFN51" s="1"/>
      <c r="CFO51" s="1"/>
      <c r="CFP51" s="1"/>
      <c r="CFQ51" s="1"/>
      <c r="CFR51" s="1"/>
      <c r="CFS51" s="1"/>
      <c r="CFT51" s="1"/>
      <c r="CFU51" s="1"/>
      <c r="CFV51" s="1"/>
      <c r="CFW51" s="1"/>
      <c r="CFX51" s="1"/>
      <c r="CFY51" s="1"/>
      <c r="CFZ51" s="1"/>
      <c r="CGA51" s="1"/>
      <c r="CGB51" s="1"/>
      <c r="CGC51" s="1"/>
      <c r="CGD51" s="1"/>
      <c r="CGE51" s="1"/>
      <c r="CGF51" s="1"/>
      <c r="CGG51" s="1"/>
      <c r="CGH51" s="1"/>
      <c r="CGI51" s="1"/>
      <c r="CGJ51" s="1"/>
      <c r="CGK51" s="1"/>
      <c r="CGL51" s="1"/>
      <c r="CGM51" s="1"/>
      <c r="CGN51" s="1"/>
      <c r="CGO51" s="1"/>
      <c r="CGP51" s="1"/>
      <c r="CGQ51" s="1"/>
      <c r="CGR51" s="1"/>
      <c r="CGS51" s="1"/>
      <c r="CGT51" s="1"/>
      <c r="CGU51" s="1"/>
      <c r="CGV51" s="1"/>
      <c r="CGW51" s="1"/>
      <c r="CGX51" s="1"/>
      <c r="CGY51" s="1"/>
      <c r="CGZ51" s="1"/>
      <c r="CHA51" s="1"/>
      <c r="CHB51" s="1"/>
      <c r="CHC51" s="1"/>
      <c r="CHD51" s="1"/>
      <c r="CHE51" s="1"/>
      <c r="CHF51" s="1"/>
      <c r="CHG51" s="1"/>
      <c r="CHH51" s="1"/>
      <c r="CHI51" s="1"/>
      <c r="CHJ51" s="1"/>
      <c r="CHK51" s="1"/>
      <c r="CHL51" s="1"/>
      <c r="CHM51" s="1"/>
      <c r="CHN51" s="1"/>
      <c r="CHO51" s="1"/>
      <c r="CHP51" s="1"/>
      <c r="CHQ51" s="1"/>
      <c r="CHR51" s="1"/>
      <c r="CHS51" s="1"/>
      <c r="CHT51" s="1"/>
      <c r="CHU51" s="1"/>
      <c r="CHV51" s="1"/>
      <c r="CHW51" s="1"/>
      <c r="CHX51" s="1"/>
      <c r="CHY51" s="1"/>
      <c r="CHZ51" s="1"/>
      <c r="CIA51" s="1"/>
      <c r="CIB51" s="1"/>
      <c r="CIC51" s="1"/>
      <c r="CID51" s="1"/>
      <c r="CIE51" s="1"/>
      <c r="CIF51" s="1"/>
      <c r="CIG51" s="1"/>
      <c r="CIH51" s="1"/>
      <c r="CII51" s="1"/>
      <c r="CIJ51" s="1"/>
      <c r="CIK51" s="1"/>
      <c r="CIL51" s="1"/>
      <c r="CIM51" s="1"/>
      <c r="CIN51" s="1"/>
      <c r="CIO51" s="1"/>
      <c r="CIP51" s="1"/>
      <c r="CIQ51" s="1"/>
      <c r="CIR51" s="1"/>
      <c r="CIS51" s="1"/>
      <c r="CIT51" s="1"/>
      <c r="CIU51" s="1"/>
      <c r="CIV51" s="1"/>
      <c r="CIW51" s="1"/>
      <c r="CIX51" s="1"/>
      <c r="CIY51" s="1"/>
      <c r="CIZ51" s="1"/>
      <c r="CJA51" s="1"/>
      <c r="CJB51" s="1"/>
      <c r="CJC51" s="1"/>
      <c r="CJD51" s="1"/>
      <c r="CJE51" s="1"/>
      <c r="CJF51" s="1"/>
      <c r="CJG51" s="1"/>
      <c r="CJH51" s="1"/>
      <c r="CJI51" s="1"/>
      <c r="CJJ51" s="1"/>
      <c r="CJK51" s="1"/>
      <c r="CJL51" s="1"/>
      <c r="CJM51" s="1"/>
      <c r="CJN51" s="1"/>
      <c r="CJO51" s="1"/>
      <c r="CJP51" s="1"/>
      <c r="CJQ51" s="1"/>
      <c r="CJR51" s="1"/>
      <c r="CJS51" s="1"/>
      <c r="CJT51" s="1"/>
      <c r="CJU51" s="1"/>
      <c r="CJV51" s="1"/>
      <c r="CJW51" s="1"/>
      <c r="CJX51" s="1"/>
      <c r="CJY51" s="1"/>
      <c r="CJZ51" s="1"/>
      <c r="CKA51" s="1"/>
      <c r="CKB51" s="1"/>
      <c r="CKC51" s="1"/>
      <c r="CKD51" s="1"/>
      <c r="CKE51" s="1"/>
      <c r="CKF51" s="1"/>
      <c r="CKG51" s="1"/>
      <c r="CKH51" s="1"/>
      <c r="CKI51" s="1"/>
      <c r="CKJ51" s="1"/>
      <c r="CKK51" s="1"/>
      <c r="CKL51" s="1"/>
      <c r="CKM51" s="1"/>
      <c r="CKN51" s="1"/>
      <c r="CKO51" s="1"/>
      <c r="CKP51" s="1"/>
      <c r="CKQ51" s="1"/>
      <c r="CKR51" s="1"/>
      <c r="CKS51" s="1"/>
      <c r="CKT51" s="1"/>
      <c r="CKU51" s="1"/>
      <c r="CKV51" s="1"/>
      <c r="CKW51" s="1"/>
      <c r="CKX51" s="1"/>
      <c r="CKY51" s="1"/>
      <c r="CKZ51" s="1"/>
      <c r="CLA51" s="1"/>
      <c r="CLB51" s="1"/>
      <c r="CLC51" s="1"/>
      <c r="CLD51" s="1"/>
      <c r="CLE51" s="1"/>
      <c r="CLF51" s="1"/>
      <c r="CLG51" s="1"/>
      <c r="CLH51" s="1"/>
      <c r="CLI51" s="1"/>
      <c r="CLJ51" s="1"/>
      <c r="CLK51" s="1"/>
      <c r="CLL51" s="1"/>
      <c r="CLM51" s="1"/>
      <c r="CLN51" s="1"/>
      <c r="CLO51" s="1"/>
      <c r="CLP51" s="1"/>
      <c r="CLQ51" s="1"/>
      <c r="CLR51" s="1"/>
      <c r="CLS51" s="1"/>
      <c r="CLT51" s="1"/>
      <c r="CLU51" s="1"/>
      <c r="CLV51" s="1"/>
      <c r="CLW51" s="1"/>
      <c r="CLX51" s="1"/>
      <c r="CLY51" s="1"/>
      <c r="CLZ51" s="1"/>
      <c r="CMA51" s="1"/>
      <c r="CMB51" s="1"/>
      <c r="CMC51" s="1"/>
      <c r="CMD51" s="1"/>
      <c r="CME51" s="1"/>
      <c r="CMF51" s="1"/>
      <c r="CMG51" s="1"/>
      <c r="CMH51" s="1"/>
      <c r="CMI51" s="1"/>
      <c r="CMJ51" s="1"/>
      <c r="CMK51" s="1"/>
      <c r="CML51" s="1"/>
      <c r="CMM51" s="1"/>
      <c r="CMN51" s="1"/>
      <c r="CMO51" s="1"/>
      <c r="CMP51" s="1"/>
      <c r="CMQ51" s="1"/>
      <c r="CMR51" s="1"/>
      <c r="CMS51" s="1"/>
      <c r="CMT51" s="1"/>
      <c r="CMU51" s="1"/>
      <c r="CMV51" s="1"/>
      <c r="CMW51" s="1"/>
      <c r="CMX51" s="1"/>
      <c r="CMY51" s="1"/>
      <c r="CMZ51" s="1"/>
      <c r="CNA51" s="1"/>
      <c r="CNB51" s="1"/>
      <c r="CNC51" s="1"/>
      <c r="CND51" s="1"/>
      <c r="CNE51" s="1"/>
      <c r="CNF51" s="1"/>
      <c r="CNG51" s="1"/>
      <c r="CNH51" s="1"/>
      <c r="CNI51" s="1"/>
      <c r="CNJ51" s="1"/>
      <c r="CNK51" s="1"/>
      <c r="CNL51" s="1"/>
      <c r="CNM51" s="1"/>
      <c r="CNN51" s="1"/>
      <c r="CNO51" s="1"/>
      <c r="CNP51" s="1"/>
      <c r="CNQ51" s="1"/>
      <c r="CNR51" s="1"/>
      <c r="CNS51" s="1"/>
      <c r="CNT51" s="1"/>
      <c r="CNU51" s="1"/>
      <c r="CNV51" s="1"/>
      <c r="CNW51" s="1"/>
      <c r="CNX51" s="1"/>
      <c r="CNY51" s="1"/>
      <c r="CNZ51" s="1"/>
      <c r="COA51" s="1"/>
      <c r="COB51" s="1"/>
      <c r="COC51" s="1"/>
      <c r="COD51" s="1"/>
      <c r="COE51" s="1"/>
      <c r="COF51" s="1"/>
      <c r="COG51" s="1"/>
      <c r="COH51" s="1"/>
      <c r="COI51" s="1"/>
      <c r="COJ51" s="1"/>
      <c r="COK51" s="1"/>
      <c r="COL51" s="1"/>
      <c r="COM51" s="1"/>
      <c r="CON51" s="1"/>
      <c r="COO51" s="1"/>
      <c r="COP51" s="1"/>
      <c r="COQ51" s="1"/>
      <c r="COR51" s="1"/>
      <c r="COS51" s="1"/>
      <c r="COT51" s="1"/>
      <c r="COU51" s="1"/>
      <c r="COV51" s="1"/>
      <c r="COW51" s="1"/>
      <c r="COX51" s="1"/>
      <c r="COY51" s="1"/>
      <c r="COZ51" s="1"/>
      <c r="CPA51" s="1"/>
      <c r="CPB51" s="1"/>
      <c r="CPC51" s="1"/>
      <c r="CPD51" s="1"/>
      <c r="CPE51" s="1"/>
      <c r="CPF51" s="1"/>
      <c r="CPG51" s="1"/>
      <c r="CPH51" s="1"/>
      <c r="CPI51" s="1"/>
      <c r="CPJ51" s="1"/>
      <c r="CPK51" s="1"/>
      <c r="CPL51" s="1"/>
      <c r="CPM51" s="1"/>
      <c r="CPN51" s="1"/>
      <c r="CPO51" s="1"/>
      <c r="CPP51" s="1"/>
      <c r="CPQ51" s="1"/>
      <c r="CPR51" s="1"/>
      <c r="CPS51" s="1"/>
      <c r="CPT51" s="1"/>
      <c r="CPU51" s="1"/>
      <c r="CPV51" s="1"/>
      <c r="CPW51" s="1"/>
      <c r="CPX51" s="1"/>
      <c r="CPY51" s="1"/>
      <c r="CPZ51" s="1"/>
      <c r="CQA51" s="1"/>
      <c r="CQB51" s="1"/>
      <c r="CQC51" s="1"/>
      <c r="CQD51" s="1"/>
      <c r="CQE51" s="1"/>
      <c r="CQF51" s="1"/>
      <c r="CQG51" s="1"/>
      <c r="CQH51" s="1"/>
      <c r="CQI51" s="1"/>
      <c r="CQJ51" s="1"/>
      <c r="CQK51" s="1"/>
      <c r="CQL51" s="1"/>
      <c r="CQM51" s="1"/>
      <c r="CQN51" s="1"/>
      <c r="CQO51" s="1"/>
      <c r="CQP51" s="1"/>
      <c r="CQQ51" s="1"/>
      <c r="CQR51" s="1"/>
      <c r="CQS51" s="1"/>
      <c r="CQT51" s="1"/>
      <c r="CQU51" s="1"/>
      <c r="CQV51" s="1"/>
      <c r="CQW51" s="1"/>
      <c r="CQX51" s="1"/>
      <c r="CQY51" s="1"/>
      <c r="CQZ51" s="1"/>
      <c r="CRA51" s="1"/>
      <c r="CRB51" s="1"/>
      <c r="CRC51" s="1"/>
      <c r="CRD51" s="1"/>
      <c r="CRE51" s="1"/>
      <c r="CRF51" s="1"/>
      <c r="CRG51" s="1"/>
      <c r="CRH51" s="1"/>
      <c r="CRI51" s="1"/>
      <c r="CRJ51" s="1"/>
      <c r="CRK51" s="1"/>
      <c r="CRL51" s="1"/>
      <c r="CRM51" s="1"/>
      <c r="CRN51" s="1"/>
      <c r="CRO51" s="1"/>
      <c r="CRP51" s="1"/>
      <c r="CRQ51" s="1"/>
      <c r="CRR51" s="1"/>
      <c r="CRS51" s="1"/>
      <c r="CRT51" s="1"/>
      <c r="CRU51" s="1"/>
      <c r="CRV51" s="1"/>
      <c r="CRW51" s="1"/>
      <c r="CRX51" s="1"/>
      <c r="CRY51" s="1"/>
      <c r="CRZ51" s="1"/>
      <c r="CSA51" s="1"/>
      <c r="CSB51" s="1"/>
      <c r="CSC51" s="1"/>
      <c r="CSD51" s="1"/>
      <c r="CSE51" s="1"/>
      <c r="CSF51" s="1"/>
      <c r="CSG51" s="1"/>
      <c r="CSH51" s="1"/>
      <c r="CSI51" s="1"/>
      <c r="CSJ51" s="1"/>
      <c r="CSK51" s="1"/>
      <c r="CSL51" s="1"/>
      <c r="CSM51" s="1"/>
      <c r="CSN51" s="1"/>
      <c r="CSO51" s="1"/>
      <c r="CSP51" s="1"/>
      <c r="CSQ51" s="1"/>
      <c r="CSR51" s="1"/>
      <c r="CSS51" s="1"/>
      <c r="CST51" s="1"/>
      <c r="CSU51" s="1"/>
      <c r="CSV51" s="1"/>
      <c r="CSW51" s="1"/>
      <c r="CSX51" s="1"/>
      <c r="CSY51" s="1"/>
      <c r="CSZ51" s="1"/>
      <c r="CTA51" s="1"/>
      <c r="CTB51" s="1"/>
      <c r="CTC51" s="1"/>
      <c r="CTD51" s="1"/>
      <c r="CTE51" s="1"/>
      <c r="CTF51" s="1"/>
      <c r="CTG51" s="1"/>
      <c r="CTH51" s="1"/>
      <c r="CTI51" s="1"/>
      <c r="CTJ51" s="1"/>
      <c r="CTK51" s="1"/>
      <c r="CTL51" s="1"/>
      <c r="CTM51" s="1"/>
      <c r="CTN51" s="1"/>
      <c r="CTO51" s="1"/>
      <c r="CTP51" s="1"/>
      <c r="CTQ51" s="1"/>
      <c r="CTR51" s="1"/>
      <c r="CTS51" s="1"/>
      <c r="CTT51" s="1"/>
      <c r="CTU51" s="1"/>
      <c r="CTV51" s="1"/>
      <c r="CTW51" s="1"/>
      <c r="CTX51" s="1"/>
      <c r="CTY51" s="1"/>
      <c r="CTZ51" s="1"/>
      <c r="CUA51" s="1"/>
      <c r="CUB51" s="1"/>
      <c r="CUC51" s="1"/>
      <c r="CUD51" s="1"/>
      <c r="CUE51" s="1"/>
      <c r="CUF51" s="1"/>
      <c r="CUG51" s="1"/>
      <c r="CUH51" s="1"/>
      <c r="CUI51" s="1"/>
      <c r="CUJ51" s="1"/>
      <c r="CUK51" s="1"/>
      <c r="CUL51" s="1"/>
      <c r="CUM51" s="1"/>
      <c r="CUN51" s="1"/>
      <c r="CUO51" s="1"/>
      <c r="CUP51" s="1"/>
      <c r="CUQ51" s="1"/>
      <c r="CUR51" s="1"/>
      <c r="CUS51" s="1"/>
      <c r="CUT51" s="1"/>
      <c r="CUU51" s="1"/>
      <c r="CUV51" s="1"/>
      <c r="CUW51" s="1"/>
      <c r="CUX51" s="1"/>
      <c r="CUY51" s="1"/>
      <c r="CUZ51" s="1"/>
      <c r="CVA51" s="1"/>
      <c r="CVB51" s="1"/>
      <c r="CVC51" s="1"/>
      <c r="CVD51" s="1"/>
      <c r="CVE51" s="1"/>
      <c r="CVF51" s="1"/>
      <c r="CVG51" s="1"/>
      <c r="CVH51" s="1"/>
      <c r="CVI51" s="1"/>
      <c r="CVJ51" s="1"/>
      <c r="CVK51" s="1"/>
      <c r="CVL51" s="1"/>
      <c r="CVM51" s="1"/>
      <c r="CVN51" s="1"/>
      <c r="CVO51" s="1"/>
      <c r="CVP51" s="1"/>
      <c r="CVQ51" s="1"/>
      <c r="CVR51" s="1"/>
      <c r="CVS51" s="1"/>
      <c r="CVT51" s="1"/>
      <c r="CVU51" s="1"/>
      <c r="CVV51" s="1"/>
      <c r="CVW51" s="1"/>
      <c r="CVX51" s="1"/>
      <c r="CVY51" s="1"/>
      <c r="CVZ51" s="1"/>
      <c r="CWA51" s="1"/>
      <c r="CWB51" s="1"/>
      <c r="CWC51" s="1"/>
      <c r="CWD51" s="1"/>
      <c r="CWE51" s="1"/>
      <c r="CWF51" s="1"/>
      <c r="CWG51" s="1"/>
      <c r="CWH51" s="1"/>
      <c r="CWI51" s="1"/>
      <c r="CWJ51" s="1"/>
      <c r="CWK51" s="1"/>
      <c r="CWL51" s="1"/>
      <c r="CWM51" s="1"/>
      <c r="CWN51" s="1"/>
      <c r="CWO51" s="1"/>
      <c r="CWP51" s="1"/>
      <c r="CWQ51" s="1"/>
      <c r="CWR51" s="1"/>
      <c r="CWS51" s="1"/>
      <c r="CWT51" s="1"/>
      <c r="CWU51" s="1"/>
      <c r="CWV51" s="1"/>
      <c r="CWW51" s="1"/>
      <c r="CWX51" s="1"/>
      <c r="CWY51" s="1"/>
      <c r="CWZ51" s="1"/>
      <c r="CXA51" s="1"/>
      <c r="CXB51" s="1"/>
      <c r="CXC51" s="1"/>
      <c r="CXD51" s="1"/>
      <c r="CXE51" s="1"/>
      <c r="CXF51" s="1"/>
      <c r="CXG51" s="1"/>
      <c r="CXH51" s="1"/>
      <c r="CXI51" s="1"/>
      <c r="CXJ51" s="1"/>
      <c r="CXK51" s="1"/>
      <c r="CXL51" s="1"/>
      <c r="CXM51" s="1"/>
      <c r="CXN51" s="1"/>
      <c r="CXO51" s="1"/>
      <c r="CXP51" s="1"/>
      <c r="CXQ51" s="1"/>
      <c r="CXR51" s="1"/>
      <c r="CXS51" s="1"/>
      <c r="CXT51" s="1"/>
      <c r="CXU51" s="1"/>
      <c r="CXV51" s="1"/>
      <c r="CXW51" s="1"/>
      <c r="CXX51" s="1"/>
      <c r="CXY51" s="1"/>
      <c r="CXZ51" s="1"/>
      <c r="CYA51" s="1"/>
      <c r="CYB51" s="1"/>
      <c r="CYC51" s="1"/>
      <c r="CYD51" s="1"/>
      <c r="CYE51" s="1"/>
      <c r="CYF51" s="1"/>
      <c r="CYG51" s="1"/>
      <c r="CYH51" s="1"/>
      <c r="CYI51" s="1"/>
      <c r="CYJ51" s="1"/>
      <c r="CYK51" s="1"/>
      <c r="CYL51" s="1"/>
      <c r="CYM51" s="1"/>
      <c r="CYN51" s="1"/>
      <c r="CYO51" s="1"/>
      <c r="CYP51" s="1"/>
      <c r="CYQ51" s="1"/>
      <c r="CYR51" s="1"/>
      <c r="CYS51" s="1"/>
      <c r="CYT51" s="1"/>
      <c r="CYU51" s="1"/>
      <c r="CYV51" s="1"/>
      <c r="CYW51" s="1"/>
      <c r="CYX51" s="1"/>
      <c r="CYY51" s="1"/>
      <c r="CYZ51" s="1"/>
      <c r="CZA51" s="1"/>
      <c r="CZB51" s="1"/>
      <c r="CZC51" s="1"/>
      <c r="CZD51" s="1"/>
      <c r="CZE51" s="1"/>
      <c r="CZF51" s="1"/>
      <c r="CZG51" s="1"/>
      <c r="CZH51" s="1"/>
      <c r="CZI51" s="1"/>
      <c r="CZJ51" s="1"/>
      <c r="CZK51" s="1"/>
      <c r="CZL51" s="1"/>
      <c r="CZM51" s="1"/>
      <c r="CZN51" s="1"/>
      <c r="CZO51" s="1"/>
      <c r="CZP51" s="1"/>
      <c r="CZQ51" s="1"/>
      <c r="CZR51" s="1"/>
      <c r="CZS51" s="1"/>
      <c r="CZT51" s="1"/>
      <c r="CZU51" s="1"/>
      <c r="CZV51" s="1"/>
      <c r="CZW51" s="1"/>
      <c r="CZX51" s="1"/>
      <c r="CZY51" s="1"/>
      <c r="CZZ51" s="1"/>
      <c r="DAA51" s="1"/>
      <c r="DAB51" s="1"/>
      <c r="DAC51" s="1"/>
      <c r="DAD51" s="1"/>
      <c r="DAE51" s="1"/>
      <c r="DAF51" s="1"/>
      <c r="DAG51" s="1"/>
      <c r="DAH51" s="1"/>
      <c r="DAI51" s="1"/>
      <c r="DAJ51" s="1"/>
      <c r="DAK51" s="1"/>
      <c r="DAL51" s="1"/>
      <c r="DAM51" s="1"/>
      <c r="DAN51" s="1"/>
      <c r="DAO51" s="1"/>
      <c r="DAP51" s="1"/>
      <c r="DAQ51" s="1"/>
      <c r="DAR51" s="1"/>
      <c r="DAS51" s="1"/>
      <c r="DAT51" s="1"/>
      <c r="DAU51" s="1"/>
      <c r="DAV51" s="1"/>
      <c r="DAW51" s="1"/>
      <c r="DAX51" s="1"/>
      <c r="DAY51" s="1"/>
      <c r="DAZ51" s="1"/>
      <c r="DBA51" s="1"/>
      <c r="DBB51" s="1"/>
      <c r="DBC51" s="1"/>
      <c r="DBD51" s="1"/>
      <c r="DBE51" s="1"/>
      <c r="DBF51" s="1"/>
      <c r="DBG51" s="1"/>
      <c r="DBH51" s="1"/>
      <c r="DBI51" s="1"/>
      <c r="DBJ51" s="1"/>
      <c r="DBK51" s="1"/>
      <c r="DBL51" s="1"/>
      <c r="DBM51" s="1"/>
      <c r="DBN51" s="1"/>
      <c r="DBO51" s="1"/>
      <c r="DBP51" s="1"/>
      <c r="DBQ51" s="1"/>
      <c r="DBR51" s="1"/>
      <c r="DBS51" s="1"/>
      <c r="DBT51" s="1"/>
      <c r="DBU51" s="1"/>
      <c r="DBV51" s="1"/>
      <c r="DBW51" s="1"/>
      <c r="DBX51" s="1"/>
      <c r="DBY51" s="1"/>
      <c r="DBZ51" s="1"/>
      <c r="DCA51" s="1"/>
      <c r="DCB51" s="1"/>
      <c r="DCC51" s="1"/>
      <c r="DCD51" s="1"/>
      <c r="DCE51" s="1"/>
      <c r="DCF51" s="1"/>
      <c r="DCG51" s="1"/>
      <c r="DCH51" s="1"/>
      <c r="DCI51" s="1"/>
      <c r="DCJ51" s="1"/>
      <c r="DCK51" s="1"/>
      <c r="DCL51" s="1"/>
      <c r="DCM51" s="1"/>
      <c r="DCN51" s="1"/>
      <c r="DCO51" s="1"/>
      <c r="DCP51" s="1"/>
      <c r="DCQ51" s="1"/>
      <c r="DCR51" s="1"/>
      <c r="DCS51" s="1"/>
      <c r="DCT51" s="1"/>
      <c r="DCU51" s="1"/>
      <c r="DCV51" s="1"/>
      <c r="DCW51" s="1"/>
      <c r="DCX51" s="1"/>
      <c r="DCY51" s="1"/>
      <c r="DCZ51" s="1"/>
      <c r="DDA51" s="1"/>
      <c r="DDB51" s="1"/>
      <c r="DDC51" s="1"/>
      <c r="DDD51" s="1"/>
      <c r="DDE51" s="1"/>
      <c r="DDF51" s="1"/>
      <c r="DDG51" s="1"/>
      <c r="DDH51" s="1"/>
      <c r="DDI51" s="1"/>
      <c r="DDJ51" s="1"/>
      <c r="DDK51" s="1"/>
      <c r="DDL51" s="1"/>
      <c r="DDM51" s="1"/>
      <c r="DDN51" s="1"/>
      <c r="DDO51" s="1"/>
      <c r="DDP51" s="1"/>
      <c r="DDQ51" s="1"/>
      <c r="DDR51" s="1"/>
      <c r="DDS51" s="1"/>
      <c r="DDT51" s="1"/>
      <c r="DDU51" s="1"/>
      <c r="DDV51" s="1"/>
      <c r="DDW51" s="1"/>
      <c r="DDX51" s="1"/>
      <c r="DDY51" s="1"/>
      <c r="DDZ51" s="1"/>
      <c r="DEA51" s="1"/>
      <c r="DEB51" s="1"/>
      <c r="DEC51" s="1"/>
      <c r="DED51" s="1"/>
      <c r="DEE51" s="1"/>
      <c r="DEF51" s="1"/>
      <c r="DEG51" s="1"/>
      <c r="DEH51" s="1"/>
      <c r="DEI51" s="1"/>
      <c r="DEJ51" s="1"/>
      <c r="DEK51" s="1"/>
      <c r="DEL51" s="1"/>
      <c r="DEM51" s="1"/>
      <c r="DEN51" s="1"/>
      <c r="DEO51" s="1"/>
      <c r="DEP51" s="1"/>
      <c r="DEQ51" s="1"/>
      <c r="DER51" s="1"/>
      <c r="DES51" s="1"/>
      <c r="DET51" s="1"/>
      <c r="DEU51" s="1"/>
      <c r="DEV51" s="1"/>
      <c r="DEW51" s="1"/>
      <c r="DEX51" s="1"/>
      <c r="DEY51" s="1"/>
      <c r="DEZ51" s="1"/>
      <c r="DFA51" s="1"/>
      <c r="DFB51" s="1"/>
      <c r="DFC51" s="1"/>
      <c r="DFD51" s="1"/>
      <c r="DFE51" s="1"/>
      <c r="DFF51" s="1"/>
      <c r="DFG51" s="1"/>
      <c r="DFH51" s="1"/>
      <c r="DFI51" s="1"/>
      <c r="DFJ51" s="1"/>
      <c r="DFK51" s="1"/>
      <c r="DFL51" s="1"/>
      <c r="DFM51" s="1"/>
      <c r="DFN51" s="1"/>
      <c r="DFO51" s="1"/>
      <c r="DFP51" s="1"/>
      <c r="DFQ51" s="1"/>
      <c r="DFR51" s="1"/>
      <c r="DFS51" s="1"/>
      <c r="DFT51" s="1"/>
      <c r="DFU51" s="1"/>
      <c r="DFV51" s="1"/>
      <c r="DFW51" s="1"/>
      <c r="DFX51" s="1"/>
      <c r="DFY51" s="1"/>
      <c r="DFZ51" s="1"/>
      <c r="DGA51" s="1"/>
      <c r="DGB51" s="1"/>
      <c r="DGC51" s="1"/>
      <c r="DGD51" s="1"/>
      <c r="DGE51" s="1"/>
      <c r="DGF51" s="1"/>
      <c r="DGG51" s="1"/>
      <c r="DGH51" s="1"/>
      <c r="DGI51" s="1"/>
      <c r="DGJ51" s="1"/>
      <c r="DGK51" s="1"/>
      <c r="DGL51" s="1"/>
      <c r="DGM51" s="1"/>
      <c r="DGN51" s="1"/>
      <c r="DGO51" s="1"/>
      <c r="DGP51" s="1"/>
      <c r="DGQ51" s="1"/>
      <c r="DGR51" s="1"/>
      <c r="DGS51" s="1"/>
      <c r="DGT51" s="1"/>
      <c r="DGU51" s="1"/>
      <c r="DGV51" s="1"/>
      <c r="DGW51" s="1"/>
      <c r="DGX51" s="1"/>
      <c r="DGY51" s="1"/>
      <c r="DGZ51" s="1"/>
      <c r="DHA51" s="1"/>
      <c r="DHB51" s="1"/>
      <c r="DHC51" s="1"/>
      <c r="DHD51" s="1"/>
      <c r="DHE51" s="1"/>
      <c r="DHF51" s="1"/>
      <c r="DHG51" s="1"/>
      <c r="DHH51" s="1"/>
      <c r="DHI51" s="1"/>
      <c r="DHJ51" s="1"/>
      <c r="DHK51" s="1"/>
      <c r="DHL51" s="1"/>
      <c r="DHM51" s="1"/>
      <c r="DHN51" s="1"/>
      <c r="DHO51" s="1"/>
      <c r="DHP51" s="1"/>
      <c r="DHQ51" s="1"/>
      <c r="DHR51" s="1"/>
      <c r="DHS51" s="1"/>
      <c r="DHT51" s="1"/>
      <c r="DHU51" s="1"/>
      <c r="DHV51" s="1"/>
      <c r="DHW51" s="1"/>
      <c r="DHX51" s="1"/>
      <c r="DHY51" s="1"/>
      <c r="DHZ51" s="1"/>
      <c r="DIA51" s="1"/>
      <c r="DIB51" s="1"/>
      <c r="DIC51" s="1"/>
      <c r="DID51" s="1"/>
      <c r="DIE51" s="1"/>
      <c r="DIF51" s="1"/>
      <c r="DIG51" s="1"/>
      <c r="DIH51" s="1"/>
      <c r="DII51" s="1"/>
      <c r="DIJ51" s="1"/>
      <c r="DIK51" s="1"/>
      <c r="DIL51" s="1"/>
      <c r="DIM51" s="1"/>
      <c r="DIN51" s="1"/>
      <c r="DIO51" s="1"/>
      <c r="DIP51" s="1"/>
      <c r="DIQ51" s="1"/>
      <c r="DIR51" s="1"/>
      <c r="DIS51" s="1"/>
      <c r="DIT51" s="1"/>
      <c r="DIU51" s="1"/>
      <c r="DIV51" s="1"/>
      <c r="DIW51" s="1"/>
      <c r="DIX51" s="1"/>
      <c r="DIY51" s="1"/>
      <c r="DIZ51" s="1"/>
      <c r="DJA51" s="1"/>
      <c r="DJB51" s="1"/>
      <c r="DJC51" s="1"/>
      <c r="DJD51" s="1"/>
      <c r="DJE51" s="1"/>
      <c r="DJF51" s="1"/>
      <c r="DJG51" s="1"/>
      <c r="DJH51" s="1"/>
      <c r="DJI51" s="1"/>
      <c r="DJJ51" s="1"/>
      <c r="DJK51" s="1"/>
      <c r="DJL51" s="1"/>
      <c r="DJM51" s="1"/>
      <c r="DJN51" s="1"/>
      <c r="DJO51" s="1"/>
      <c r="DJP51" s="1"/>
      <c r="DJQ51" s="1"/>
      <c r="DJR51" s="1"/>
      <c r="DJS51" s="1"/>
      <c r="DJT51" s="1"/>
      <c r="DJU51" s="1"/>
      <c r="DJV51" s="1"/>
      <c r="DJW51" s="1"/>
      <c r="DJX51" s="1"/>
      <c r="DJY51" s="1"/>
      <c r="DJZ51" s="1"/>
      <c r="DKA51" s="1"/>
      <c r="DKB51" s="1"/>
      <c r="DKC51" s="1"/>
      <c r="DKD51" s="1"/>
      <c r="DKE51" s="1"/>
      <c r="DKF51" s="1"/>
      <c r="DKG51" s="1"/>
      <c r="DKH51" s="1"/>
      <c r="DKI51" s="1"/>
      <c r="DKJ51" s="1"/>
      <c r="DKK51" s="1"/>
      <c r="DKL51" s="1"/>
      <c r="DKM51" s="1"/>
      <c r="DKN51" s="1"/>
      <c r="DKO51" s="1"/>
      <c r="DKP51" s="1"/>
      <c r="DKQ51" s="1"/>
      <c r="DKR51" s="1"/>
      <c r="DKS51" s="1"/>
      <c r="DKT51" s="1"/>
      <c r="DKU51" s="1"/>
      <c r="DKV51" s="1"/>
      <c r="DKW51" s="1"/>
      <c r="DKX51" s="1"/>
      <c r="DKY51" s="1"/>
      <c r="DKZ51" s="1"/>
      <c r="DLA51" s="1"/>
      <c r="DLB51" s="1"/>
      <c r="DLC51" s="1"/>
      <c r="DLD51" s="1"/>
      <c r="DLE51" s="1"/>
      <c r="DLF51" s="1"/>
      <c r="DLG51" s="1"/>
      <c r="DLH51" s="1"/>
      <c r="DLI51" s="1"/>
      <c r="DLJ51" s="1"/>
      <c r="DLK51" s="1"/>
      <c r="DLL51" s="1"/>
      <c r="DLM51" s="1"/>
      <c r="DLN51" s="1"/>
      <c r="DLO51" s="1"/>
      <c r="DLP51" s="1"/>
      <c r="DLQ51" s="1"/>
      <c r="DLR51" s="1"/>
      <c r="DLS51" s="1"/>
      <c r="DLT51" s="1"/>
      <c r="DLU51" s="1"/>
      <c r="DLV51" s="1"/>
      <c r="DLW51" s="1"/>
      <c r="DLX51" s="1"/>
      <c r="DLY51" s="1"/>
      <c r="DLZ51" s="1"/>
      <c r="DMA51" s="1"/>
      <c r="DMB51" s="1"/>
      <c r="DMC51" s="1"/>
      <c r="DMD51" s="1"/>
      <c r="DME51" s="1"/>
      <c r="DMF51" s="1"/>
      <c r="DMG51" s="1"/>
      <c r="DMH51" s="1"/>
      <c r="DMI51" s="1"/>
      <c r="DMJ51" s="1"/>
      <c r="DMK51" s="1"/>
      <c r="DML51" s="1"/>
      <c r="DMM51" s="1"/>
      <c r="DMN51" s="1"/>
      <c r="DMO51" s="1"/>
      <c r="DMP51" s="1"/>
      <c r="DMQ51" s="1"/>
      <c r="DMR51" s="1"/>
      <c r="DMS51" s="1"/>
      <c r="DMT51" s="1"/>
      <c r="DMU51" s="1"/>
      <c r="DMV51" s="1"/>
      <c r="DMW51" s="1"/>
      <c r="DMX51" s="1"/>
      <c r="DMY51" s="1"/>
      <c r="DMZ51" s="1"/>
      <c r="DNA51" s="1"/>
      <c r="DNB51" s="1"/>
      <c r="DNC51" s="1"/>
      <c r="DND51" s="1"/>
      <c r="DNE51" s="1"/>
      <c r="DNF51" s="1"/>
      <c r="DNG51" s="1"/>
      <c r="DNH51" s="1"/>
      <c r="DNI51" s="1"/>
      <c r="DNJ51" s="1"/>
      <c r="DNK51" s="1"/>
      <c r="DNL51" s="1"/>
      <c r="DNM51" s="1"/>
      <c r="DNN51" s="1"/>
      <c r="DNO51" s="1"/>
      <c r="DNP51" s="1"/>
      <c r="DNQ51" s="1"/>
      <c r="DNR51" s="1"/>
      <c r="DNS51" s="1"/>
      <c r="DNT51" s="1"/>
      <c r="DNU51" s="1"/>
      <c r="DNV51" s="1"/>
      <c r="DNW51" s="1"/>
      <c r="DNX51" s="1"/>
      <c r="DNY51" s="1"/>
      <c r="DNZ51" s="1"/>
      <c r="DOA51" s="1"/>
      <c r="DOB51" s="1"/>
      <c r="DOC51" s="1"/>
      <c r="DOD51" s="1"/>
      <c r="DOE51" s="1"/>
      <c r="DOF51" s="1"/>
      <c r="DOG51" s="1"/>
      <c r="DOH51" s="1"/>
      <c r="DOI51" s="1"/>
      <c r="DOJ51" s="1"/>
      <c r="DOK51" s="1"/>
      <c r="DOL51" s="1"/>
      <c r="DOM51" s="1"/>
      <c r="DON51" s="1"/>
      <c r="DOO51" s="1"/>
      <c r="DOP51" s="1"/>
      <c r="DOQ51" s="1"/>
      <c r="DOR51" s="1"/>
      <c r="DOS51" s="1"/>
      <c r="DOT51" s="1"/>
      <c r="DOU51" s="1"/>
      <c r="DOV51" s="1"/>
      <c r="DOW51" s="1"/>
      <c r="DOX51" s="1"/>
      <c r="DOY51" s="1"/>
      <c r="DOZ51" s="1"/>
      <c r="DPA51" s="1"/>
      <c r="DPB51" s="1"/>
      <c r="DPC51" s="1"/>
      <c r="DPD51" s="1"/>
      <c r="DPE51" s="1"/>
      <c r="DPF51" s="1"/>
      <c r="DPG51" s="1"/>
      <c r="DPH51" s="1"/>
      <c r="DPI51" s="1"/>
      <c r="DPJ51" s="1"/>
      <c r="DPK51" s="1"/>
      <c r="DPL51" s="1"/>
      <c r="DPM51" s="1"/>
      <c r="DPN51" s="1"/>
      <c r="DPO51" s="1"/>
      <c r="DPP51" s="1"/>
      <c r="DPQ51" s="1"/>
      <c r="DPR51" s="1"/>
      <c r="DPS51" s="1"/>
      <c r="DPT51" s="1"/>
      <c r="DPU51" s="1"/>
      <c r="DPV51" s="1"/>
      <c r="DPW51" s="1"/>
      <c r="DPX51" s="1"/>
      <c r="DPY51" s="1"/>
      <c r="DPZ51" s="1"/>
      <c r="DQA51" s="1"/>
      <c r="DQB51" s="1"/>
      <c r="DQC51" s="1"/>
      <c r="DQD51" s="1"/>
      <c r="DQE51" s="1"/>
      <c r="DQF51" s="1"/>
      <c r="DQG51" s="1"/>
      <c r="DQH51" s="1"/>
      <c r="DQI51" s="1"/>
      <c r="DQJ51" s="1"/>
      <c r="DQK51" s="1"/>
      <c r="DQL51" s="1"/>
      <c r="DQM51" s="1"/>
      <c r="DQN51" s="1"/>
      <c r="DQO51" s="1"/>
      <c r="DQP51" s="1"/>
      <c r="DQQ51" s="1"/>
      <c r="DQR51" s="1"/>
      <c r="DQS51" s="1"/>
      <c r="DQT51" s="1"/>
      <c r="DQU51" s="1"/>
      <c r="DQV51" s="1"/>
      <c r="DQW51" s="1"/>
      <c r="DQX51" s="1"/>
      <c r="DQY51" s="1"/>
      <c r="DQZ51" s="1"/>
      <c r="DRA51" s="1"/>
      <c r="DRB51" s="1"/>
      <c r="DRC51" s="1"/>
      <c r="DRD51" s="1"/>
      <c r="DRE51" s="1"/>
      <c r="DRF51" s="1"/>
      <c r="DRG51" s="1"/>
      <c r="DRH51" s="1"/>
      <c r="DRI51" s="1"/>
      <c r="DRJ51" s="1"/>
      <c r="DRK51" s="1"/>
      <c r="DRL51" s="1"/>
      <c r="DRM51" s="1"/>
      <c r="DRN51" s="1"/>
      <c r="DRO51" s="1"/>
      <c r="DRP51" s="1"/>
      <c r="DRQ51" s="1"/>
      <c r="DRR51" s="1"/>
      <c r="DRS51" s="1"/>
      <c r="DRT51" s="1"/>
      <c r="DRU51" s="1"/>
      <c r="DRV51" s="1"/>
      <c r="DRW51" s="1"/>
      <c r="DRX51" s="1"/>
      <c r="DRY51" s="1"/>
      <c r="DRZ51" s="1"/>
      <c r="DSA51" s="1"/>
      <c r="DSB51" s="1"/>
      <c r="DSC51" s="1"/>
      <c r="DSD51" s="1"/>
      <c r="DSE51" s="1"/>
      <c r="DSF51" s="1"/>
      <c r="DSG51" s="1"/>
      <c r="DSH51" s="1"/>
      <c r="DSI51" s="1"/>
      <c r="DSJ51" s="1"/>
      <c r="DSK51" s="1"/>
      <c r="DSL51" s="1"/>
      <c r="DSM51" s="1"/>
      <c r="DSN51" s="1"/>
      <c r="DSO51" s="1"/>
      <c r="DSP51" s="1"/>
      <c r="DSQ51" s="1"/>
      <c r="DSR51" s="1"/>
      <c r="DSS51" s="1"/>
      <c r="DST51" s="1"/>
      <c r="DSU51" s="1"/>
      <c r="DSV51" s="1"/>
      <c r="DSW51" s="1"/>
      <c r="DSX51" s="1"/>
      <c r="DSY51" s="1"/>
      <c r="DSZ51" s="1"/>
      <c r="DTA51" s="1"/>
      <c r="DTB51" s="1"/>
      <c r="DTC51" s="1"/>
      <c r="DTD51" s="1"/>
      <c r="DTE51" s="1"/>
      <c r="DTF51" s="1"/>
      <c r="DTG51" s="1"/>
      <c r="DTH51" s="1"/>
      <c r="DTI51" s="1"/>
      <c r="DTJ51" s="1"/>
      <c r="DTK51" s="1"/>
      <c r="DTL51" s="1"/>
      <c r="DTM51" s="1"/>
      <c r="DTN51" s="1"/>
      <c r="DTO51" s="1"/>
      <c r="DTP51" s="1"/>
      <c r="DTQ51" s="1"/>
      <c r="DTR51" s="1"/>
      <c r="DTS51" s="1"/>
      <c r="DTT51" s="1"/>
      <c r="DTU51" s="1"/>
      <c r="DTV51" s="1"/>
      <c r="DTW51" s="1"/>
      <c r="DTX51" s="1"/>
      <c r="DTY51" s="1"/>
      <c r="DTZ51" s="1"/>
      <c r="DUA51" s="1"/>
      <c r="DUB51" s="1"/>
      <c r="DUC51" s="1"/>
      <c r="DUD51" s="1"/>
      <c r="DUE51" s="1"/>
      <c r="DUF51" s="1"/>
      <c r="DUG51" s="1"/>
      <c r="DUH51" s="1"/>
      <c r="DUI51" s="1"/>
      <c r="DUJ51" s="1"/>
      <c r="DUK51" s="1"/>
      <c r="DUL51" s="1"/>
      <c r="DUM51" s="1"/>
      <c r="DUN51" s="1"/>
      <c r="DUO51" s="1"/>
      <c r="DUP51" s="1"/>
      <c r="DUQ51" s="1"/>
      <c r="DUR51" s="1"/>
      <c r="DUS51" s="1"/>
      <c r="DUT51" s="1"/>
      <c r="DUU51" s="1"/>
      <c r="DUV51" s="1"/>
      <c r="DUW51" s="1"/>
      <c r="DUX51" s="1"/>
      <c r="DUY51" s="1"/>
      <c r="DUZ51" s="1"/>
      <c r="DVA51" s="1"/>
      <c r="DVB51" s="1"/>
      <c r="DVC51" s="1"/>
      <c r="DVD51" s="1"/>
      <c r="DVE51" s="1"/>
      <c r="DVF51" s="1"/>
      <c r="DVG51" s="1"/>
      <c r="DVH51" s="1"/>
      <c r="DVI51" s="1"/>
      <c r="DVJ51" s="1"/>
      <c r="DVK51" s="1"/>
      <c r="DVL51" s="1"/>
      <c r="DVM51" s="1"/>
      <c r="DVN51" s="1"/>
      <c r="DVO51" s="1"/>
      <c r="DVP51" s="1"/>
      <c r="DVQ51" s="1"/>
      <c r="DVR51" s="1"/>
      <c r="DVS51" s="1"/>
      <c r="DVT51" s="1"/>
      <c r="DVU51" s="1"/>
      <c r="DVV51" s="1"/>
      <c r="DVW51" s="1"/>
      <c r="DVX51" s="1"/>
      <c r="DVY51" s="1"/>
      <c r="DVZ51" s="1"/>
      <c r="DWA51" s="1"/>
      <c r="DWB51" s="1"/>
      <c r="DWC51" s="1"/>
      <c r="DWD51" s="1"/>
      <c r="DWE51" s="1"/>
      <c r="DWF51" s="1"/>
      <c r="DWG51" s="1"/>
      <c r="DWH51" s="1"/>
      <c r="DWI51" s="1"/>
      <c r="DWJ51" s="1"/>
      <c r="DWK51" s="1"/>
      <c r="DWL51" s="1"/>
      <c r="DWM51" s="1"/>
      <c r="DWN51" s="1"/>
      <c r="DWO51" s="1"/>
      <c r="DWP51" s="1"/>
      <c r="DWQ51" s="1"/>
      <c r="DWR51" s="1"/>
      <c r="DWS51" s="1"/>
      <c r="DWT51" s="1"/>
      <c r="DWU51" s="1"/>
      <c r="DWV51" s="1"/>
      <c r="DWW51" s="1"/>
      <c r="DWX51" s="1"/>
      <c r="DWY51" s="1"/>
      <c r="DWZ51" s="1"/>
      <c r="DXA51" s="1"/>
      <c r="DXB51" s="1"/>
      <c r="DXC51" s="1"/>
      <c r="DXD51" s="1"/>
      <c r="DXE51" s="1"/>
      <c r="DXF51" s="1"/>
      <c r="DXG51" s="1"/>
      <c r="DXH51" s="1"/>
      <c r="DXI51" s="1"/>
      <c r="DXJ51" s="1"/>
      <c r="DXK51" s="1"/>
      <c r="DXL51" s="1"/>
      <c r="DXM51" s="1"/>
      <c r="DXN51" s="1"/>
      <c r="DXO51" s="1"/>
      <c r="DXP51" s="1"/>
      <c r="DXQ51" s="1"/>
      <c r="DXR51" s="1"/>
      <c r="DXS51" s="1"/>
      <c r="DXT51" s="1"/>
      <c r="DXU51" s="1"/>
      <c r="DXV51" s="1"/>
      <c r="DXW51" s="1"/>
      <c r="DXX51" s="1"/>
      <c r="DXY51" s="1"/>
      <c r="DXZ51" s="1"/>
      <c r="DYA51" s="1"/>
      <c r="DYB51" s="1"/>
      <c r="DYC51" s="1"/>
      <c r="DYD51" s="1"/>
      <c r="DYE51" s="1"/>
      <c r="DYF51" s="1"/>
      <c r="DYG51" s="1"/>
      <c r="DYH51" s="1"/>
      <c r="DYI51" s="1"/>
      <c r="DYJ51" s="1"/>
      <c r="DYK51" s="1"/>
      <c r="DYL51" s="1"/>
      <c r="DYM51" s="1"/>
      <c r="DYN51" s="1"/>
      <c r="DYO51" s="1"/>
      <c r="DYP51" s="1"/>
      <c r="DYQ51" s="1"/>
      <c r="DYR51" s="1"/>
      <c r="DYS51" s="1"/>
      <c r="DYT51" s="1"/>
      <c r="DYU51" s="1"/>
      <c r="DYV51" s="1"/>
      <c r="DYW51" s="1"/>
      <c r="DYX51" s="1"/>
      <c r="DYY51" s="1"/>
      <c r="DYZ51" s="1"/>
      <c r="DZA51" s="1"/>
      <c r="DZB51" s="1"/>
      <c r="DZC51" s="1"/>
      <c r="DZD51" s="1"/>
      <c r="DZE51" s="1"/>
      <c r="DZF51" s="1"/>
      <c r="DZG51" s="1"/>
      <c r="DZH51" s="1"/>
      <c r="DZI51" s="1"/>
      <c r="DZJ51" s="1"/>
      <c r="DZK51" s="1"/>
      <c r="DZL51" s="1"/>
      <c r="DZM51" s="1"/>
      <c r="DZN51" s="1"/>
      <c r="DZO51" s="1"/>
      <c r="DZP51" s="1"/>
      <c r="DZQ51" s="1"/>
      <c r="DZR51" s="1"/>
      <c r="DZS51" s="1"/>
      <c r="DZT51" s="1"/>
      <c r="DZU51" s="1"/>
      <c r="DZV51" s="1"/>
      <c r="DZW51" s="1"/>
      <c r="DZX51" s="1"/>
      <c r="DZY51" s="1"/>
      <c r="DZZ51" s="1"/>
      <c r="EAA51" s="1"/>
      <c r="EAB51" s="1"/>
      <c r="EAC51" s="1"/>
      <c r="EAD51" s="1"/>
      <c r="EAE51" s="1"/>
      <c r="EAF51" s="1"/>
      <c r="EAG51" s="1"/>
      <c r="EAH51" s="1"/>
      <c r="EAI51" s="1"/>
      <c r="EAJ51" s="1"/>
      <c r="EAK51" s="1"/>
      <c r="EAL51" s="1"/>
      <c r="EAM51" s="1"/>
      <c r="EAN51" s="1"/>
      <c r="EAO51" s="1"/>
      <c r="EAP51" s="1"/>
      <c r="EAQ51" s="1"/>
      <c r="EAR51" s="1"/>
      <c r="EAS51" s="1"/>
      <c r="EAT51" s="1"/>
      <c r="EAU51" s="1"/>
      <c r="EAV51" s="1"/>
      <c r="EAW51" s="1"/>
      <c r="EAX51" s="1"/>
      <c r="EAY51" s="1"/>
      <c r="EAZ51" s="1"/>
      <c r="EBA51" s="1"/>
      <c r="EBB51" s="1"/>
      <c r="EBC51" s="1"/>
      <c r="EBD51" s="1"/>
      <c r="EBE51" s="1"/>
      <c r="EBF51" s="1"/>
      <c r="EBG51" s="1"/>
      <c r="EBH51" s="1"/>
      <c r="EBI51" s="1"/>
      <c r="EBJ51" s="1"/>
      <c r="EBK51" s="1"/>
      <c r="EBL51" s="1"/>
      <c r="EBM51" s="1"/>
      <c r="EBN51" s="1"/>
      <c r="EBO51" s="1"/>
      <c r="EBP51" s="1"/>
      <c r="EBQ51" s="1"/>
      <c r="EBR51" s="1"/>
      <c r="EBS51" s="1"/>
      <c r="EBT51" s="1"/>
      <c r="EBU51" s="1"/>
      <c r="EBV51" s="1"/>
      <c r="EBW51" s="1"/>
      <c r="EBX51" s="1"/>
      <c r="EBY51" s="1"/>
      <c r="EBZ51" s="1"/>
      <c r="ECA51" s="1"/>
      <c r="ECB51" s="1"/>
      <c r="ECC51" s="1"/>
      <c r="ECD51" s="1"/>
      <c r="ECE51" s="1"/>
      <c r="ECF51" s="1"/>
      <c r="ECG51" s="1"/>
      <c r="ECH51" s="1"/>
      <c r="ECI51" s="1"/>
      <c r="ECJ51" s="1"/>
      <c r="ECK51" s="1"/>
      <c r="ECL51" s="1"/>
      <c r="ECM51" s="1"/>
      <c r="ECN51" s="1"/>
      <c r="ECO51" s="1"/>
      <c r="ECP51" s="1"/>
      <c r="ECQ51" s="1"/>
      <c r="ECR51" s="1"/>
      <c r="ECS51" s="1"/>
      <c r="ECT51" s="1"/>
      <c r="ECU51" s="1"/>
      <c r="ECV51" s="1"/>
      <c r="ECW51" s="1"/>
      <c r="ECX51" s="1"/>
      <c r="ECY51" s="1"/>
      <c r="ECZ51" s="1"/>
      <c r="EDA51" s="1"/>
      <c r="EDB51" s="1"/>
      <c r="EDC51" s="1"/>
      <c r="EDD51" s="1"/>
      <c r="EDE51" s="1"/>
      <c r="EDF51" s="1"/>
      <c r="EDG51" s="1"/>
      <c r="EDH51" s="1"/>
      <c r="EDI51" s="1"/>
      <c r="EDJ51" s="1"/>
      <c r="EDK51" s="1"/>
      <c r="EDL51" s="1"/>
      <c r="EDM51" s="1"/>
      <c r="EDN51" s="1"/>
      <c r="EDO51" s="1"/>
      <c r="EDP51" s="1"/>
      <c r="EDQ51" s="1"/>
      <c r="EDR51" s="1"/>
      <c r="EDS51" s="1"/>
      <c r="EDT51" s="1"/>
      <c r="EDU51" s="1"/>
      <c r="EDV51" s="1"/>
      <c r="EDW51" s="1"/>
      <c r="EDX51" s="1"/>
      <c r="EDY51" s="1"/>
      <c r="EDZ51" s="1"/>
      <c r="EEA51" s="1"/>
      <c r="EEB51" s="1"/>
      <c r="EEC51" s="1"/>
      <c r="EED51" s="1"/>
      <c r="EEE51" s="1"/>
      <c r="EEF51" s="1"/>
      <c r="EEG51" s="1"/>
      <c r="EEH51" s="1"/>
      <c r="EEI51" s="1"/>
      <c r="EEJ51" s="1"/>
      <c r="EEK51" s="1"/>
      <c r="EEL51" s="1"/>
      <c r="EEM51" s="1"/>
      <c r="EEN51" s="1"/>
      <c r="EEO51" s="1"/>
      <c r="EEP51" s="1"/>
      <c r="EEQ51" s="1"/>
      <c r="EER51" s="1"/>
      <c r="EES51" s="1"/>
      <c r="EET51" s="1"/>
      <c r="EEU51" s="1"/>
      <c r="EEV51" s="1"/>
      <c r="EEW51" s="1"/>
      <c r="EEX51" s="1"/>
      <c r="EEY51" s="1"/>
      <c r="EEZ51" s="1"/>
      <c r="EFA51" s="1"/>
      <c r="EFB51" s="1"/>
      <c r="EFC51" s="1"/>
      <c r="EFD51" s="1"/>
      <c r="EFE51" s="1"/>
      <c r="EFF51" s="1"/>
      <c r="EFG51" s="1"/>
      <c r="EFH51" s="1"/>
      <c r="EFI51" s="1"/>
      <c r="EFJ51" s="1"/>
      <c r="EFK51" s="1"/>
      <c r="EFL51" s="1"/>
      <c r="EFM51" s="1"/>
      <c r="EFN51" s="1"/>
      <c r="EFO51" s="1"/>
      <c r="EFP51" s="1"/>
      <c r="EFQ51" s="1"/>
      <c r="EFR51" s="1"/>
      <c r="EFS51" s="1"/>
      <c r="EFT51" s="1"/>
      <c r="EFU51" s="1"/>
      <c r="EFV51" s="1"/>
      <c r="EFW51" s="1"/>
      <c r="EFX51" s="1"/>
      <c r="EFY51" s="1"/>
      <c r="EFZ51" s="1"/>
      <c r="EGA51" s="1"/>
      <c r="EGB51" s="1"/>
      <c r="EGC51" s="1"/>
      <c r="EGD51" s="1"/>
      <c r="EGE51" s="1"/>
      <c r="EGF51" s="1"/>
      <c r="EGG51" s="1"/>
      <c r="EGH51" s="1"/>
      <c r="EGI51" s="1"/>
      <c r="EGJ51" s="1"/>
      <c r="EGK51" s="1"/>
      <c r="EGL51" s="1"/>
      <c r="EGM51" s="1"/>
      <c r="EGN51" s="1"/>
      <c r="EGO51" s="1"/>
      <c r="EGP51" s="1"/>
      <c r="EGQ51" s="1"/>
      <c r="EGR51" s="1"/>
      <c r="EGS51" s="1"/>
      <c r="EGT51" s="1"/>
      <c r="EGU51" s="1"/>
      <c r="EGV51" s="1"/>
      <c r="EGW51" s="1"/>
      <c r="EGX51" s="1"/>
      <c r="EGY51" s="1"/>
      <c r="EGZ51" s="1"/>
      <c r="EHA51" s="1"/>
      <c r="EHB51" s="1"/>
      <c r="EHC51" s="1"/>
      <c r="EHD51" s="1"/>
      <c r="EHE51" s="1"/>
      <c r="EHF51" s="1"/>
      <c r="EHG51" s="1"/>
      <c r="EHH51" s="1"/>
      <c r="EHI51" s="1"/>
      <c r="EHJ51" s="1"/>
      <c r="EHK51" s="1"/>
      <c r="EHL51" s="1"/>
      <c r="EHM51" s="1"/>
      <c r="EHN51" s="1"/>
      <c r="EHO51" s="1"/>
      <c r="EHP51" s="1"/>
      <c r="EHQ51" s="1"/>
      <c r="EHR51" s="1"/>
      <c r="EHS51" s="1"/>
      <c r="EHT51" s="1"/>
      <c r="EHU51" s="1"/>
      <c r="EHV51" s="1"/>
      <c r="EHW51" s="1"/>
      <c r="EHX51" s="1"/>
      <c r="EHY51" s="1"/>
      <c r="EHZ51" s="1"/>
      <c r="EIA51" s="1"/>
      <c r="EIB51" s="1"/>
      <c r="EIC51" s="1"/>
      <c r="EID51" s="1"/>
      <c r="EIE51" s="1"/>
      <c r="EIF51" s="1"/>
      <c r="EIG51" s="1"/>
      <c r="EIH51" s="1"/>
      <c r="EII51" s="1"/>
      <c r="EIJ51" s="1"/>
      <c r="EIK51" s="1"/>
      <c r="EIL51" s="1"/>
      <c r="EIM51" s="1"/>
      <c r="EIN51" s="1"/>
      <c r="EIO51" s="1"/>
      <c r="EIP51" s="1"/>
      <c r="EIQ51" s="1"/>
      <c r="EIR51" s="1"/>
      <c r="EIS51" s="1"/>
      <c r="EIT51" s="1"/>
      <c r="EIU51" s="1"/>
      <c r="EIV51" s="1"/>
      <c r="EIW51" s="1"/>
      <c r="EIX51" s="1"/>
      <c r="EIY51" s="1"/>
      <c r="EIZ51" s="1"/>
      <c r="EJA51" s="1"/>
      <c r="EJB51" s="1"/>
      <c r="EJC51" s="1"/>
      <c r="EJD51" s="1"/>
      <c r="EJE51" s="1"/>
      <c r="EJF51" s="1"/>
      <c r="EJG51" s="1"/>
      <c r="EJH51" s="1"/>
      <c r="EJI51" s="1"/>
      <c r="EJJ51" s="1"/>
      <c r="EJK51" s="1"/>
      <c r="EJL51" s="1"/>
      <c r="EJM51" s="1"/>
      <c r="EJN51" s="1"/>
      <c r="EJO51" s="1"/>
      <c r="EJP51" s="1"/>
      <c r="EJQ51" s="1"/>
      <c r="EJR51" s="1"/>
      <c r="EJS51" s="1"/>
      <c r="EJT51" s="1"/>
      <c r="EJU51" s="1"/>
      <c r="EJV51" s="1"/>
      <c r="EJW51" s="1"/>
      <c r="EJX51" s="1"/>
      <c r="EJY51" s="1"/>
      <c r="EJZ51" s="1"/>
      <c r="EKA51" s="1"/>
      <c r="EKB51" s="1"/>
      <c r="EKC51" s="1"/>
      <c r="EKD51" s="1"/>
      <c r="EKE51" s="1"/>
      <c r="EKF51" s="1"/>
      <c r="EKG51" s="1"/>
      <c r="EKH51" s="1"/>
      <c r="EKI51" s="1"/>
      <c r="EKJ51" s="1"/>
      <c r="EKK51" s="1"/>
      <c r="EKL51" s="1"/>
      <c r="EKM51" s="1"/>
      <c r="EKN51" s="1"/>
      <c r="EKO51" s="1"/>
      <c r="EKP51" s="1"/>
      <c r="EKQ51" s="1"/>
      <c r="EKR51" s="1"/>
      <c r="EKS51" s="1"/>
      <c r="EKT51" s="1"/>
      <c r="EKU51" s="1"/>
      <c r="EKV51" s="1"/>
      <c r="EKW51" s="1"/>
      <c r="EKX51" s="1"/>
      <c r="EKY51" s="1"/>
      <c r="EKZ51" s="1"/>
      <c r="ELA51" s="1"/>
      <c r="ELB51" s="1"/>
      <c r="ELC51" s="1"/>
      <c r="ELD51" s="1"/>
      <c r="ELE51" s="1"/>
      <c r="ELF51" s="1"/>
      <c r="ELG51" s="1"/>
      <c r="ELH51" s="1"/>
      <c r="ELI51" s="1"/>
      <c r="ELJ51" s="1"/>
      <c r="ELK51" s="1"/>
      <c r="ELL51" s="1"/>
      <c r="ELM51" s="1"/>
      <c r="ELN51" s="1"/>
      <c r="ELO51" s="1"/>
      <c r="ELP51" s="1"/>
      <c r="ELQ51" s="1"/>
      <c r="ELR51" s="1"/>
      <c r="ELS51" s="1"/>
      <c r="ELT51" s="1"/>
      <c r="ELU51" s="1"/>
      <c r="ELV51" s="1"/>
      <c r="ELW51" s="1"/>
      <c r="ELX51" s="1"/>
      <c r="ELY51" s="1"/>
      <c r="ELZ51" s="1"/>
      <c r="EMA51" s="1"/>
      <c r="EMB51" s="1"/>
      <c r="EMC51" s="1"/>
      <c r="EMD51" s="1"/>
      <c r="EME51" s="1"/>
      <c r="EMF51" s="1"/>
      <c r="EMG51" s="1"/>
      <c r="EMH51" s="1"/>
      <c r="EMI51" s="1"/>
      <c r="EMJ51" s="1"/>
      <c r="EMK51" s="1"/>
      <c r="EML51" s="1"/>
      <c r="EMM51" s="1"/>
      <c r="EMN51" s="1"/>
      <c r="EMO51" s="1"/>
      <c r="EMP51" s="1"/>
      <c r="EMQ51" s="1"/>
      <c r="EMR51" s="1"/>
      <c r="EMS51" s="1"/>
      <c r="EMT51" s="1"/>
      <c r="EMU51" s="1"/>
      <c r="EMV51" s="1"/>
      <c r="EMW51" s="1"/>
      <c r="EMX51" s="1"/>
      <c r="EMY51" s="1"/>
      <c r="EMZ51" s="1"/>
      <c r="ENA51" s="1"/>
      <c r="ENB51" s="1"/>
      <c r="ENC51" s="1"/>
      <c r="END51" s="1"/>
      <c r="ENE51" s="1"/>
      <c r="ENF51" s="1"/>
      <c r="ENG51" s="1"/>
      <c r="ENH51" s="1"/>
      <c r="ENI51" s="1"/>
      <c r="ENJ51" s="1"/>
      <c r="ENK51" s="1"/>
      <c r="ENL51" s="1"/>
      <c r="ENM51" s="1"/>
      <c r="ENN51" s="1"/>
      <c r="ENO51" s="1"/>
      <c r="ENP51" s="1"/>
      <c r="ENQ51" s="1"/>
      <c r="ENR51" s="1"/>
      <c r="ENS51" s="1"/>
      <c r="ENT51" s="1"/>
      <c r="ENU51" s="1"/>
      <c r="ENV51" s="1"/>
      <c r="ENW51" s="1"/>
      <c r="ENX51" s="1"/>
      <c r="ENY51" s="1"/>
      <c r="ENZ51" s="1"/>
      <c r="EOA51" s="1"/>
      <c r="EOB51" s="1"/>
      <c r="EOC51" s="1"/>
      <c r="EOD51" s="1"/>
      <c r="EOE51" s="1"/>
      <c r="EOF51" s="1"/>
      <c r="EOG51" s="1"/>
      <c r="EOH51" s="1"/>
      <c r="EOI51" s="1"/>
      <c r="EOJ51" s="1"/>
      <c r="EOK51" s="1"/>
      <c r="EOL51" s="1"/>
      <c r="EOM51" s="1"/>
      <c r="EON51" s="1"/>
      <c r="EOO51" s="1"/>
      <c r="EOP51" s="1"/>
      <c r="EOQ51" s="1"/>
      <c r="EOR51" s="1"/>
      <c r="EOS51" s="1"/>
      <c r="EOT51" s="1"/>
      <c r="EOU51" s="1"/>
      <c r="EOV51" s="1"/>
      <c r="EOW51" s="1"/>
      <c r="EOX51" s="1"/>
      <c r="EOY51" s="1"/>
      <c r="EOZ51" s="1"/>
      <c r="EPA51" s="1"/>
      <c r="EPB51" s="1"/>
      <c r="EPC51" s="1"/>
      <c r="EPD51" s="1"/>
      <c r="EPE51" s="1"/>
      <c r="EPF51" s="1"/>
      <c r="EPG51" s="1"/>
      <c r="EPH51" s="1"/>
      <c r="EPI51" s="1"/>
      <c r="EPJ51" s="1"/>
      <c r="EPK51" s="1"/>
      <c r="EPL51" s="1"/>
      <c r="EPM51" s="1"/>
      <c r="EPN51" s="1"/>
      <c r="EPO51" s="1"/>
      <c r="EPP51" s="1"/>
      <c r="EPQ51" s="1"/>
      <c r="EPR51" s="1"/>
      <c r="EPS51" s="1"/>
      <c r="EPT51" s="1"/>
      <c r="EPU51" s="1"/>
      <c r="EPV51" s="1"/>
      <c r="EPW51" s="1"/>
      <c r="EPX51" s="1"/>
      <c r="EPY51" s="1"/>
      <c r="EPZ51" s="1"/>
      <c r="EQA51" s="1"/>
      <c r="EQB51" s="1"/>
      <c r="EQC51" s="1"/>
      <c r="EQD51" s="1"/>
      <c r="EQE51" s="1"/>
      <c r="EQF51" s="1"/>
      <c r="EQG51" s="1"/>
      <c r="EQH51" s="1"/>
      <c r="EQI51" s="1"/>
      <c r="EQJ51" s="1"/>
      <c r="EQK51" s="1"/>
      <c r="EQL51" s="1"/>
      <c r="EQM51" s="1"/>
      <c r="EQN51" s="1"/>
      <c r="EQO51" s="1"/>
      <c r="EQP51" s="1"/>
      <c r="EQQ51" s="1"/>
      <c r="EQR51" s="1"/>
      <c r="EQS51" s="1"/>
      <c r="EQT51" s="1"/>
      <c r="EQU51" s="1"/>
      <c r="EQV51" s="1"/>
      <c r="EQW51" s="1"/>
      <c r="EQX51" s="1"/>
      <c r="EQY51" s="1"/>
      <c r="EQZ51" s="1"/>
      <c r="ERA51" s="1"/>
      <c r="ERB51" s="1"/>
      <c r="ERC51" s="1"/>
      <c r="ERD51" s="1"/>
      <c r="ERE51" s="1"/>
      <c r="ERF51" s="1"/>
      <c r="ERG51" s="1"/>
      <c r="ERH51" s="1"/>
      <c r="ERI51" s="1"/>
      <c r="ERJ51" s="1"/>
      <c r="ERK51" s="1"/>
      <c r="ERL51" s="1"/>
      <c r="ERM51" s="1"/>
      <c r="ERN51" s="1"/>
      <c r="ERO51" s="1"/>
      <c r="ERP51" s="1"/>
      <c r="ERQ51" s="1"/>
      <c r="ERR51" s="1"/>
      <c r="ERS51" s="1"/>
      <c r="ERT51" s="1"/>
      <c r="ERU51" s="1"/>
      <c r="ERV51" s="1"/>
      <c r="ERW51" s="1"/>
      <c r="ERX51" s="1"/>
      <c r="ERY51" s="1"/>
      <c r="ERZ51" s="1"/>
      <c r="ESA51" s="1"/>
      <c r="ESB51" s="1"/>
      <c r="ESC51" s="1"/>
      <c r="ESD51" s="1"/>
      <c r="ESE51" s="1"/>
      <c r="ESF51" s="1"/>
      <c r="ESG51" s="1"/>
      <c r="ESH51" s="1"/>
      <c r="ESI51" s="1"/>
      <c r="ESJ51" s="1"/>
      <c r="ESK51" s="1"/>
      <c r="ESL51" s="1"/>
      <c r="ESM51" s="1"/>
      <c r="ESN51" s="1"/>
      <c r="ESO51" s="1"/>
      <c r="ESP51" s="1"/>
      <c r="ESQ51" s="1"/>
      <c r="ESR51" s="1"/>
      <c r="ESS51" s="1"/>
      <c r="EST51" s="1"/>
      <c r="ESU51" s="1"/>
      <c r="ESV51" s="1"/>
      <c r="ESW51" s="1"/>
      <c r="ESX51" s="1"/>
      <c r="ESY51" s="1"/>
      <c r="ESZ51" s="1"/>
      <c r="ETA51" s="1"/>
      <c r="ETB51" s="1"/>
      <c r="ETC51" s="1"/>
      <c r="ETD51" s="1"/>
      <c r="ETE51" s="1"/>
      <c r="ETF51" s="1"/>
      <c r="ETG51" s="1"/>
      <c r="ETH51" s="1"/>
      <c r="ETI51" s="1"/>
      <c r="ETJ51" s="1"/>
      <c r="ETK51" s="1"/>
      <c r="ETL51" s="1"/>
      <c r="ETM51" s="1"/>
      <c r="ETN51" s="1"/>
      <c r="ETO51" s="1"/>
      <c r="ETP51" s="1"/>
      <c r="ETQ51" s="1"/>
      <c r="ETR51" s="1"/>
      <c r="ETS51" s="1"/>
      <c r="ETT51" s="1"/>
      <c r="ETU51" s="1"/>
      <c r="ETV51" s="1"/>
      <c r="ETW51" s="1"/>
      <c r="ETX51" s="1"/>
      <c r="ETY51" s="1"/>
      <c r="ETZ51" s="1"/>
      <c r="EUA51" s="1"/>
      <c r="EUB51" s="1"/>
      <c r="EUC51" s="1"/>
      <c r="EUD51" s="1"/>
      <c r="EUE51" s="1"/>
      <c r="EUF51" s="1"/>
      <c r="EUG51" s="1"/>
      <c r="EUH51" s="1"/>
      <c r="EUI51" s="1"/>
      <c r="EUJ51" s="1"/>
      <c r="EUK51" s="1"/>
      <c r="EUL51" s="1"/>
      <c r="EUM51" s="1"/>
      <c r="EUN51" s="1"/>
      <c r="EUO51" s="1"/>
      <c r="EUP51" s="1"/>
      <c r="EUQ51" s="1"/>
      <c r="EUR51" s="1"/>
      <c r="EUS51" s="1"/>
      <c r="EUT51" s="1"/>
      <c r="EUU51" s="1"/>
      <c r="EUV51" s="1"/>
      <c r="EUW51" s="1"/>
      <c r="EUX51" s="1"/>
      <c r="EUY51" s="1"/>
      <c r="EUZ51" s="1"/>
      <c r="EVA51" s="1"/>
      <c r="EVB51" s="1"/>
      <c r="EVC51" s="1"/>
      <c r="EVD51" s="1"/>
      <c r="EVE51" s="1"/>
      <c r="EVF51" s="1"/>
      <c r="EVG51" s="1"/>
      <c r="EVH51" s="1"/>
      <c r="EVI51" s="1"/>
      <c r="EVJ51" s="1"/>
      <c r="EVK51" s="1"/>
      <c r="EVL51" s="1"/>
      <c r="EVM51" s="1"/>
      <c r="EVN51" s="1"/>
      <c r="EVO51" s="1"/>
      <c r="EVP51" s="1"/>
      <c r="EVQ51" s="1"/>
      <c r="EVR51" s="1"/>
      <c r="EVS51" s="1"/>
      <c r="EVT51" s="1"/>
      <c r="EVU51" s="1"/>
      <c r="EVV51" s="1"/>
      <c r="EVW51" s="1"/>
      <c r="EVX51" s="1"/>
      <c r="EVY51" s="1"/>
      <c r="EVZ51" s="1"/>
      <c r="EWA51" s="1"/>
      <c r="EWB51" s="1"/>
      <c r="EWC51" s="1"/>
      <c r="EWD51" s="1"/>
      <c r="EWE51" s="1"/>
      <c r="EWF51" s="1"/>
      <c r="EWG51" s="1"/>
      <c r="EWH51" s="1"/>
      <c r="EWI51" s="1"/>
      <c r="EWJ51" s="1"/>
      <c r="EWK51" s="1"/>
      <c r="EWL51" s="1"/>
      <c r="EWM51" s="1"/>
      <c r="EWN51" s="1"/>
      <c r="EWO51" s="1"/>
      <c r="EWP51" s="1"/>
      <c r="EWQ51" s="1"/>
      <c r="EWR51" s="1"/>
      <c r="EWS51" s="1"/>
      <c r="EWT51" s="1"/>
      <c r="EWU51" s="1"/>
      <c r="EWV51" s="1"/>
      <c r="EWW51" s="1"/>
      <c r="EWX51" s="1"/>
      <c r="EWY51" s="1"/>
      <c r="EWZ51" s="1"/>
      <c r="EXA51" s="1"/>
      <c r="EXB51" s="1"/>
      <c r="EXC51" s="1"/>
      <c r="EXD51" s="1"/>
      <c r="EXE51" s="1"/>
      <c r="EXF51" s="1"/>
      <c r="EXG51" s="1"/>
      <c r="EXH51" s="1"/>
      <c r="EXI51" s="1"/>
      <c r="EXJ51" s="1"/>
      <c r="EXK51" s="1"/>
      <c r="EXL51" s="1"/>
      <c r="EXM51" s="1"/>
      <c r="EXN51" s="1"/>
      <c r="EXO51" s="1"/>
      <c r="EXP51" s="1"/>
      <c r="EXQ51" s="1"/>
      <c r="EXR51" s="1"/>
      <c r="EXS51" s="1"/>
      <c r="EXT51" s="1"/>
      <c r="EXU51" s="1"/>
      <c r="EXV51" s="1"/>
      <c r="EXW51" s="1"/>
      <c r="EXX51" s="1"/>
      <c r="EXY51" s="1"/>
      <c r="EXZ51" s="1"/>
      <c r="EYA51" s="1"/>
      <c r="EYB51" s="1"/>
      <c r="EYC51" s="1"/>
      <c r="EYD51" s="1"/>
      <c r="EYE51" s="1"/>
      <c r="EYF51" s="1"/>
      <c r="EYG51" s="1"/>
      <c r="EYH51" s="1"/>
      <c r="EYI51" s="1"/>
      <c r="EYJ51" s="1"/>
      <c r="EYK51" s="1"/>
      <c r="EYL51" s="1"/>
      <c r="EYM51" s="1"/>
      <c r="EYN51" s="1"/>
      <c r="EYO51" s="1"/>
      <c r="EYP51" s="1"/>
      <c r="EYQ51" s="1"/>
      <c r="EYR51" s="1"/>
      <c r="EYS51" s="1"/>
      <c r="EYT51" s="1"/>
      <c r="EYU51" s="1"/>
      <c r="EYV51" s="1"/>
      <c r="EYW51" s="1"/>
      <c r="EYX51" s="1"/>
      <c r="EYY51" s="1"/>
      <c r="EYZ51" s="1"/>
      <c r="EZA51" s="1"/>
      <c r="EZB51" s="1"/>
      <c r="EZC51" s="1"/>
      <c r="EZD51" s="1"/>
      <c r="EZE51" s="1"/>
      <c r="EZF51" s="1"/>
      <c r="EZG51" s="1"/>
      <c r="EZH51" s="1"/>
      <c r="EZI51" s="1"/>
      <c r="EZJ51" s="1"/>
      <c r="EZK51" s="1"/>
      <c r="EZL51" s="1"/>
      <c r="EZM51" s="1"/>
      <c r="EZN51" s="1"/>
      <c r="EZO51" s="1"/>
      <c r="EZP51" s="1"/>
      <c r="EZQ51" s="1"/>
      <c r="EZR51" s="1"/>
      <c r="EZS51" s="1"/>
      <c r="EZT51" s="1"/>
      <c r="EZU51" s="1"/>
      <c r="EZV51" s="1"/>
      <c r="EZW51" s="1"/>
      <c r="EZX51" s="1"/>
      <c r="EZY51" s="1"/>
      <c r="EZZ51" s="1"/>
      <c r="FAA51" s="1"/>
      <c r="FAB51" s="1"/>
      <c r="FAC51" s="1"/>
      <c r="FAD51" s="1"/>
      <c r="FAE51" s="1"/>
      <c r="FAF51" s="1"/>
      <c r="FAG51" s="1"/>
      <c r="FAH51" s="1"/>
      <c r="FAI51" s="1"/>
      <c r="FAJ51" s="1"/>
      <c r="FAK51" s="1"/>
      <c r="FAL51" s="1"/>
      <c r="FAM51" s="1"/>
      <c r="FAN51" s="1"/>
      <c r="FAO51" s="1"/>
      <c r="FAP51" s="1"/>
      <c r="FAQ51" s="1"/>
      <c r="FAR51" s="1"/>
      <c r="FAS51" s="1"/>
      <c r="FAT51" s="1"/>
      <c r="FAU51" s="1"/>
      <c r="FAV51" s="1"/>
      <c r="FAW51" s="1"/>
      <c r="FAX51" s="1"/>
      <c r="FAY51" s="1"/>
      <c r="FAZ51" s="1"/>
      <c r="FBA51" s="1"/>
      <c r="FBB51" s="1"/>
      <c r="FBC51" s="1"/>
      <c r="FBD51" s="1"/>
      <c r="FBE51" s="1"/>
      <c r="FBF51" s="1"/>
      <c r="FBG51" s="1"/>
      <c r="FBH51" s="1"/>
      <c r="FBI51" s="1"/>
      <c r="FBJ51" s="1"/>
      <c r="FBK51" s="1"/>
      <c r="FBL51" s="1"/>
      <c r="FBM51" s="1"/>
      <c r="FBN51" s="1"/>
      <c r="FBO51" s="1"/>
      <c r="FBP51" s="1"/>
      <c r="FBQ51" s="1"/>
      <c r="FBR51" s="1"/>
      <c r="FBS51" s="1"/>
      <c r="FBT51" s="1"/>
      <c r="FBU51" s="1"/>
      <c r="FBV51" s="1"/>
      <c r="FBW51" s="1"/>
      <c r="FBX51" s="1"/>
      <c r="FBY51" s="1"/>
      <c r="FBZ51" s="1"/>
      <c r="FCA51" s="1"/>
      <c r="FCB51" s="1"/>
      <c r="FCC51" s="1"/>
      <c r="FCD51" s="1"/>
      <c r="FCE51" s="1"/>
      <c r="FCF51" s="1"/>
      <c r="FCG51" s="1"/>
      <c r="FCH51" s="1"/>
      <c r="FCI51" s="1"/>
      <c r="FCJ51" s="1"/>
      <c r="FCK51" s="1"/>
      <c r="FCL51" s="1"/>
      <c r="FCM51" s="1"/>
      <c r="FCN51" s="1"/>
      <c r="FCO51" s="1"/>
      <c r="FCP51" s="1"/>
      <c r="FCQ51" s="1"/>
      <c r="FCR51" s="1"/>
      <c r="FCS51" s="1"/>
      <c r="FCT51" s="1"/>
      <c r="FCU51" s="1"/>
      <c r="FCV51" s="1"/>
      <c r="FCW51" s="1"/>
      <c r="FCX51" s="1"/>
      <c r="FCY51" s="1"/>
      <c r="FCZ51" s="1"/>
      <c r="FDA51" s="1"/>
      <c r="FDB51" s="1"/>
      <c r="FDC51" s="1"/>
      <c r="FDD51" s="1"/>
      <c r="FDE51" s="1"/>
      <c r="FDF51" s="1"/>
      <c r="FDG51" s="1"/>
      <c r="FDH51" s="1"/>
      <c r="FDI51" s="1"/>
      <c r="FDJ51" s="1"/>
      <c r="FDK51" s="1"/>
      <c r="FDL51" s="1"/>
      <c r="FDM51" s="1"/>
      <c r="FDN51" s="1"/>
      <c r="FDO51" s="1"/>
      <c r="FDP51" s="1"/>
      <c r="FDQ51" s="1"/>
      <c r="FDR51" s="1"/>
      <c r="FDS51" s="1"/>
      <c r="FDT51" s="1"/>
      <c r="FDU51" s="1"/>
      <c r="FDV51" s="1"/>
      <c r="FDW51" s="1"/>
      <c r="FDX51" s="1"/>
      <c r="FDY51" s="1"/>
      <c r="FDZ51" s="1"/>
      <c r="FEA51" s="1"/>
      <c r="FEB51" s="1"/>
      <c r="FEC51" s="1"/>
      <c r="FED51" s="1"/>
      <c r="FEE51" s="1"/>
      <c r="FEF51" s="1"/>
      <c r="FEG51" s="1"/>
      <c r="FEH51" s="1"/>
      <c r="FEI51" s="1"/>
      <c r="FEJ51" s="1"/>
      <c r="FEK51" s="1"/>
      <c r="FEL51" s="1"/>
      <c r="FEM51" s="1"/>
      <c r="FEN51" s="1"/>
      <c r="FEO51" s="1"/>
      <c r="FEP51" s="1"/>
      <c r="FEQ51" s="1"/>
      <c r="FER51" s="1"/>
      <c r="FES51" s="1"/>
      <c r="FET51" s="1"/>
      <c r="FEU51" s="1"/>
      <c r="FEV51" s="1"/>
      <c r="FEW51" s="1"/>
      <c r="FEX51" s="1"/>
      <c r="FEY51" s="1"/>
      <c r="FEZ51" s="1"/>
      <c r="FFA51" s="1"/>
      <c r="FFB51" s="1"/>
      <c r="FFC51" s="1"/>
      <c r="FFD51" s="1"/>
      <c r="FFE51" s="1"/>
      <c r="FFF51" s="1"/>
      <c r="FFG51" s="1"/>
      <c r="FFH51" s="1"/>
      <c r="FFI51" s="1"/>
      <c r="FFJ51" s="1"/>
      <c r="FFK51" s="1"/>
      <c r="FFL51" s="1"/>
      <c r="FFM51" s="1"/>
      <c r="FFN51" s="1"/>
      <c r="FFO51" s="1"/>
      <c r="FFP51" s="1"/>
      <c r="FFQ51" s="1"/>
      <c r="FFR51" s="1"/>
      <c r="FFS51" s="1"/>
      <c r="FFT51" s="1"/>
      <c r="FFU51" s="1"/>
      <c r="FFV51" s="1"/>
      <c r="FFW51" s="1"/>
      <c r="FFX51" s="1"/>
      <c r="FFY51" s="1"/>
      <c r="FFZ51" s="1"/>
      <c r="FGA51" s="1"/>
      <c r="FGB51" s="1"/>
      <c r="FGC51" s="1"/>
      <c r="FGD51" s="1"/>
      <c r="FGE51" s="1"/>
      <c r="FGF51" s="1"/>
      <c r="FGG51" s="1"/>
      <c r="FGH51" s="1"/>
      <c r="FGI51" s="1"/>
      <c r="FGJ51" s="1"/>
      <c r="FGK51" s="1"/>
      <c r="FGL51" s="1"/>
      <c r="FGM51" s="1"/>
      <c r="FGN51" s="1"/>
      <c r="FGO51" s="1"/>
      <c r="FGP51" s="1"/>
      <c r="FGQ51" s="1"/>
      <c r="FGR51" s="1"/>
      <c r="FGS51" s="1"/>
      <c r="FGT51" s="1"/>
      <c r="FGU51" s="1"/>
      <c r="FGV51" s="1"/>
      <c r="FGW51" s="1"/>
      <c r="FGX51" s="1"/>
      <c r="FGY51" s="1"/>
      <c r="FGZ51" s="1"/>
      <c r="FHA51" s="1"/>
      <c r="FHB51" s="1"/>
      <c r="FHC51" s="1"/>
      <c r="FHD51" s="1"/>
      <c r="FHE51" s="1"/>
      <c r="FHF51" s="1"/>
      <c r="FHG51" s="1"/>
      <c r="FHH51" s="1"/>
      <c r="FHI51" s="1"/>
      <c r="FHJ51" s="1"/>
      <c r="FHK51" s="1"/>
      <c r="FHL51" s="1"/>
      <c r="FHM51" s="1"/>
      <c r="FHN51" s="1"/>
      <c r="FHO51" s="1"/>
      <c r="FHP51" s="1"/>
      <c r="FHQ51" s="1"/>
      <c r="FHR51" s="1"/>
      <c r="FHS51" s="1"/>
      <c r="FHT51" s="1"/>
      <c r="FHU51" s="1"/>
      <c r="FHV51" s="1"/>
      <c r="FHW51" s="1"/>
      <c r="FHX51" s="1"/>
      <c r="FHY51" s="1"/>
      <c r="FHZ51" s="1"/>
      <c r="FIA51" s="1"/>
      <c r="FIB51" s="1"/>
      <c r="FIC51" s="1"/>
      <c r="FID51" s="1"/>
      <c r="FIE51" s="1"/>
      <c r="FIF51" s="1"/>
      <c r="FIG51" s="1"/>
      <c r="FIH51" s="1"/>
      <c r="FII51" s="1"/>
      <c r="FIJ51" s="1"/>
      <c r="FIK51" s="1"/>
      <c r="FIL51" s="1"/>
      <c r="FIM51" s="1"/>
      <c r="FIN51" s="1"/>
      <c r="FIO51" s="1"/>
      <c r="FIP51" s="1"/>
      <c r="FIQ51" s="1"/>
      <c r="FIR51" s="1"/>
      <c r="FIS51" s="1"/>
      <c r="FIT51" s="1"/>
      <c r="FIU51" s="1"/>
      <c r="FIV51" s="1"/>
      <c r="FIW51" s="1"/>
      <c r="FIX51" s="1"/>
      <c r="FIY51" s="1"/>
      <c r="FIZ51" s="1"/>
      <c r="FJA51" s="1"/>
      <c r="FJB51" s="1"/>
      <c r="FJC51" s="1"/>
      <c r="FJD51" s="1"/>
      <c r="FJE51" s="1"/>
      <c r="FJF51" s="1"/>
      <c r="FJG51" s="1"/>
      <c r="FJH51" s="1"/>
      <c r="FJI51" s="1"/>
      <c r="FJJ51" s="1"/>
      <c r="FJK51" s="1"/>
      <c r="FJL51" s="1"/>
      <c r="FJM51" s="1"/>
      <c r="FJN51" s="1"/>
      <c r="FJO51" s="1"/>
      <c r="FJP51" s="1"/>
      <c r="FJQ51" s="1"/>
      <c r="FJR51" s="1"/>
      <c r="FJS51" s="1"/>
      <c r="FJT51" s="1"/>
      <c r="FJU51" s="1"/>
      <c r="FJV51" s="1"/>
      <c r="FJW51" s="1"/>
      <c r="FJX51" s="1"/>
      <c r="FJY51" s="1"/>
      <c r="FJZ51" s="1"/>
      <c r="FKA51" s="1"/>
      <c r="FKB51" s="1"/>
      <c r="FKC51" s="1"/>
      <c r="FKD51" s="1"/>
      <c r="FKE51" s="1"/>
      <c r="FKF51" s="1"/>
      <c r="FKG51" s="1"/>
      <c r="FKH51" s="1"/>
      <c r="FKI51" s="1"/>
      <c r="FKJ51" s="1"/>
      <c r="FKK51" s="1"/>
      <c r="FKL51" s="1"/>
      <c r="FKM51" s="1"/>
      <c r="FKN51" s="1"/>
      <c r="FKO51" s="1"/>
      <c r="FKP51" s="1"/>
      <c r="FKQ51" s="1"/>
      <c r="FKR51" s="1"/>
      <c r="FKS51" s="1"/>
      <c r="FKT51" s="1"/>
      <c r="FKU51" s="1"/>
      <c r="FKV51" s="1"/>
      <c r="FKW51" s="1"/>
      <c r="FKX51" s="1"/>
      <c r="FKY51" s="1"/>
      <c r="FKZ51" s="1"/>
      <c r="FLA51" s="1"/>
      <c r="FLB51" s="1"/>
      <c r="FLC51" s="1"/>
      <c r="FLD51" s="1"/>
      <c r="FLE51" s="1"/>
      <c r="FLF51" s="1"/>
      <c r="FLG51" s="1"/>
      <c r="FLH51" s="1"/>
      <c r="FLI51" s="1"/>
      <c r="FLJ51" s="1"/>
      <c r="FLK51" s="1"/>
      <c r="FLL51" s="1"/>
      <c r="FLM51" s="1"/>
      <c r="FLN51" s="1"/>
      <c r="FLO51" s="1"/>
      <c r="FLP51" s="1"/>
      <c r="FLQ51" s="1"/>
      <c r="FLR51" s="1"/>
      <c r="FLS51" s="1"/>
      <c r="FLT51" s="1"/>
      <c r="FLU51" s="1"/>
      <c r="FLV51" s="1"/>
      <c r="FLW51" s="1"/>
      <c r="FLX51" s="1"/>
      <c r="FLY51" s="1"/>
      <c r="FLZ51" s="1"/>
      <c r="FMA51" s="1"/>
      <c r="FMB51" s="1"/>
      <c r="FMC51" s="1"/>
      <c r="FMD51" s="1"/>
      <c r="FME51" s="1"/>
      <c r="FMF51" s="1"/>
      <c r="FMG51" s="1"/>
      <c r="FMH51" s="1"/>
      <c r="FMI51" s="1"/>
      <c r="FMJ51" s="1"/>
      <c r="FMK51" s="1"/>
      <c r="FML51" s="1"/>
      <c r="FMM51" s="1"/>
      <c r="FMN51" s="1"/>
      <c r="FMO51" s="1"/>
      <c r="FMP51" s="1"/>
      <c r="FMQ51" s="1"/>
      <c r="FMR51" s="1"/>
      <c r="FMS51" s="1"/>
      <c r="FMT51" s="1"/>
      <c r="FMU51" s="1"/>
      <c r="FMV51" s="1"/>
      <c r="FMW51" s="1"/>
      <c r="FMX51" s="1"/>
      <c r="FMY51" s="1"/>
      <c r="FMZ51" s="1"/>
      <c r="FNA51" s="1"/>
      <c r="FNB51" s="1"/>
      <c r="FNC51" s="1"/>
      <c r="FND51" s="1"/>
      <c r="FNE51" s="1"/>
      <c r="FNF51" s="1"/>
      <c r="FNG51" s="1"/>
      <c r="FNH51" s="1"/>
      <c r="FNI51" s="1"/>
      <c r="FNJ51" s="1"/>
      <c r="FNK51" s="1"/>
      <c r="FNL51" s="1"/>
      <c r="FNM51" s="1"/>
      <c r="FNN51" s="1"/>
      <c r="FNO51" s="1"/>
      <c r="FNP51" s="1"/>
      <c r="FNQ51" s="1"/>
      <c r="FNR51" s="1"/>
      <c r="FNS51" s="1"/>
      <c r="FNT51" s="1"/>
      <c r="FNU51" s="1"/>
      <c r="FNV51" s="1"/>
      <c r="FNW51" s="1"/>
      <c r="FNX51" s="1"/>
      <c r="FNY51" s="1"/>
      <c r="FNZ51" s="1"/>
      <c r="FOA51" s="1"/>
      <c r="FOB51" s="1"/>
      <c r="FOC51" s="1"/>
      <c r="FOD51" s="1"/>
      <c r="FOE51" s="1"/>
      <c r="FOF51" s="1"/>
      <c r="FOG51" s="1"/>
      <c r="FOH51" s="1"/>
      <c r="FOI51" s="1"/>
      <c r="FOJ51" s="1"/>
      <c r="FOK51" s="1"/>
      <c r="FOL51" s="1"/>
      <c r="FOM51" s="1"/>
      <c r="FON51" s="1"/>
      <c r="FOO51" s="1"/>
      <c r="FOP51" s="1"/>
      <c r="FOQ51" s="1"/>
      <c r="FOR51" s="1"/>
      <c r="FOS51" s="1"/>
      <c r="FOT51" s="1"/>
      <c r="FOU51" s="1"/>
      <c r="FOV51" s="1"/>
      <c r="FOW51" s="1"/>
      <c r="FOX51" s="1"/>
      <c r="FOY51" s="1"/>
      <c r="FOZ51" s="1"/>
      <c r="FPA51" s="1"/>
      <c r="FPB51" s="1"/>
      <c r="FPC51" s="1"/>
      <c r="FPD51" s="1"/>
      <c r="FPE51" s="1"/>
      <c r="FPF51" s="1"/>
      <c r="FPG51" s="1"/>
      <c r="FPH51" s="1"/>
      <c r="FPI51" s="1"/>
      <c r="FPJ51" s="1"/>
      <c r="FPK51" s="1"/>
      <c r="FPL51" s="1"/>
      <c r="FPM51" s="1"/>
      <c r="FPN51" s="1"/>
      <c r="FPO51" s="1"/>
      <c r="FPP51" s="1"/>
      <c r="FPQ51" s="1"/>
      <c r="FPR51" s="1"/>
      <c r="FPS51" s="1"/>
      <c r="FPT51" s="1"/>
      <c r="FPU51" s="1"/>
      <c r="FPV51" s="1"/>
      <c r="FPW51" s="1"/>
      <c r="FPX51" s="1"/>
      <c r="FPY51" s="1"/>
      <c r="FPZ51" s="1"/>
      <c r="FQA51" s="1"/>
      <c r="FQB51" s="1"/>
      <c r="FQC51" s="1"/>
      <c r="FQD51" s="1"/>
      <c r="FQE51" s="1"/>
      <c r="FQF51" s="1"/>
      <c r="FQG51" s="1"/>
      <c r="FQH51" s="1"/>
      <c r="FQI51" s="1"/>
      <c r="FQJ51" s="1"/>
      <c r="FQK51" s="1"/>
      <c r="FQL51" s="1"/>
      <c r="FQM51" s="1"/>
      <c r="FQN51" s="1"/>
      <c r="FQO51" s="1"/>
      <c r="FQP51" s="1"/>
      <c r="FQQ51" s="1"/>
      <c r="FQR51" s="1"/>
      <c r="FQS51" s="1"/>
      <c r="FQT51" s="1"/>
      <c r="FQU51" s="1"/>
      <c r="FQV51" s="1"/>
      <c r="FQW51" s="1"/>
      <c r="FQX51" s="1"/>
      <c r="FQY51" s="1"/>
      <c r="FQZ51" s="1"/>
      <c r="FRA51" s="1"/>
      <c r="FRB51" s="1"/>
      <c r="FRC51" s="1"/>
      <c r="FRD51" s="1"/>
      <c r="FRE51" s="1"/>
      <c r="FRF51" s="1"/>
      <c r="FRG51" s="1"/>
      <c r="FRH51" s="1"/>
      <c r="FRI51" s="1"/>
      <c r="FRJ51" s="1"/>
      <c r="FRK51" s="1"/>
      <c r="FRL51" s="1"/>
      <c r="FRM51" s="1"/>
      <c r="FRN51" s="1"/>
      <c r="FRO51" s="1"/>
      <c r="FRP51" s="1"/>
      <c r="FRQ51" s="1"/>
      <c r="FRR51" s="1"/>
      <c r="FRS51" s="1"/>
      <c r="FRT51" s="1"/>
      <c r="FRU51" s="1"/>
      <c r="FRV51" s="1"/>
      <c r="FRW51" s="1"/>
      <c r="FRX51" s="1"/>
      <c r="FRY51" s="1"/>
      <c r="FRZ51" s="1"/>
      <c r="FSA51" s="1"/>
      <c r="FSB51" s="1"/>
      <c r="FSC51" s="1"/>
      <c r="FSD51" s="1"/>
      <c r="FSE51" s="1"/>
      <c r="FSF51" s="1"/>
      <c r="FSG51" s="1"/>
      <c r="FSH51" s="1"/>
      <c r="FSI51" s="1"/>
      <c r="FSJ51" s="1"/>
      <c r="FSK51" s="1"/>
      <c r="FSL51" s="1"/>
      <c r="FSM51" s="1"/>
      <c r="FSN51" s="1"/>
      <c r="FSO51" s="1"/>
      <c r="FSP51" s="1"/>
      <c r="FSQ51" s="1"/>
      <c r="FSR51" s="1"/>
      <c r="FSS51" s="1"/>
      <c r="FST51" s="1"/>
      <c r="FSU51" s="1"/>
      <c r="FSV51" s="1"/>
      <c r="FSW51" s="1"/>
      <c r="FSX51" s="1"/>
      <c r="FSY51" s="1"/>
      <c r="FSZ51" s="1"/>
      <c r="FTA51" s="1"/>
      <c r="FTB51" s="1"/>
      <c r="FTC51" s="1"/>
      <c r="FTD51" s="1"/>
      <c r="FTE51" s="1"/>
      <c r="FTF51" s="1"/>
      <c r="FTG51" s="1"/>
      <c r="FTH51" s="1"/>
      <c r="FTI51" s="1"/>
      <c r="FTJ51" s="1"/>
      <c r="FTK51" s="1"/>
      <c r="FTL51" s="1"/>
      <c r="FTM51" s="1"/>
      <c r="FTN51" s="1"/>
      <c r="FTO51" s="1"/>
      <c r="FTP51" s="1"/>
      <c r="FTQ51" s="1"/>
      <c r="FTR51" s="1"/>
      <c r="FTS51" s="1"/>
      <c r="FTT51" s="1"/>
      <c r="FTU51" s="1"/>
      <c r="FTV51" s="1"/>
      <c r="FTW51" s="1"/>
      <c r="FTX51" s="1"/>
      <c r="FTY51" s="1"/>
      <c r="FTZ51" s="1"/>
      <c r="FUA51" s="1"/>
      <c r="FUB51" s="1"/>
      <c r="FUC51" s="1"/>
      <c r="FUD51" s="1"/>
      <c r="FUE51" s="1"/>
      <c r="FUF51" s="1"/>
      <c r="FUG51" s="1"/>
      <c r="FUH51" s="1"/>
      <c r="FUI51" s="1"/>
      <c r="FUJ51" s="1"/>
      <c r="FUK51" s="1"/>
      <c r="FUL51" s="1"/>
      <c r="FUM51" s="1"/>
      <c r="FUN51" s="1"/>
      <c r="FUO51" s="1"/>
      <c r="FUP51" s="1"/>
      <c r="FUQ51" s="1"/>
      <c r="FUR51" s="1"/>
      <c r="FUS51" s="1"/>
      <c r="FUT51" s="1"/>
      <c r="FUU51" s="1"/>
      <c r="FUV51" s="1"/>
      <c r="FUW51" s="1"/>
      <c r="FUX51" s="1"/>
      <c r="FUY51" s="1"/>
      <c r="FUZ51" s="1"/>
      <c r="FVA51" s="1"/>
      <c r="FVB51" s="1"/>
      <c r="FVC51" s="1"/>
      <c r="FVD51" s="1"/>
      <c r="FVE51" s="1"/>
      <c r="FVF51" s="1"/>
      <c r="FVG51" s="1"/>
      <c r="FVH51" s="1"/>
      <c r="FVI51" s="1"/>
      <c r="FVJ51" s="1"/>
      <c r="FVK51" s="1"/>
      <c r="FVL51" s="1"/>
      <c r="FVM51" s="1"/>
      <c r="FVN51" s="1"/>
      <c r="FVO51" s="1"/>
      <c r="FVP51" s="1"/>
      <c r="FVQ51" s="1"/>
      <c r="FVR51" s="1"/>
      <c r="FVS51" s="1"/>
      <c r="FVT51" s="1"/>
      <c r="FVU51" s="1"/>
      <c r="FVV51" s="1"/>
      <c r="FVW51" s="1"/>
      <c r="FVX51" s="1"/>
      <c r="FVY51" s="1"/>
      <c r="FVZ51" s="1"/>
      <c r="FWA51" s="1"/>
      <c r="FWB51" s="1"/>
      <c r="FWC51" s="1"/>
      <c r="FWD51" s="1"/>
      <c r="FWE51" s="1"/>
      <c r="FWF51" s="1"/>
      <c r="FWG51" s="1"/>
      <c r="FWH51" s="1"/>
      <c r="FWI51" s="1"/>
      <c r="FWJ51" s="1"/>
      <c r="FWK51" s="1"/>
      <c r="FWL51" s="1"/>
      <c r="FWM51" s="1"/>
      <c r="FWN51" s="1"/>
      <c r="FWO51" s="1"/>
      <c r="FWP51" s="1"/>
      <c r="FWQ51" s="1"/>
      <c r="FWR51" s="1"/>
      <c r="FWS51" s="1"/>
      <c r="FWT51" s="1"/>
      <c r="FWU51" s="1"/>
      <c r="FWV51" s="1"/>
      <c r="FWW51" s="1"/>
      <c r="FWX51" s="1"/>
      <c r="FWY51" s="1"/>
      <c r="FWZ51" s="1"/>
      <c r="FXA51" s="1"/>
      <c r="FXB51" s="1"/>
      <c r="FXC51" s="1"/>
      <c r="FXD51" s="1"/>
      <c r="FXE51" s="1"/>
      <c r="FXF51" s="1"/>
      <c r="FXG51" s="1"/>
      <c r="FXH51" s="1"/>
      <c r="FXI51" s="1"/>
      <c r="FXJ51" s="1"/>
      <c r="FXK51" s="1"/>
      <c r="FXL51" s="1"/>
      <c r="FXM51" s="1"/>
      <c r="FXN51" s="1"/>
      <c r="FXO51" s="1"/>
      <c r="FXP51" s="1"/>
      <c r="FXQ51" s="1"/>
      <c r="FXR51" s="1"/>
      <c r="FXS51" s="1"/>
      <c r="FXT51" s="1"/>
      <c r="FXU51" s="1"/>
      <c r="FXV51" s="1"/>
      <c r="FXW51" s="1"/>
      <c r="FXX51" s="1"/>
      <c r="FXY51" s="1"/>
      <c r="FXZ51" s="1"/>
      <c r="FYA51" s="1"/>
      <c r="FYB51" s="1"/>
      <c r="FYC51" s="1"/>
      <c r="FYD51" s="1"/>
      <c r="FYE51" s="1"/>
      <c r="FYF51" s="1"/>
      <c r="FYG51" s="1"/>
      <c r="FYH51" s="1"/>
      <c r="FYI51" s="1"/>
      <c r="FYJ51" s="1"/>
      <c r="FYK51" s="1"/>
      <c r="FYL51" s="1"/>
      <c r="FYM51" s="1"/>
      <c r="FYN51" s="1"/>
      <c r="FYO51" s="1"/>
      <c r="FYP51" s="1"/>
      <c r="FYQ51" s="1"/>
      <c r="FYR51" s="1"/>
      <c r="FYS51" s="1"/>
      <c r="FYT51" s="1"/>
      <c r="FYU51" s="1"/>
      <c r="FYV51" s="1"/>
      <c r="FYW51" s="1"/>
      <c r="FYX51" s="1"/>
      <c r="FYY51" s="1"/>
      <c r="FYZ51" s="1"/>
      <c r="FZA51" s="1"/>
      <c r="FZB51" s="1"/>
      <c r="FZC51" s="1"/>
      <c r="FZD51" s="1"/>
      <c r="FZE51" s="1"/>
      <c r="FZF51" s="1"/>
      <c r="FZG51" s="1"/>
      <c r="FZH51" s="1"/>
      <c r="FZI51" s="1"/>
      <c r="FZJ51" s="1"/>
      <c r="FZK51" s="1"/>
      <c r="FZL51" s="1"/>
      <c r="FZM51" s="1"/>
      <c r="FZN51" s="1"/>
      <c r="FZO51" s="1"/>
      <c r="FZP51" s="1"/>
      <c r="FZQ51" s="1"/>
      <c r="FZR51" s="1"/>
      <c r="FZS51" s="1"/>
      <c r="FZT51" s="1"/>
      <c r="FZU51" s="1"/>
      <c r="FZV51" s="1"/>
      <c r="FZW51" s="1"/>
      <c r="FZX51" s="1"/>
      <c r="FZY51" s="1"/>
      <c r="FZZ51" s="1"/>
      <c r="GAA51" s="1"/>
      <c r="GAB51" s="1"/>
      <c r="GAC51" s="1"/>
      <c r="GAD51" s="1"/>
      <c r="GAE51" s="1"/>
      <c r="GAF51" s="1"/>
      <c r="GAG51" s="1"/>
      <c r="GAH51" s="1"/>
      <c r="GAI51" s="1"/>
      <c r="GAJ51" s="1"/>
      <c r="GAK51" s="1"/>
      <c r="GAL51" s="1"/>
      <c r="GAM51" s="1"/>
      <c r="GAN51" s="1"/>
      <c r="GAO51" s="1"/>
      <c r="GAP51" s="1"/>
      <c r="GAQ51" s="1"/>
      <c r="GAR51" s="1"/>
      <c r="GAS51" s="1"/>
      <c r="GAT51" s="1"/>
      <c r="GAU51" s="1"/>
      <c r="GAV51" s="1"/>
      <c r="GAW51" s="1"/>
      <c r="GAX51" s="1"/>
      <c r="GAY51" s="1"/>
      <c r="GAZ51" s="1"/>
      <c r="GBA51" s="1"/>
      <c r="GBB51" s="1"/>
      <c r="GBC51" s="1"/>
      <c r="GBD51" s="1"/>
      <c r="GBE51" s="1"/>
      <c r="GBF51" s="1"/>
      <c r="GBG51" s="1"/>
      <c r="GBH51" s="1"/>
      <c r="GBI51" s="1"/>
      <c r="GBJ51" s="1"/>
      <c r="GBK51" s="1"/>
      <c r="GBL51" s="1"/>
      <c r="GBM51" s="1"/>
      <c r="GBN51" s="1"/>
      <c r="GBO51" s="1"/>
      <c r="GBP51" s="1"/>
      <c r="GBQ51" s="1"/>
      <c r="GBR51" s="1"/>
      <c r="GBS51" s="1"/>
      <c r="GBT51" s="1"/>
      <c r="GBU51" s="1"/>
      <c r="GBV51" s="1"/>
      <c r="GBW51" s="1"/>
      <c r="GBX51" s="1"/>
      <c r="GBY51" s="1"/>
      <c r="GBZ51" s="1"/>
      <c r="GCA51" s="1"/>
      <c r="GCB51" s="1"/>
      <c r="GCC51" s="1"/>
      <c r="GCD51" s="1"/>
      <c r="GCE51" s="1"/>
      <c r="GCF51" s="1"/>
      <c r="GCG51" s="1"/>
      <c r="GCH51" s="1"/>
      <c r="GCI51" s="1"/>
      <c r="GCJ51" s="1"/>
      <c r="GCK51" s="1"/>
      <c r="GCL51" s="1"/>
      <c r="GCM51" s="1"/>
      <c r="GCN51" s="1"/>
      <c r="GCO51" s="1"/>
      <c r="GCP51" s="1"/>
      <c r="GCQ51" s="1"/>
      <c r="GCR51" s="1"/>
      <c r="GCS51" s="1"/>
      <c r="GCT51" s="1"/>
      <c r="GCU51" s="1"/>
      <c r="GCV51" s="1"/>
      <c r="GCW51" s="1"/>
      <c r="GCX51" s="1"/>
      <c r="GCY51" s="1"/>
      <c r="GCZ51" s="1"/>
      <c r="GDA51" s="1"/>
      <c r="GDB51" s="1"/>
      <c r="GDC51" s="1"/>
      <c r="GDD51" s="1"/>
      <c r="GDE51" s="1"/>
      <c r="GDF51" s="1"/>
      <c r="GDG51" s="1"/>
      <c r="GDH51" s="1"/>
      <c r="GDI51" s="1"/>
      <c r="GDJ51" s="1"/>
      <c r="GDK51" s="1"/>
      <c r="GDL51" s="1"/>
      <c r="GDM51" s="1"/>
      <c r="GDN51" s="1"/>
      <c r="GDO51" s="1"/>
      <c r="GDP51" s="1"/>
      <c r="GDQ51" s="1"/>
      <c r="GDR51" s="1"/>
      <c r="GDS51" s="1"/>
      <c r="GDT51" s="1"/>
      <c r="GDU51" s="1"/>
      <c r="GDV51" s="1"/>
      <c r="GDW51" s="1"/>
      <c r="GDX51" s="1"/>
      <c r="GDY51" s="1"/>
      <c r="GDZ51" s="1"/>
      <c r="GEA51" s="1"/>
      <c r="GEB51" s="1"/>
      <c r="GEC51" s="1"/>
      <c r="GED51" s="1"/>
      <c r="GEE51" s="1"/>
      <c r="GEF51" s="1"/>
      <c r="GEG51" s="1"/>
      <c r="GEH51" s="1"/>
      <c r="GEI51" s="1"/>
      <c r="GEJ51" s="1"/>
      <c r="GEK51" s="1"/>
      <c r="GEL51" s="1"/>
      <c r="GEM51" s="1"/>
      <c r="GEN51" s="1"/>
      <c r="GEO51" s="1"/>
      <c r="GEP51" s="1"/>
      <c r="GEQ51" s="1"/>
      <c r="GER51" s="1"/>
      <c r="GES51" s="1"/>
      <c r="GET51" s="1"/>
      <c r="GEU51" s="1"/>
      <c r="GEV51" s="1"/>
      <c r="GEW51" s="1"/>
      <c r="GEX51" s="1"/>
      <c r="GEY51" s="1"/>
      <c r="GEZ51" s="1"/>
      <c r="GFA51" s="1"/>
      <c r="GFB51" s="1"/>
      <c r="GFC51" s="1"/>
      <c r="GFD51" s="1"/>
      <c r="GFE51" s="1"/>
      <c r="GFF51" s="1"/>
      <c r="GFG51" s="1"/>
      <c r="GFH51" s="1"/>
      <c r="GFI51" s="1"/>
      <c r="GFJ51" s="1"/>
      <c r="GFK51" s="1"/>
      <c r="GFL51" s="1"/>
      <c r="GFM51" s="1"/>
      <c r="GFN51" s="1"/>
      <c r="GFO51" s="1"/>
      <c r="GFP51" s="1"/>
      <c r="GFQ51" s="1"/>
      <c r="GFR51" s="1"/>
      <c r="GFS51" s="1"/>
      <c r="GFT51" s="1"/>
      <c r="GFU51" s="1"/>
      <c r="GFV51" s="1"/>
      <c r="GFW51" s="1"/>
      <c r="GFX51" s="1"/>
      <c r="GFY51" s="1"/>
      <c r="GFZ51" s="1"/>
      <c r="GGA51" s="1"/>
      <c r="GGB51" s="1"/>
      <c r="GGC51" s="1"/>
      <c r="GGD51" s="1"/>
      <c r="GGE51" s="1"/>
      <c r="GGF51" s="1"/>
      <c r="GGG51" s="1"/>
      <c r="GGH51" s="1"/>
      <c r="GGI51" s="1"/>
      <c r="GGJ51" s="1"/>
      <c r="GGK51" s="1"/>
      <c r="GGL51" s="1"/>
      <c r="GGM51" s="1"/>
      <c r="GGN51" s="1"/>
      <c r="GGO51" s="1"/>
      <c r="GGP51" s="1"/>
      <c r="GGQ51" s="1"/>
      <c r="GGR51" s="1"/>
      <c r="GGS51" s="1"/>
      <c r="GGT51" s="1"/>
      <c r="GGU51" s="1"/>
      <c r="GGV51" s="1"/>
      <c r="GGW51" s="1"/>
      <c r="GGX51" s="1"/>
      <c r="GGY51" s="1"/>
      <c r="GGZ51" s="1"/>
      <c r="GHA51" s="1"/>
      <c r="GHB51" s="1"/>
      <c r="GHC51" s="1"/>
      <c r="GHD51" s="1"/>
      <c r="GHE51" s="1"/>
      <c r="GHF51" s="1"/>
      <c r="GHG51" s="1"/>
      <c r="GHH51" s="1"/>
      <c r="GHI51" s="1"/>
      <c r="GHJ51" s="1"/>
      <c r="GHK51" s="1"/>
      <c r="GHL51" s="1"/>
      <c r="GHM51" s="1"/>
      <c r="GHN51" s="1"/>
      <c r="GHO51" s="1"/>
      <c r="GHP51" s="1"/>
      <c r="GHQ51" s="1"/>
      <c r="GHR51" s="1"/>
      <c r="GHS51" s="1"/>
      <c r="GHT51" s="1"/>
      <c r="GHU51" s="1"/>
      <c r="GHV51" s="1"/>
      <c r="GHW51" s="1"/>
      <c r="GHX51" s="1"/>
      <c r="GHY51" s="1"/>
      <c r="GHZ51" s="1"/>
      <c r="GIA51" s="1"/>
      <c r="GIB51" s="1"/>
      <c r="GIC51" s="1"/>
      <c r="GID51" s="1"/>
      <c r="GIE51" s="1"/>
      <c r="GIF51" s="1"/>
      <c r="GIG51" s="1"/>
      <c r="GIH51" s="1"/>
      <c r="GII51" s="1"/>
      <c r="GIJ51" s="1"/>
      <c r="GIK51" s="1"/>
      <c r="GIL51" s="1"/>
      <c r="GIM51" s="1"/>
      <c r="GIN51" s="1"/>
      <c r="GIO51" s="1"/>
      <c r="GIP51" s="1"/>
      <c r="GIQ51" s="1"/>
      <c r="GIR51" s="1"/>
      <c r="GIS51" s="1"/>
      <c r="GIT51" s="1"/>
      <c r="GIU51" s="1"/>
      <c r="GIV51" s="1"/>
      <c r="GIW51" s="1"/>
      <c r="GIX51" s="1"/>
      <c r="GIY51" s="1"/>
      <c r="GIZ51" s="1"/>
      <c r="GJA51" s="1"/>
      <c r="GJB51" s="1"/>
      <c r="GJC51" s="1"/>
      <c r="GJD51" s="1"/>
      <c r="GJE51" s="1"/>
      <c r="GJF51" s="1"/>
      <c r="GJG51" s="1"/>
      <c r="GJH51" s="1"/>
      <c r="GJI51" s="1"/>
      <c r="GJJ51" s="1"/>
      <c r="GJK51" s="1"/>
      <c r="GJL51" s="1"/>
      <c r="GJM51" s="1"/>
      <c r="GJN51" s="1"/>
      <c r="GJO51" s="1"/>
      <c r="GJP51" s="1"/>
      <c r="GJQ51" s="1"/>
      <c r="GJR51" s="1"/>
      <c r="GJS51" s="1"/>
      <c r="GJT51" s="1"/>
      <c r="GJU51" s="1"/>
      <c r="GJV51" s="1"/>
      <c r="GJW51" s="1"/>
      <c r="GJX51" s="1"/>
      <c r="GJY51" s="1"/>
      <c r="GJZ51" s="1"/>
      <c r="GKA51" s="1"/>
      <c r="GKB51" s="1"/>
      <c r="GKC51" s="1"/>
      <c r="GKD51" s="1"/>
      <c r="GKE51" s="1"/>
      <c r="GKF51" s="1"/>
      <c r="GKG51" s="1"/>
      <c r="GKH51" s="1"/>
      <c r="GKI51" s="1"/>
      <c r="GKJ51" s="1"/>
      <c r="GKK51" s="1"/>
      <c r="GKL51" s="1"/>
      <c r="GKM51" s="1"/>
      <c r="GKN51" s="1"/>
      <c r="GKO51" s="1"/>
      <c r="GKP51" s="1"/>
      <c r="GKQ51" s="1"/>
      <c r="GKR51" s="1"/>
      <c r="GKS51" s="1"/>
      <c r="GKT51" s="1"/>
      <c r="GKU51" s="1"/>
      <c r="GKV51" s="1"/>
      <c r="GKW51" s="1"/>
      <c r="GKX51" s="1"/>
      <c r="GKY51" s="1"/>
      <c r="GKZ51" s="1"/>
      <c r="GLA51" s="1"/>
      <c r="GLB51" s="1"/>
      <c r="GLC51" s="1"/>
      <c r="GLD51" s="1"/>
      <c r="GLE51" s="1"/>
      <c r="GLF51" s="1"/>
      <c r="GLG51" s="1"/>
      <c r="GLH51" s="1"/>
      <c r="GLI51" s="1"/>
      <c r="GLJ51" s="1"/>
      <c r="GLK51" s="1"/>
      <c r="GLL51" s="1"/>
      <c r="GLM51" s="1"/>
      <c r="GLN51" s="1"/>
      <c r="GLO51" s="1"/>
      <c r="GLP51" s="1"/>
      <c r="GLQ51" s="1"/>
      <c r="GLR51" s="1"/>
      <c r="GLS51" s="1"/>
      <c r="GLT51" s="1"/>
      <c r="GLU51" s="1"/>
      <c r="GLV51" s="1"/>
      <c r="GLW51" s="1"/>
      <c r="GLX51" s="1"/>
      <c r="GLY51" s="1"/>
      <c r="GLZ51" s="1"/>
      <c r="GMA51" s="1"/>
      <c r="GMB51" s="1"/>
      <c r="GMC51" s="1"/>
      <c r="GMD51" s="1"/>
      <c r="GME51" s="1"/>
      <c r="GMF51" s="1"/>
      <c r="GMG51" s="1"/>
      <c r="GMH51" s="1"/>
      <c r="GMI51" s="1"/>
      <c r="GMJ51" s="1"/>
      <c r="GMK51" s="1"/>
      <c r="GML51" s="1"/>
      <c r="GMM51" s="1"/>
      <c r="GMN51" s="1"/>
      <c r="GMO51" s="1"/>
      <c r="GMP51" s="1"/>
      <c r="GMQ51" s="1"/>
      <c r="GMR51" s="1"/>
      <c r="GMS51" s="1"/>
      <c r="GMT51" s="1"/>
      <c r="GMU51" s="1"/>
      <c r="GMV51" s="1"/>
      <c r="GMW51" s="1"/>
      <c r="GMX51" s="1"/>
      <c r="GMY51" s="1"/>
      <c r="GMZ51" s="1"/>
      <c r="GNA51" s="1"/>
      <c r="GNB51" s="1"/>
      <c r="GNC51" s="1"/>
      <c r="GND51" s="1"/>
      <c r="GNE51" s="1"/>
      <c r="GNF51" s="1"/>
      <c r="GNG51" s="1"/>
      <c r="GNH51" s="1"/>
      <c r="GNI51" s="1"/>
      <c r="GNJ51" s="1"/>
      <c r="GNK51" s="1"/>
      <c r="GNL51" s="1"/>
      <c r="GNM51" s="1"/>
      <c r="GNN51" s="1"/>
      <c r="GNO51" s="1"/>
      <c r="GNP51" s="1"/>
      <c r="GNQ51" s="1"/>
      <c r="GNR51" s="1"/>
      <c r="GNS51" s="1"/>
      <c r="GNT51" s="1"/>
      <c r="GNU51" s="1"/>
      <c r="GNV51" s="1"/>
      <c r="GNW51" s="1"/>
      <c r="GNX51" s="1"/>
      <c r="GNY51" s="1"/>
      <c r="GNZ51" s="1"/>
      <c r="GOA51" s="1"/>
      <c r="GOB51" s="1"/>
      <c r="GOC51" s="1"/>
      <c r="GOD51" s="1"/>
      <c r="GOE51" s="1"/>
      <c r="GOF51" s="1"/>
      <c r="GOG51" s="1"/>
      <c r="GOH51" s="1"/>
      <c r="GOI51" s="1"/>
      <c r="GOJ51" s="1"/>
      <c r="GOK51" s="1"/>
      <c r="GOL51" s="1"/>
      <c r="GOM51" s="1"/>
      <c r="GON51" s="1"/>
      <c r="GOO51" s="1"/>
      <c r="GOP51" s="1"/>
      <c r="GOQ51" s="1"/>
      <c r="GOR51" s="1"/>
      <c r="GOS51" s="1"/>
      <c r="GOT51" s="1"/>
      <c r="GOU51" s="1"/>
      <c r="GOV51" s="1"/>
      <c r="GOW51" s="1"/>
      <c r="GOX51" s="1"/>
      <c r="GOY51" s="1"/>
      <c r="GOZ51" s="1"/>
      <c r="GPA51" s="1"/>
      <c r="GPB51" s="1"/>
      <c r="GPC51" s="1"/>
      <c r="GPD51" s="1"/>
      <c r="GPE51" s="1"/>
      <c r="GPF51" s="1"/>
      <c r="GPG51" s="1"/>
      <c r="GPH51" s="1"/>
      <c r="GPI51" s="1"/>
      <c r="GPJ51" s="1"/>
      <c r="GPK51" s="1"/>
      <c r="GPL51" s="1"/>
      <c r="GPM51" s="1"/>
      <c r="GPN51" s="1"/>
      <c r="GPO51" s="1"/>
      <c r="GPP51" s="1"/>
      <c r="GPQ51" s="1"/>
      <c r="GPR51" s="1"/>
      <c r="GPS51" s="1"/>
      <c r="GPT51" s="1"/>
      <c r="GPU51" s="1"/>
      <c r="GPV51" s="1"/>
      <c r="GPW51" s="1"/>
      <c r="GPX51" s="1"/>
      <c r="GPY51" s="1"/>
      <c r="GPZ51" s="1"/>
      <c r="GQA51" s="1"/>
      <c r="GQB51" s="1"/>
      <c r="GQC51" s="1"/>
      <c r="GQD51" s="1"/>
      <c r="GQE51" s="1"/>
      <c r="GQF51" s="1"/>
      <c r="GQG51" s="1"/>
      <c r="GQH51" s="1"/>
      <c r="GQI51" s="1"/>
      <c r="GQJ51" s="1"/>
      <c r="GQK51" s="1"/>
      <c r="GQL51" s="1"/>
      <c r="GQM51" s="1"/>
      <c r="GQN51" s="1"/>
      <c r="GQO51" s="1"/>
      <c r="GQP51" s="1"/>
      <c r="GQQ51" s="1"/>
      <c r="GQR51" s="1"/>
      <c r="GQS51" s="1"/>
      <c r="GQT51" s="1"/>
      <c r="GQU51" s="1"/>
      <c r="GQV51" s="1"/>
      <c r="GQW51" s="1"/>
      <c r="GQX51" s="1"/>
      <c r="GQY51" s="1"/>
      <c r="GQZ51" s="1"/>
      <c r="GRA51" s="1"/>
      <c r="GRB51" s="1"/>
      <c r="GRC51" s="1"/>
      <c r="GRD51" s="1"/>
      <c r="GRE51" s="1"/>
      <c r="GRF51" s="1"/>
      <c r="GRG51" s="1"/>
      <c r="GRH51" s="1"/>
      <c r="GRI51" s="1"/>
      <c r="GRJ51" s="1"/>
      <c r="GRK51" s="1"/>
      <c r="GRL51" s="1"/>
      <c r="GRM51" s="1"/>
      <c r="GRN51" s="1"/>
      <c r="GRO51" s="1"/>
      <c r="GRP51" s="1"/>
      <c r="GRQ51" s="1"/>
      <c r="GRR51" s="1"/>
      <c r="GRS51" s="1"/>
      <c r="GRT51" s="1"/>
      <c r="GRU51" s="1"/>
      <c r="GRV51" s="1"/>
      <c r="GRW51" s="1"/>
      <c r="GRX51" s="1"/>
      <c r="GRY51" s="1"/>
      <c r="GRZ51" s="1"/>
      <c r="GSA51" s="1"/>
      <c r="GSB51" s="1"/>
      <c r="GSC51" s="1"/>
      <c r="GSD51" s="1"/>
      <c r="GSE51" s="1"/>
      <c r="GSF51" s="1"/>
      <c r="GSG51" s="1"/>
      <c r="GSH51" s="1"/>
      <c r="GSI51" s="1"/>
      <c r="GSJ51" s="1"/>
      <c r="GSK51" s="1"/>
      <c r="GSL51" s="1"/>
      <c r="GSM51" s="1"/>
      <c r="GSN51" s="1"/>
      <c r="GSO51" s="1"/>
      <c r="GSP51" s="1"/>
      <c r="GSQ51" s="1"/>
      <c r="GSR51" s="1"/>
      <c r="GSS51" s="1"/>
      <c r="GST51" s="1"/>
      <c r="GSU51" s="1"/>
      <c r="GSV51" s="1"/>
      <c r="GSW51" s="1"/>
      <c r="GSX51" s="1"/>
      <c r="GSY51" s="1"/>
      <c r="GSZ51" s="1"/>
      <c r="GTA51" s="1"/>
      <c r="GTB51" s="1"/>
      <c r="GTC51" s="1"/>
      <c r="GTD51" s="1"/>
      <c r="GTE51" s="1"/>
      <c r="GTF51" s="1"/>
      <c r="GTG51" s="1"/>
      <c r="GTH51" s="1"/>
      <c r="GTI51" s="1"/>
      <c r="GTJ51" s="1"/>
      <c r="GTK51" s="1"/>
      <c r="GTL51" s="1"/>
      <c r="GTM51" s="1"/>
      <c r="GTN51" s="1"/>
      <c r="GTO51" s="1"/>
      <c r="GTP51" s="1"/>
      <c r="GTQ51" s="1"/>
      <c r="GTR51" s="1"/>
      <c r="GTS51" s="1"/>
      <c r="GTT51" s="1"/>
      <c r="GTU51" s="1"/>
      <c r="GTV51" s="1"/>
      <c r="GTW51" s="1"/>
      <c r="GTX51" s="1"/>
      <c r="GTY51" s="1"/>
      <c r="GTZ51" s="1"/>
      <c r="GUA51" s="1"/>
      <c r="GUB51" s="1"/>
      <c r="GUC51" s="1"/>
      <c r="GUD51" s="1"/>
      <c r="GUE51" s="1"/>
      <c r="GUF51" s="1"/>
      <c r="GUG51" s="1"/>
      <c r="GUH51" s="1"/>
      <c r="GUI51" s="1"/>
      <c r="GUJ51" s="1"/>
      <c r="GUK51" s="1"/>
      <c r="GUL51" s="1"/>
      <c r="GUM51" s="1"/>
      <c r="GUN51" s="1"/>
      <c r="GUO51" s="1"/>
      <c r="GUP51" s="1"/>
      <c r="GUQ51" s="1"/>
      <c r="GUR51" s="1"/>
      <c r="GUS51" s="1"/>
      <c r="GUT51" s="1"/>
      <c r="GUU51" s="1"/>
      <c r="GUV51" s="1"/>
      <c r="GUW51" s="1"/>
      <c r="GUX51" s="1"/>
      <c r="GUY51" s="1"/>
      <c r="GUZ51" s="1"/>
      <c r="GVA51" s="1"/>
      <c r="GVB51" s="1"/>
      <c r="GVC51" s="1"/>
      <c r="GVD51" s="1"/>
      <c r="GVE51" s="1"/>
      <c r="GVF51" s="1"/>
      <c r="GVG51" s="1"/>
      <c r="GVH51" s="1"/>
      <c r="GVI51" s="1"/>
      <c r="GVJ51" s="1"/>
      <c r="GVK51" s="1"/>
      <c r="GVL51" s="1"/>
      <c r="GVM51" s="1"/>
      <c r="GVN51" s="1"/>
      <c r="GVO51" s="1"/>
      <c r="GVP51" s="1"/>
      <c r="GVQ51" s="1"/>
      <c r="GVR51" s="1"/>
      <c r="GVS51" s="1"/>
      <c r="GVT51" s="1"/>
      <c r="GVU51" s="1"/>
      <c r="GVV51" s="1"/>
      <c r="GVW51" s="1"/>
      <c r="GVX51" s="1"/>
      <c r="GVY51" s="1"/>
      <c r="GVZ51" s="1"/>
      <c r="GWA51" s="1"/>
      <c r="GWB51" s="1"/>
      <c r="GWC51" s="1"/>
      <c r="GWD51" s="1"/>
      <c r="GWE51" s="1"/>
      <c r="GWF51" s="1"/>
      <c r="GWG51" s="1"/>
      <c r="GWH51" s="1"/>
      <c r="GWI51" s="1"/>
      <c r="GWJ51" s="1"/>
      <c r="GWK51" s="1"/>
      <c r="GWL51" s="1"/>
      <c r="GWM51" s="1"/>
      <c r="GWN51" s="1"/>
      <c r="GWO51" s="1"/>
      <c r="GWP51" s="1"/>
      <c r="GWQ51" s="1"/>
      <c r="GWR51" s="1"/>
      <c r="GWS51" s="1"/>
      <c r="GWT51" s="1"/>
      <c r="GWU51" s="1"/>
      <c r="GWV51" s="1"/>
      <c r="GWW51" s="1"/>
      <c r="GWX51" s="1"/>
      <c r="GWY51" s="1"/>
      <c r="GWZ51" s="1"/>
      <c r="GXA51" s="1"/>
      <c r="GXB51" s="1"/>
      <c r="GXC51" s="1"/>
      <c r="GXD51" s="1"/>
      <c r="GXE51" s="1"/>
      <c r="GXF51" s="1"/>
      <c r="GXG51" s="1"/>
      <c r="GXH51" s="1"/>
      <c r="GXI51" s="1"/>
      <c r="GXJ51" s="1"/>
      <c r="GXK51" s="1"/>
      <c r="GXL51" s="1"/>
      <c r="GXM51" s="1"/>
      <c r="GXN51" s="1"/>
      <c r="GXO51" s="1"/>
      <c r="GXP51" s="1"/>
      <c r="GXQ51" s="1"/>
      <c r="GXR51" s="1"/>
      <c r="GXS51" s="1"/>
      <c r="GXT51" s="1"/>
      <c r="GXU51" s="1"/>
      <c r="GXV51" s="1"/>
      <c r="GXW51" s="1"/>
      <c r="GXX51" s="1"/>
      <c r="GXY51" s="1"/>
      <c r="GXZ51" s="1"/>
      <c r="GYA51" s="1"/>
      <c r="GYB51" s="1"/>
      <c r="GYC51" s="1"/>
      <c r="GYD51" s="1"/>
      <c r="GYE51" s="1"/>
      <c r="GYF51" s="1"/>
      <c r="GYG51" s="1"/>
      <c r="GYH51" s="1"/>
      <c r="GYI51" s="1"/>
      <c r="GYJ51" s="1"/>
      <c r="GYK51" s="1"/>
      <c r="GYL51" s="1"/>
      <c r="GYM51" s="1"/>
      <c r="GYN51" s="1"/>
      <c r="GYO51" s="1"/>
      <c r="GYP51" s="1"/>
      <c r="GYQ51" s="1"/>
      <c r="GYR51" s="1"/>
      <c r="GYS51" s="1"/>
      <c r="GYT51" s="1"/>
      <c r="GYU51" s="1"/>
      <c r="GYV51" s="1"/>
      <c r="GYW51" s="1"/>
      <c r="GYX51" s="1"/>
      <c r="GYY51" s="1"/>
      <c r="GYZ51" s="1"/>
      <c r="GZA51" s="1"/>
      <c r="GZB51" s="1"/>
      <c r="GZC51" s="1"/>
      <c r="GZD51" s="1"/>
      <c r="GZE51" s="1"/>
      <c r="GZF51" s="1"/>
      <c r="GZG51" s="1"/>
      <c r="GZH51" s="1"/>
      <c r="GZI51" s="1"/>
      <c r="GZJ51" s="1"/>
      <c r="GZK51" s="1"/>
      <c r="GZL51" s="1"/>
      <c r="GZM51" s="1"/>
      <c r="GZN51" s="1"/>
      <c r="GZO51" s="1"/>
      <c r="GZP51" s="1"/>
      <c r="GZQ51" s="1"/>
      <c r="GZR51" s="1"/>
      <c r="GZS51" s="1"/>
      <c r="GZT51" s="1"/>
      <c r="GZU51" s="1"/>
      <c r="GZV51" s="1"/>
      <c r="GZW51" s="1"/>
      <c r="GZX51" s="1"/>
      <c r="GZY51" s="1"/>
      <c r="GZZ51" s="1"/>
      <c r="HAA51" s="1"/>
      <c r="HAB51" s="1"/>
      <c r="HAC51" s="1"/>
      <c r="HAD51" s="1"/>
      <c r="HAE51" s="1"/>
      <c r="HAF51" s="1"/>
      <c r="HAG51" s="1"/>
      <c r="HAH51" s="1"/>
      <c r="HAI51" s="1"/>
      <c r="HAJ51" s="1"/>
      <c r="HAK51" s="1"/>
      <c r="HAL51" s="1"/>
      <c r="HAM51" s="1"/>
      <c r="HAN51" s="1"/>
      <c r="HAO51" s="1"/>
      <c r="HAP51" s="1"/>
      <c r="HAQ51" s="1"/>
      <c r="HAR51" s="1"/>
      <c r="HAS51" s="1"/>
      <c r="HAT51" s="1"/>
      <c r="HAU51" s="1"/>
      <c r="HAV51" s="1"/>
      <c r="HAW51" s="1"/>
      <c r="HAX51" s="1"/>
      <c r="HAY51" s="1"/>
      <c r="HAZ51" s="1"/>
      <c r="HBA51" s="1"/>
      <c r="HBB51" s="1"/>
      <c r="HBC51" s="1"/>
      <c r="HBD51" s="1"/>
      <c r="HBE51" s="1"/>
      <c r="HBF51" s="1"/>
      <c r="HBG51" s="1"/>
      <c r="HBH51" s="1"/>
      <c r="HBI51" s="1"/>
      <c r="HBJ51" s="1"/>
      <c r="HBK51" s="1"/>
      <c r="HBL51" s="1"/>
      <c r="HBM51" s="1"/>
      <c r="HBN51" s="1"/>
      <c r="HBO51" s="1"/>
      <c r="HBP51" s="1"/>
      <c r="HBQ51" s="1"/>
      <c r="HBR51" s="1"/>
      <c r="HBS51" s="1"/>
      <c r="HBT51" s="1"/>
      <c r="HBU51" s="1"/>
      <c r="HBV51" s="1"/>
      <c r="HBW51" s="1"/>
      <c r="HBX51" s="1"/>
      <c r="HBY51" s="1"/>
      <c r="HBZ51" s="1"/>
      <c r="HCA51" s="1"/>
      <c r="HCB51" s="1"/>
      <c r="HCC51" s="1"/>
      <c r="HCD51" s="1"/>
      <c r="HCE51" s="1"/>
      <c r="HCF51" s="1"/>
      <c r="HCG51" s="1"/>
      <c r="HCH51" s="1"/>
      <c r="HCI51" s="1"/>
      <c r="HCJ51" s="1"/>
      <c r="HCK51" s="1"/>
      <c r="HCL51" s="1"/>
      <c r="HCM51" s="1"/>
      <c r="HCN51" s="1"/>
      <c r="HCO51" s="1"/>
      <c r="HCP51" s="1"/>
      <c r="HCQ51" s="1"/>
      <c r="HCR51" s="1"/>
      <c r="HCS51" s="1"/>
      <c r="HCT51" s="1"/>
      <c r="HCU51" s="1"/>
      <c r="HCV51" s="1"/>
      <c r="HCW51" s="1"/>
      <c r="HCX51" s="1"/>
      <c r="HCY51" s="1"/>
      <c r="HCZ51" s="1"/>
      <c r="HDA51" s="1"/>
      <c r="HDB51" s="1"/>
      <c r="HDC51" s="1"/>
      <c r="HDD51" s="1"/>
      <c r="HDE51" s="1"/>
      <c r="HDF51" s="1"/>
      <c r="HDG51" s="1"/>
      <c r="HDH51" s="1"/>
      <c r="HDI51" s="1"/>
      <c r="HDJ51" s="1"/>
      <c r="HDK51" s="1"/>
      <c r="HDL51" s="1"/>
      <c r="HDM51" s="1"/>
      <c r="HDN51" s="1"/>
      <c r="HDO51" s="1"/>
      <c r="HDP51" s="1"/>
      <c r="HDQ51" s="1"/>
      <c r="HDR51" s="1"/>
      <c r="HDS51" s="1"/>
      <c r="HDT51" s="1"/>
      <c r="HDU51" s="1"/>
      <c r="HDV51" s="1"/>
      <c r="HDW51" s="1"/>
      <c r="HDX51" s="1"/>
      <c r="HDY51" s="1"/>
      <c r="HDZ51" s="1"/>
      <c r="HEA51" s="1"/>
      <c r="HEB51" s="1"/>
      <c r="HEC51" s="1"/>
      <c r="HED51" s="1"/>
      <c r="HEE51" s="1"/>
      <c r="HEF51" s="1"/>
      <c r="HEG51" s="1"/>
      <c r="HEH51" s="1"/>
      <c r="HEI51" s="1"/>
      <c r="HEJ51" s="1"/>
      <c r="HEK51" s="1"/>
      <c r="HEL51" s="1"/>
      <c r="HEM51" s="1"/>
      <c r="HEN51" s="1"/>
      <c r="HEO51" s="1"/>
      <c r="HEP51" s="1"/>
      <c r="HEQ51" s="1"/>
      <c r="HER51" s="1"/>
      <c r="HES51" s="1"/>
      <c r="HET51" s="1"/>
      <c r="HEU51" s="1"/>
      <c r="HEV51" s="1"/>
      <c r="HEW51" s="1"/>
      <c r="HEX51" s="1"/>
      <c r="HEY51" s="1"/>
      <c r="HEZ51" s="1"/>
      <c r="HFA51" s="1"/>
      <c r="HFB51" s="1"/>
      <c r="HFC51" s="1"/>
      <c r="HFD51" s="1"/>
      <c r="HFE51" s="1"/>
      <c r="HFF51" s="1"/>
      <c r="HFG51" s="1"/>
      <c r="HFH51" s="1"/>
      <c r="HFI51" s="1"/>
      <c r="HFJ51" s="1"/>
      <c r="HFK51" s="1"/>
      <c r="HFL51" s="1"/>
      <c r="HFM51" s="1"/>
      <c r="HFN51" s="1"/>
      <c r="HFO51" s="1"/>
      <c r="HFP51" s="1"/>
      <c r="HFQ51" s="1"/>
      <c r="HFR51" s="1"/>
      <c r="HFS51" s="1"/>
      <c r="HFT51" s="1"/>
      <c r="HFU51" s="1"/>
      <c r="HFV51" s="1"/>
      <c r="HFW51" s="1"/>
      <c r="HFX51" s="1"/>
      <c r="HFY51" s="1"/>
      <c r="HFZ51" s="1"/>
      <c r="HGA51" s="1"/>
      <c r="HGB51" s="1"/>
      <c r="HGC51" s="1"/>
      <c r="HGD51" s="1"/>
      <c r="HGE51" s="1"/>
      <c r="HGF51" s="1"/>
      <c r="HGG51" s="1"/>
      <c r="HGH51" s="1"/>
      <c r="HGI51" s="1"/>
      <c r="HGJ51" s="1"/>
      <c r="HGK51" s="1"/>
      <c r="HGL51" s="1"/>
      <c r="HGM51" s="1"/>
      <c r="HGN51" s="1"/>
      <c r="HGO51" s="1"/>
      <c r="HGP51" s="1"/>
      <c r="HGQ51" s="1"/>
      <c r="HGR51" s="1"/>
      <c r="HGS51" s="1"/>
      <c r="HGT51" s="1"/>
      <c r="HGU51" s="1"/>
      <c r="HGV51" s="1"/>
      <c r="HGW51" s="1"/>
      <c r="HGX51" s="1"/>
      <c r="HGY51" s="1"/>
      <c r="HGZ51" s="1"/>
      <c r="HHA51" s="1"/>
      <c r="HHB51" s="1"/>
      <c r="HHC51" s="1"/>
      <c r="HHD51" s="1"/>
      <c r="HHE51" s="1"/>
      <c r="HHF51" s="1"/>
      <c r="HHG51" s="1"/>
      <c r="HHH51" s="1"/>
      <c r="HHI51" s="1"/>
      <c r="HHJ51" s="1"/>
      <c r="HHK51" s="1"/>
      <c r="HHL51" s="1"/>
      <c r="HHM51" s="1"/>
      <c r="HHN51" s="1"/>
      <c r="HHO51" s="1"/>
      <c r="HHP51" s="1"/>
      <c r="HHQ51" s="1"/>
      <c r="HHR51" s="1"/>
      <c r="HHS51" s="1"/>
      <c r="HHT51" s="1"/>
      <c r="HHU51" s="1"/>
      <c r="HHV51" s="1"/>
      <c r="HHW51" s="1"/>
      <c r="HHX51" s="1"/>
      <c r="HHY51" s="1"/>
      <c r="HHZ51" s="1"/>
      <c r="HIA51" s="1"/>
      <c r="HIB51" s="1"/>
      <c r="HIC51" s="1"/>
      <c r="HID51" s="1"/>
      <c r="HIE51" s="1"/>
      <c r="HIF51" s="1"/>
      <c r="HIG51" s="1"/>
      <c r="HIH51" s="1"/>
      <c r="HII51" s="1"/>
      <c r="HIJ51" s="1"/>
      <c r="HIK51" s="1"/>
      <c r="HIL51" s="1"/>
      <c r="HIM51" s="1"/>
      <c r="HIN51" s="1"/>
      <c r="HIO51" s="1"/>
      <c r="HIP51" s="1"/>
      <c r="HIQ51" s="1"/>
      <c r="HIR51" s="1"/>
      <c r="HIS51" s="1"/>
      <c r="HIT51" s="1"/>
      <c r="HIU51" s="1"/>
      <c r="HIV51" s="1"/>
      <c r="HIW51" s="1"/>
      <c r="HIX51" s="1"/>
      <c r="HIY51" s="1"/>
      <c r="HIZ51" s="1"/>
      <c r="HJA51" s="1"/>
      <c r="HJB51" s="1"/>
      <c r="HJC51" s="1"/>
      <c r="HJD51" s="1"/>
      <c r="HJE51" s="1"/>
      <c r="HJF51" s="1"/>
      <c r="HJG51" s="1"/>
      <c r="HJH51" s="1"/>
      <c r="HJI51" s="1"/>
      <c r="HJJ51" s="1"/>
      <c r="HJK51" s="1"/>
      <c r="HJL51" s="1"/>
      <c r="HJM51" s="1"/>
      <c r="HJN51" s="1"/>
      <c r="HJO51" s="1"/>
      <c r="HJP51" s="1"/>
      <c r="HJQ51" s="1"/>
      <c r="HJR51" s="1"/>
      <c r="HJS51" s="1"/>
      <c r="HJT51" s="1"/>
      <c r="HJU51" s="1"/>
      <c r="HJV51" s="1"/>
      <c r="HJW51" s="1"/>
      <c r="HJX51" s="1"/>
      <c r="HJY51" s="1"/>
      <c r="HJZ51" s="1"/>
      <c r="HKA51" s="1"/>
      <c r="HKB51" s="1"/>
      <c r="HKC51" s="1"/>
      <c r="HKD51" s="1"/>
      <c r="HKE51" s="1"/>
      <c r="HKF51" s="1"/>
      <c r="HKG51" s="1"/>
      <c r="HKH51" s="1"/>
      <c r="HKI51" s="1"/>
      <c r="HKJ51" s="1"/>
      <c r="HKK51" s="1"/>
      <c r="HKL51" s="1"/>
      <c r="HKM51" s="1"/>
      <c r="HKN51" s="1"/>
      <c r="HKO51" s="1"/>
      <c r="HKP51" s="1"/>
      <c r="HKQ51" s="1"/>
      <c r="HKR51" s="1"/>
      <c r="HKS51" s="1"/>
      <c r="HKT51" s="1"/>
      <c r="HKU51" s="1"/>
      <c r="HKV51" s="1"/>
      <c r="HKW51" s="1"/>
      <c r="HKX51" s="1"/>
      <c r="HKY51" s="1"/>
      <c r="HKZ51" s="1"/>
      <c r="HLA51" s="1"/>
      <c r="HLB51" s="1"/>
      <c r="HLC51" s="1"/>
      <c r="HLD51" s="1"/>
      <c r="HLE51" s="1"/>
      <c r="HLF51" s="1"/>
      <c r="HLG51" s="1"/>
      <c r="HLH51" s="1"/>
      <c r="HLI51" s="1"/>
      <c r="HLJ51" s="1"/>
      <c r="HLK51" s="1"/>
      <c r="HLL51" s="1"/>
      <c r="HLM51" s="1"/>
      <c r="HLN51" s="1"/>
      <c r="HLO51" s="1"/>
      <c r="HLP51" s="1"/>
      <c r="HLQ51" s="1"/>
      <c r="HLR51" s="1"/>
      <c r="HLS51" s="1"/>
      <c r="HLT51" s="1"/>
      <c r="HLU51" s="1"/>
      <c r="HLV51" s="1"/>
      <c r="HLW51" s="1"/>
      <c r="HLX51" s="1"/>
      <c r="HLY51" s="1"/>
      <c r="HLZ51" s="1"/>
      <c r="HMA51" s="1"/>
      <c r="HMB51" s="1"/>
      <c r="HMC51" s="1"/>
      <c r="HMD51" s="1"/>
      <c r="HME51" s="1"/>
      <c r="HMF51" s="1"/>
      <c r="HMG51" s="1"/>
      <c r="HMH51" s="1"/>
      <c r="HMI51" s="1"/>
      <c r="HMJ51" s="1"/>
      <c r="HMK51" s="1"/>
      <c r="HML51" s="1"/>
      <c r="HMM51" s="1"/>
      <c r="HMN51" s="1"/>
      <c r="HMO51" s="1"/>
      <c r="HMP51" s="1"/>
      <c r="HMQ51" s="1"/>
      <c r="HMR51" s="1"/>
      <c r="HMS51" s="1"/>
      <c r="HMT51" s="1"/>
      <c r="HMU51" s="1"/>
      <c r="HMV51" s="1"/>
      <c r="HMW51" s="1"/>
      <c r="HMX51" s="1"/>
      <c r="HMY51" s="1"/>
      <c r="HMZ51" s="1"/>
      <c r="HNA51" s="1"/>
      <c r="HNB51" s="1"/>
      <c r="HNC51" s="1"/>
      <c r="HND51" s="1"/>
      <c r="HNE51" s="1"/>
      <c r="HNF51" s="1"/>
      <c r="HNG51" s="1"/>
      <c r="HNH51" s="1"/>
      <c r="HNI51" s="1"/>
      <c r="HNJ51" s="1"/>
      <c r="HNK51" s="1"/>
      <c r="HNL51" s="1"/>
      <c r="HNM51" s="1"/>
      <c r="HNN51" s="1"/>
      <c r="HNO51" s="1"/>
      <c r="HNP51" s="1"/>
      <c r="HNQ51" s="1"/>
      <c r="HNR51" s="1"/>
      <c r="HNS51" s="1"/>
      <c r="HNT51" s="1"/>
      <c r="HNU51" s="1"/>
      <c r="HNV51" s="1"/>
      <c r="HNW51" s="1"/>
      <c r="HNX51" s="1"/>
      <c r="HNY51" s="1"/>
      <c r="HNZ51" s="1"/>
      <c r="HOA51" s="1"/>
      <c r="HOB51" s="1"/>
      <c r="HOC51" s="1"/>
      <c r="HOD51" s="1"/>
      <c r="HOE51" s="1"/>
      <c r="HOF51" s="1"/>
      <c r="HOG51" s="1"/>
      <c r="HOH51" s="1"/>
      <c r="HOI51" s="1"/>
      <c r="HOJ51" s="1"/>
      <c r="HOK51" s="1"/>
      <c r="HOL51" s="1"/>
      <c r="HOM51" s="1"/>
      <c r="HON51" s="1"/>
      <c r="HOO51" s="1"/>
      <c r="HOP51" s="1"/>
      <c r="HOQ51" s="1"/>
      <c r="HOR51" s="1"/>
      <c r="HOS51" s="1"/>
      <c r="HOT51" s="1"/>
      <c r="HOU51" s="1"/>
      <c r="HOV51" s="1"/>
      <c r="HOW51" s="1"/>
      <c r="HOX51" s="1"/>
      <c r="HOY51" s="1"/>
      <c r="HOZ51" s="1"/>
      <c r="HPA51" s="1"/>
      <c r="HPB51" s="1"/>
      <c r="HPC51" s="1"/>
      <c r="HPD51" s="1"/>
      <c r="HPE51" s="1"/>
      <c r="HPF51" s="1"/>
      <c r="HPG51" s="1"/>
      <c r="HPH51" s="1"/>
      <c r="HPI51" s="1"/>
      <c r="HPJ51" s="1"/>
      <c r="HPK51" s="1"/>
      <c r="HPL51" s="1"/>
      <c r="HPM51" s="1"/>
      <c r="HPN51" s="1"/>
      <c r="HPO51" s="1"/>
      <c r="HPP51" s="1"/>
      <c r="HPQ51" s="1"/>
      <c r="HPR51" s="1"/>
      <c r="HPS51" s="1"/>
      <c r="HPT51" s="1"/>
      <c r="HPU51" s="1"/>
      <c r="HPV51" s="1"/>
      <c r="HPW51" s="1"/>
      <c r="HPX51" s="1"/>
      <c r="HPY51" s="1"/>
      <c r="HPZ51" s="1"/>
      <c r="HQA51" s="1"/>
      <c r="HQB51" s="1"/>
      <c r="HQC51" s="1"/>
      <c r="HQD51" s="1"/>
      <c r="HQE51" s="1"/>
      <c r="HQF51" s="1"/>
      <c r="HQG51" s="1"/>
      <c r="HQH51" s="1"/>
      <c r="HQI51" s="1"/>
      <c r="HQJ51" s="1"/>
      <c r="HQK51" s="1"/>
      <c r="HQL51" s="1"/>
      <c r="HQM51" s="1"/>
      <c r="HQN51" s="1"/>
      <c r="HQO51" s="1"/>
      <c r="HQP51" s="1"/>
      <c r="HQQ51" s="1"/>
      <c r="HQR51" s="1"/>
      <c r="HQS51" s="1"/>
      <c r="HQT51" s="1"/>
      <c r="HQU51" s="1"/>
      <c r="HQV51" s="1"/>
      <c r="HQW51" s="1"/>
      <c r="HQX51" s="1"/>
      <c r="HQY51" s="1"/>
      <c r="HQZ51" s="1"/>
      <c r="HRA51" s="1"/>
      <c r="HRB51" s="1"/>
      <c r="HRC51" s="1"/>
      <c r="HRD51" s="1"/>
      <c r="HRE51" s="1"/>
      <c r="HRF51" s="1"/>
      <c r="HRG51" s="1"/>
      <c r="HRH51" s="1"/>
      <c r="HRI51" s="1"/>
      <c r="HRJ51" s="1"/>
      <c r="HRK51" s="1"/>
      <c r="HRL51" s="1"/>
      <c r="HRM51" s="1"/>
      <c r="HRN51" s="1"/>
      <c r="HRO51" s="1"/>
      <c r="HRP51" s="1"/>
      <c r="HRQ51" s="1"/>
      <c r="HRR51" s="1"/>
      <c r="HRS51" s="1"/>
      <c r="HRT51" s="1"/>
      <c r="HRU51" s="1"/>
      <c r="HRV51" s="1"/>
      <c r="HRW51" s="1"/>
      <c r="HRX51" s="1"/>
      <c r="HRY51" s="1"/>
      <c r="HRZ51" s="1"/>
      <c r="HSA51" s="1"/>
      <c r="HSB51" s="1"/>
      <c r="HSC51" s="1"/>
      <c r="HSD51" s="1"/>
      <c r="HSE51" s="1"/>
      <c r="HSF51" s="1"/>
      <c r="HSG51" s="1"/>
      <c r="HSH51" s="1"/>
      <c r="HSI51" s="1"/>
      <c r="HSJ51" s="1"/>
      <c r="HSK51" s="1"/>
      <c r="HSL51" s="1"/>
      <c r="HSM51" s="1"/>
      <c r="HSN51" s="1"/>
      <c r="HSO51" s="1"/>
      <c r="HSP51" s="1"/>
      <c r="HSQ51" s="1"/>
      <c r="HSR51" s="1"/>
      <c r="HSS51" s="1"/>
      <c r="HST51" s="1"/>
      <c r="HSU51" s="1"/>
      <c r="HSV51" s="1"/>
      <c r="HSW51" s="1"/>
      <c r="HSX51" s="1"/>
      <c r="HSY51" s="1"/>
      <c r="HSZ51" s="1"/>
      <c r="HTA51" s="1"/>
      <c r="HTB51" s="1"/>
      <c r="HTC51" s="1"/>
      <c r="HTD51" s="1"/>
      <c r="HTE51" s="1"/>
      <c r="HTF51" s="1"/>
      <c r="HTG51" s="1"/>
      <c r="HTH51" s="1"/>
      <c r="HTI51" s="1"/>
      <c r="HTJ51" s="1"/>
      <c r="HTK51" s="1"/>
      <c r="HTL51" s="1"/>
      <c r="HTM51" s="1"/>
      <c r="HTN51" s="1"/>
      <c r="HTO51" s="1"/>
      <c r="HTP51" s="1"/>
      <c r="HTQ51" s="1"/>
      <c r="HTR51" s="1"/>
      <c r="HTS51" s="1"/>
      <c r="HTT51" s="1"/>
      <c r="HTU51" s="1"/>
      <c r="HTV51" s="1"/>
      <c r="HTW51" s="1"/>
      <c r="HTX51" s="1"/>
      <c r="HTY51" s="1"/>
      <c r="HTZ51" s="1"/>
      <c r="HUA51" s="1"/>
      <c r="HUB51" s="1"/>
      <c r="HUC51" s="1"/>
      <c r="HUD51" s="1"/>
      <c r="HUE51" s="1"/>
      <c r="HUF51" s="1"/>
      <c r="HUG51" s="1"/>
      <c r="HUH51" s="1"/>
      <c r="HUI51" s="1"/>
      <c r="HUJ51" s="1"/>
      <c r="HUK51" s="1"/>
      <c r="HUL51" s="1"/>
      <c r="HUM51" s="1"/>
      <c r="HUN51" s="1"/>
      <c r="HUO51" s="1"/>
      <c r="HUP51" s="1"/>
      <c r="HUQ51" s="1"/>
      <c r="HUR51" s="1"/>
      <c r="HUS51" s="1"/>
      <c r="HUT51" s="1"/>
      <c r="HUU51" s="1"/>
      <c r="HUV51" s="1"/>
      <c r="HUW51" s="1"/>
      <c r="HUX51" s="1"/>
      <c r="HUY51" s="1"/>
      <c r="HUZ51" s="1"/>
      <c r="HVA51" s="1"/>
      <c r="HVB51" s="1"/>
      <c r="HVC51" s="1"/>
      <c r="HVD51" s="1"/>
      <c r="HVE51" s="1"/>
      <c r="HVF51" s="1"/>
      <c r="HVG51" s="1"/>
      <c r="HVH51" s="1"/>
      <c r="HVI51" s="1"/>
      <c r="HVJ51" s="1"/>
      <c r="HVK51" s="1"/>
      <c r="HVL51" s="1"/>
      <c r="HVM51" s="1"/>
      <c r="HVN51" s="1"/>
      <c r="HVO51" s="1"/>
      <c r="HVP51" s="1"/>
      <c r="HVQ51" s="1"/>
      <c r="HVR51" s="1"/>
      <c r="HVS51" s="1"/>
      <c r="HVT51" s="1"/>
      <c r="HVU51" s="1"/>
      <c r="HVV51" s="1"/>
      <c r="HVW51" s="1"/>
      <c r="HVX51" s="1"/>
      <c r="HVY51" s="1"/>
      <c r="HVZ51" s="1"/>
      <c r="HWA51" s="1"/>
      <c r="HWB51" s="1"/>
      <c r="HWC51" s="1"/>
      <c r="HWD51" s="1"/>
      <c r="HWE51" s="1"/>
      <c r="HWF51" s="1"/>
      <c r="HWG51" s="1"/>
      <c r="HWH51" s="1"/>
      <c r="HWI51" s="1"/>
      <c r="HWJ51" s="1"/>
      <c r="HWK51" s="1"/>
      <c r="HWL51" s="1"/>
      <c r="HWM51" s="1"/>
      <c r="HWN51" s="1"/>
      <c r="HWO51" s="1"/>
      <c r="HWP51" s="1"/>
      <c r="HWQ51" s="1"/>
      <c r="HWR51" s="1"/>
      <c r="HWS51" s="1"/>
      <c r="HWT51" s="1"/>
      <c r="HWU51" s="1"/>
      <c r="HWV51" s="1"/>
      <c r="HWW51" s="1"/>
      <c r="HWX51" s="1"/>
      <c r="HWY51" s="1"/>
      <c r="HWZ51" s="1"/>
      <c r="HXA51" s="1"/>
      <c r="HXB51" s="1"/>
      <c r="HXC51" s="1"/>
      <c r="HXD51" s="1"/>
      <c r="HXE51" s="1"/>
      <c r="HXF51" s="1"/>
      <c r="HXG51" s="1"/>
      <c r="HXH51" s="1"/>
      <c r="HXI51" s="1"/>
      <c r="HXJ51" s="1"/>
      <c r="HXK51" s="1"/>
      <c r="HXL51" s="1"/>
      <c r="HXM51" s="1"/>
      <c r="HXN51" s="1"/>
      <c r="HXO51" s="1"/>
      <c r="HXP51" s="1"/>
      <c r="HXQ51" s="1"/>
      <c r="HXR51" s="1"/>
      <c r="HXS51" s="1"/>
      <c r="HXT51" s="1"/>
      <c r="HXU51" s="1"/>
      <c r="HXV51" s="1"/>
      <c r="HXW51" s="1"/>
      <c r="HXX51" s="1"/>
      <c r="HXY51" s="1"/>
      <c r="HXZ51" s="1"/>
      <c r="HYA51" s="1"/>
      <c r="HYB51" s="1"/>
      <c r="HYC51" s="1"/>
      <c r="HYD51" s="1"/>
      <c r="HYE51" s="1"/>
      <c r="HYF51" s="1"/>
      <c r="HYG51" s="1"/>
      <c r="HYH51" s="1"/>
      <c r="HYI51" s="1"/>
      <c r="HYJ51" s="1"/>
      <c r="HYK51" s="1"/>
      <c r="HYL51" s="1"/>
      <c r="HYM51" s="1"/>
      <c r="HYN51" s="1"/>
      <c r="HYO51" s="1"/>
      <c r="HYP51" s="1"/>
      <c r="HYQ51" s="1"/>
      <c r="HYR51" s="1"/>
      <c r="HYS51" s="1"/>
      <c r="HYT51" s="1"/>
      <c r="HYU51" s="1"/>
      <c r="HYV51" s="1"/>
      <c r="HYW51" s="1"/>
      <c r="HYX51" s="1"/>
      <c r="HYY51" s="1"/>
      <c r="HYZ51" s="1"/>
      <c r="HZA51" s="1"/>
      <c r="HZB51" s="1"/>
      <c r="HZC51" s="1"/>
      <c r="HZD51" s="1"/>
      <c r="HZE51" s="1"/>
      <c r="HZF51" s="1"/>
      <c r="HZG51" s="1"/>
      <c r="HZH51" s="1"/>
      <c r="HZI51" s="1"/>
      <c r="HZJ51" s="1"/>
      <c r="HZK51" s="1"/>
      <c r="HZL51" s="1"/>
      <c r="HZM51" s="1"/>
      <c r="HZN51" s="1"/>
      <c r="HZO51" s="1"/>
      <c r="HZP51" s="1"/>
      <c r="HZQ51" s="1"/>
      <c r="HZR51" s="1"/>
      <c r="HZS51" s="1"/>
      <c r="HZT51" s="1"/>
      <c r="HZU51" s="1"/>
      <c r="HZV51" s="1"/>
      <c r="HZW51" s="1"/>
      <c r="HZX51" s="1"/>
      <c r="HZY51" s="1"/>
      <c r="HZZ51" s="1"/>
      <c r="IAA51" s="1"/>
      <c r="IAB51" s="1"/>
      <c r="IAC51" s="1"/>
      <c r="IAD51" s="1"/>
      <c r="IAE51" s="1"/>
      <c r="IAF51" s="1"/>
      <c r="IAG51" s="1"/>
      <c r="IAH51" s="1"/>
      <c r="IAI51" s="1"/>
      <c r="IAJ51" s="1"/>
      <c r="IAK51" s="1"/>
      <c r="IAL51" s="1"/>
      <c r="IAM51" s="1"/>
      <c r="IAN51" s="1"/>
      <c r="IAO51" s="1"/>
      <c r="IAP51" s="1"/>
      <c r="IAQ51" s="1"/>
      <c r="IAR51" s="1"/>
      <c r="IAS51" s="1"/>
      <c r="IAT51" s="1"/>
      <c r="IAU51" s="1"/>
      <c r="IAV51" s="1"/>
      <c r="IAW51" s="1"/>
      <c r="IAX51" s="1"/>
      <c r="IAY51" s="1"/>
      <c r="IAZ51" s="1"/>
      <c r="IBA51" s="1"/>
      <c r="IBB51" s="1"/>
      <c r="IBC51" s="1"/>
      <c r="IBD51" s="1"/>
      <c r="IBE51" s="1"/>
      <c r="IBF51" s="1"/>
      <c r="IBG51" s="1"/>
      <c r="IBH51" s="1"/>
      <c r="IBI51" s="1"/>
      <c r="IBJ51" s="1"/>
      <c r="IBK51" s="1"/>
      <c r="IBL51" s="1"/>
      <c r="IBM51" s="1"/>
      <c r="IBN51" s="1"/>
      <c r="IBO51" s="1"/>
      <c r="IBP51" s="1"/>
      <c r="IBQ51" s="1"/>
      <c r="IBR51" s="1"/>
      <c r="IBS51" s="1"/>
      <c r="IBT51" s="1"/>
      <c r="IBU51" s="1"/>
      <c r="IBV51" s="1"/>
      <c r="IBW51" s="1"/>
      <c r="IBX51" s="1"/>
      <c r="IBY51" s="1"/>
      <c r="IBZ51" s="1"/>
      <c r="ICA51" s="1"/>
      <c r="ICB51" s="1"/>
      <c r="ICC51" s="1"/>
      <c r="ICD51" s="1"/>
      <c r="ICE51" s="1"/>
      <c r="ICF51" s="1"/>
      <c r="ICG51" s="1"/>
      <c r="ICH51" s="1"/>
      <c r="ICI51" s="1"/>
      <c r="ICJ51" s="1"/>
      <c r="ICK51" s="1"/>
      <c r="ICL51" s="1"/>
      <c r="ICM51" s="1"/>
      <c r="ICN51" s="1"/>
      <c r="ICO51" s="1"/>
      <c r="ICP51" s="1"/>
      <c r="ICQ51" s="1"/>
      <c r="ICR51" s="1"/>
      <c r="ICS51" s="1"/>
      <c r="ICT51" s="1"/>
      <c r="ICU51" s="1"/>
      <c r="ICV51" s="1"/>
      <c r="ICW51" s="1"/>
      <c r="ICX51" s="1"/>
      <c r="ICY51" s="1"/>
      <c r="ICZ51" s="1"/>
      <c r="IDA51" s="1"/>
      <c r="IDB51" s="1"/>
      <c r="IDC51" s="1"/>
      <c r="IDD51" s="1"/>
      <c r="IDE51" s="1"/>
      <c r="IDF51" s="1"/>
      <c r="IDG51" s="1"/>
      <c r="IDH51" s="1"/>
      <c r="IDI51" s="1"/>
      <c r="IDJ51" s="1"/>
      <c r="IDK51" s="1"/>
      <c r="IDL51" s="1"/>
      <c r="IDM51" s="1"/>
      <c r="IDN51" s="1"/>
      <c r="IDO51" s="1"/>
      <c r="IDP51" s="1"/>
      <c r="IDQ51" s="1"/>
      <c r="IDR51" s="1"/>
      <c r="IDS51" s="1"/>
      <c r="IDT51" s="1"/>
      <c r="IDU51" s="1"/>
      <c r="IDV51" s="1"/>
      <c r="IDW51" s="1"/>
      <c r="IDX51" s="1"/>
      <c r="IDY51" s="1"/>
      <c r="IDZ51" s="1"/>
      <c r="IEA51" s="1"/>
      <c r="IEB51" s="1"/>
      <c r="IEC51" s="1"/>
      <c r="IED51" s="1"/>
      <c r="IEE51" s="1"/>
      <c r="IEF51" s="1"/>
      <c r="IEG51" s="1"/>
      <c r="IEH51" s="1"/>
      <c r="IEI51" s="1"/>
      <c r="IEJ51" s="1"/>
      <c r="IEK51" s="1"/>
      <c r="IEL51" s="1"/>
      <c r="IEM51" s="1"/>
      <c r="IEN51" s="1"/>
      <c r="IEO51" s="1"/>
      <c r="IEP51" s="1"/>
      <c r="IEQ51" s="1"/>
      <c r="IER51" s="1"/>
      <c r="IES51" s="1"/>
      <c r="IET51" s="1"/>
      <c r="IEU51" s="1"/>
      <c r="IEV51" s="1"/>
      <c r="IEW51" s="1"/>
      <c r="IEX51" s="1"/>
      <c r="IEY51" s="1"/>
      <c r="IEZ51" s="1"/>
      <c r="IFA51" s="1"/>
      <c r="IFB51" s="1"/>
      <c r="IFC51" s="1"/>
      <c r="IFD51" s="1"/>
      <c r="IFE51" s="1"/>
      <c r="IFF51" s="1"/>
      <c r="IFG51" s="1"/>
      <c r="IFH51" s="1"/>
      <c r="IFI51" s="1"/>
      <c r="IFJ51" s="1"/>
      <c r="IFK51" s="1"/>
      <c r="IFL51" s="1"/>
      <c r="IFM51" s="1"/>
      <c r="IFN51" s="1"/>
      <c r="IFO51" s="1"/>
      <c r="IFP51" s="1"/>
      <c r="IFQ51" s="1"/>
      <c r="IFR51" s="1"/>
      <c r="IFS51" s="1"/>
      <c r="IFT51" s="1"/>
      <c r="IFU51" s="1"/>
      <c r="IFV51" s="1"/>
      <c r="IFW51" s="1"/>
      <c r="IFX51" s="1"/>
      <c r="IFY51" s="1"/>
      <c r="IFZ51" s="1"/>
      <c r="IGA51" s="1"/>
      <c r="IGB51" s="1"/>
      <c r="IGC51" s="1"/>
      <c r="IGD51" s="1"/>
      <c r="IGE51" s="1"/>
      <c r="IGF51" s="1"/>
      <c r="IGG51" s="1"/>
      <c r="IGH51" s="1"/>
      <c r="IGI51" s="1"/>
      <c r="IGJ51" s="1"/>
      <c r="IGK51" s="1"/>
      <c r="IGL51" s="1"/>
      <c r="IGM51" s="1"/>
      <c r="IGN51" s="1"/>
      <c r="IGO51" s="1"/>
      <c r="IGP51" s="1"/>
      <c r="IGQ51" s="1"/>
      <c r="IGR51" s="1"/>
      <c r="IGS51" s="1"/>
      <c r="IGT51" s="1"/>
      <c r="IGU51" s="1"/>
      <c r="IGV51" s="1"/>
      <c r="IGW51" s="1"/>
      <c r="IGX51" s="1"/>
      <c r="IGY51" s="1"/>
      <c r="IGZ51" s="1"/>
      <c r="IHA51" s="1"/>
      <c r="IHB51" s="1"/>
      <c r="IHC51" s="1"/>
      <c r="IHD51" s="1"/>
      <c r="IHE51" s="1"/>
      <c r="IHF51" s="1"/>
      <c r="IHG51" s="1"/>
      <c r="IHH51" s="1"/>
      <c r="IHI51" s="1"/>
      <c r="IHJ51" s="1"/>
      <c r="IHK51" s="1"/>
      <c r="IHL51" s="1"/>
      <c r="IHM51" s="1"/>
      <c r="IHN51" s="1"/>
      <c r="IHO51" s="1"/>
      <c r="IHP51" s="1"/>
      <c r="IHQ51" s="1"/>
      <c r="IHR51" s="1"/>
      <c r="IHS51" s="1"/>
      <c r="IHT51" s="1"/>
      <c r="IHU51" s="1"/>
      <c r="IHV51" s="1"/>
      <c r="IHW51" s="1"/>
      <c r="IHX51" s="1"/>
      <c r="IHY51" s="1"/>
      <c r="IHZ51" s="1"/>
      <c r="IIA51" s="1"/>
      <c r="IIB51" s="1"/>
      <c r="IIC51" s="1"/>
      <c r="IID51" s="1"/>
      <c r="IIE51" s="1"/>
      <c r="IIF51" s="1"/>
      <c r="IIG51" s="1"/>
      <c r="IIH51" s="1"/>
      <c r="III51" s="1"/>
      <c r="IIJ51" s="1"/>
      <c r="IIK51" s="1"/>
      <c r="IIL51" s="1"/>
      <c r="IIM51" s="1"/>
      <c r="IIN51" s="1"/>
      <c r="IIO51" s="1"/>
      <c r="IIP51" s="1"/>
      <c r="IIQ51" s="1"/>
      <c r="IIR51" s="1"/>
      <c r="IIS51" s="1"/>
      <c r="IIT51" s="1"/>
      <c r="IIU51" s="1"/>
      <c r="IIV51" s="1"/>
      <c r="IIW51" s="1"/>
      <c r="IIX51" s="1"/>
      <c r="IIY51" s="1"/>
      <c r="IIZ51" s="1"/>
      <c r="IJA51" s="1"/>
      <c r="IJB51" s="1"/>
      <c r="IJC51" s="1"/>
      <c r="IJD51" s="1"/>
      <c r="IJE51" s="1"/>
      <c r="IJF51" s="1"/>
      <c r="IJG51" s="1"/>
      <c r="IJH51" s="1"/>
      <c r="IJI51" s="1"/>
      <c r="IJJ51" s="1"/>
      <c r="IJK51" s="1"/>
      <c r="IJL51" s="1"/>
      <c r="IJM51" s="1"/>
      <c r="IJN51" s="1"/>
      <c r="IJO51" s="1"/>
      <c r="IJP51" s="1"/>
      <c r="IJQ51" s="1"/>
      <c r="IJR51" s="1"/>
      <c r="IJS51" s="1"/>
      <c r="IJT51" s="1"/>
      <c r="IJU51" s="1"/>
      <c r="IJV51" s="1"/>
      <c r="IJW51" s="1"/>
      <c r="IJX51" s="1"/>
      <c r="IJY51" s="1"/>
      <c r="IJZ51" s="1"/>
      <c r="IKA51" s="1"/>
      <c r="IKB51" s="1"/>
      <c r="IKC51" s="1"/>
      <c r="IKD51" s="1"/>
      <c r="IKE51" s="1"/>
      <c r="IKF51" s="1"/>
      <c r="IKG51" s="1"/>
      <c r="IKH51" s="1"/>
      <c r="IKI51" s="1"/>
      <c r="IKJ51" s="1"/>
      <c r="IKK51" s="1"/>
      <c r="IKL51" s="1"/>
      <c r="IKM51" s="1"/>
      <c r="IKN51" s="1"/>
      <c r="IKO51" s="1"/>
      <c r="IKP51" s="1"/>
      <c r="IKQ51" s="1"/>
      <c r="IKR51" s="1"/>
      <c r="IKS51" s="1"/>
      <c r="IKT51" s="1"/>
      <c r="IKU51" s="1"/>
      <c r="IKV51" s="1"/>
      <c r="IKW51" s="1"/>
      <c r="IKX51" s="1"/>
      <c r="IKY51" s="1"/>
      <c r="IKZ51" s="1"/>
      <c r="ILA51" s="1"/>
      <c r="ILB51" s="1"/>
      <c r="ILC51" s="1"/>
      <c r="ILD51" s="1"/>
      <c r="ILE51" s="1"/>
      <c r="ILF51" s="1"/>
      <c r="ILG51" s="1"/>
      <c r="ILH51" s="1"/>
      <c r="ILI51" s="1"/>
      <c r="ILJ51" s="1"/>
      <c r="ILK51" s="1"/>
      <c r="ILL51" s="1"/>
      <c r="ILM51" s="1"/>
      <c r="ILN51" s="1"/>
      <c r="ILO51" s="1"/>
      <c r="ILP51" s="1"/>
      <c r="ILQ51" s="1"/>
      <c r="ILR51" s="1"/>
      <c r="ILS51" s="1"/>
      <c r="ILT51" s="1"/>
      <c r="ILU51" s="1"/>
      <c r="ILV51" s="1"/>
      <c r="ILW51" s="1"/>
      <c r="ILX51" s="1"/>
      <c r="ILY51" s="1"/>
      <c r="ILZ51" s="1"/>
      <c r="IMA51" s="1"/>
      <c r="IMB51" s="1"/>
      <c r="IMC51" s="1"/>
      <c r="IMD51" s="1"/>
      <c r="IME51" s="1"/>
      <c r="IMF51" s="1"/>
      <c r="IMG51" s="1"/>
      <c r="IMH51" s="1"/>
      <c r="IMI51" s="1"/>
      <c r="IMJ51" s="1"/>
      <c r="IMK51" s="1"/>
      <c r="IML51" s="1"/>
      <c r="IMM51" s="1"/>
      <c r="IMN51" s="1"/>
      <c r="IMO51" s="1"/>
      <c r="IMP51" s="1"/>
      <c r="IMQ51" s="1"/>
      <c r="IMR51" s="1"/>
      <c r="IMS51" s="1"/>
      <c r="IMT51" s="1"/>
      <c r="IMU51" s="1"/>
      <c r="IMV51" s="1"/>
      <c r="IMW51" s="1"/>
      <c r="IMX51" s="1"/>
      <c r="IMY51" s="1"/>
      <c r="IMZ51" s="1"/>
      <c r="INA51" s="1"/>
      <c r="INB51" s="1"/>
      <c r="INC51" s="1"/>
      <c r="IND51" s="1"/>
      <c r="INE51" s="1"/>
      <c r="INF51" s="1"/>
      <c r="ING51" s="1"/>
      <c r="INH51" s="1"/>
      <c r="INI51" s="1"/>
      <c r="INJ51" s="1"/>
      <c r="INK51" s="1"/>
      <c r="INL51" s="1"/>
      <c r="INM51" s="1"/>
      <c r="INN51" s="1"/>
      <c r="INO51" s="1"/>
      <c r="INP51" s="1"/>
      <c r="INQ51" s="1"/>
      <c r="INR51" s="1"/>
      <c r="INS51" s="1"/>
      <c r="INT51" s="1"/>
      <c r="INU51" s="1"/>
      <c r="INV51" s="1"/>
      <c r="INW51" s="1"/>
      <c r="INX51" s="1"/>
      <c r="INY51" s="1"/>
      <c r="INZ51" s="1"/>
      <c r="IOA51" s="1"/>
      <c r="IOB51" s="1"/>
      <c r="IOC51" s="1"/>
      <c r="IOD51" s="1"/>
      <c r="IOE51" s="1"/>
      <c r="IOF51" s="1"/>
      <c r="IOG51" s="1"/>
      <c r="IOH51" s="1"/>
      <c r="IOI51" s="1"/>
      <c r="IOJ51" s="1"/>
      <c r="IOK51" s="1"/>
      <c r="IOL51" s="1"/>
      <c r="IOM51" s="1"/>
      <c r="ION51" s="1"/>
      <c r="IOO51" s="1"/>
      <c r="IOP51" s="1"/>
      <c r="IOQ51" s="1"/>
      <c r="IOR51" s="1"/>
      <c r="IOS51" s="1"/>
      <c r="IOT51" s="1"/>
      <c r="IOU51" s="1"/>
      <c r="IOV51" s="1"/>
      <c r="IOW51" s="1"/>
      <c r="IOX51" s="1"/>
      <c r="IOY51" s="1"/>
      <c r="IOZ51" s="1"/>
      <c r="IPA51" s="1"/>
      <c r="IPB51" s="1"/>
      <c r="IPC51" s="1"/>
      <c r="IPD51" s="1"/>
      <c r="IPE51" s="1"/>
      <c r="IPF51" s="1"/>
      <c r="IPG51" s="1"/>
      <c r="IPH51" s="1"/>
      <c r="IPI51" s="1"/>
      <c r="IPJ51" s="1"/>
      <c r="IPK51" s="1"/>
      <c r="IPL51" s="1"/>
      <c r="IPM51" s="1"/>
      <c r="IPN51" s="1"/>
      <c r="IPO51" s="1"/>
      <c r="IPP51" s="1"/>
      <c r="IPQ51" s="1"/>
      <c r="IPR51" s="1"/>
      <c r="IPS51" s="1"/>
      <c r="IPT51" s="1"/>
      <c r="IPU51" s="1"/>
      <c r="IPV51" s="1"/>
      <c r="IPW51" s="1"/>
      <c r="IPX51" s="1"/>
      <c r="IPY51" s="1"/>
      <c r="IPZ51" s="1"/>
      <c r="IQA51" s="1"/>
      <c r="IQB51" s="1"/>
      <c r="IQC51" s="1"/>
      <c r="IQD51" s="1"/>
      <c r="IQE51" s="1"/>
      <c r="IQF51" s="1"/>
      <c r="IQG51" s="1"/>
      <c r="IQH51" s="1"/>
      <c r="IQI51" s="1"/>
      <c r="IQJ51" s="1"/>
      <c r="IQK51" s="1"/>
      <c r="IQL51" s="1"/>
      <c r="IQM51" s="1"/>
      <c r="IQN51" s="1"/>
      <c r="IQO51" s="1"/>
      <c r="IQP51" s="1"/>
      <c r="IQQ51" s="1"/>
      <c r="IQR51" s="1"/>
      <c r="IQS51" s="1"/>
      <c r="IQT51" s="1"/>
      <c r="IQU51" s="1"/>
      <c r="IQV51" s="1"/>
      <c r="IQW51" s="1"/>
      <c r="IQX51" s="1"/>
      <c r="IQY51" s="1"/>
      <c r="IQZ51" s="1"/>
      <c r="IRA51" s="1"/>
      <c r="IRB51" s="1"/>
      <c r="IRC51" s="1"/>
      <c r="IRD51" s="1"/>
      <c r="IRE51" s="1"/>
      <c r="IRF51" s="1"/>
      <c r="IRG51" s="1"/>
      <c r="IRH51" s="1"/>
      <c r="IRI51" s="1"/>
      <c r="IRJ51" s="1"/>
      <c r="IRK51" s="1"/>
      <c r="IRL51" s="1"/>
      <c r="IRM51" s="1"/>
      <c r="IRN51" s="1"/>
      <c r="IRO51" s="1"/>
      <c r="IRP51" s="1"/>
      <c r="IRQ51" s="1"/>
      <c r="IRR51" s="1"/>
      <c r="IRS51" s="1"/>
      <c r="IRT51" s="1"/>
      <c r="IRU51" s="1"/>
      <c r="IRV51" s="1"/>
      <c r="IRW51" s="1"/>
      <c r="IRX51" s="1"/>
      <c r="IRY51" s="1"/>
      <c r="IRZ51" s="1"/>
      <c r="ISA51" s="1"/>
      <c r="ISB51" s="1"/>
      <c r="ISC51" s="1"/>
      <c r="ISD51" s="1"/>
      <c r="ISE51" s="1"/>
      <c r="ISF51" s="1"/>
      <c r="ISG51" s="1"/>
      <c r="ISH51" s="1"/>
      <c r="ISI51" s="1"/>
      <c r="ISJ51" s="1"/>
      <c r="ISK51" s="1"/>
      <c r="ISL51" s="1"/>
      <c r="ISM51" s="1"/>
      <c r="ISN51" s="1"/>
      <c r="ISO51" s="1"/>
      <c r="ISP51" s="1"/>
      <c r="ISQ51" s="1"/>
      <c r="ISR51" s="1"/>
      <c r="ISS51" s="1"/>
      <c r="IST51" s="1"/>
      <c r="ISU51" s="1"/>
      <c r="ISV51" s="1"/>
      <c r="ISW51" s="1"/>
      <c r="ISX51" s="1"/>
      <c r="ISY51" s="1"/>
      <c r="ISZ51" s="1"/>
      <c r="ITA51" s="1"/>
      <c r="ITB51" s="1"/>
      <c r="ITC51" s="1"/>
      <c r="ITD51" s="1"/>
      <c r="ITE51" s="1"/>
      <c r="ITF51" s="1"/>
      <c r="ITG51" s="1"/>
      <c r="ITH51" s="1"/>
      <c r="ITI51" s="1"/>
      <c r="ITJ51" s="1"/>
      <c r="ITK51" s="1"/>
      <c r="ITL51" s="1"/>
      <c r="ITM51" s="1"/>
      <c r="ITN51" s="1"/>
      <c r="ITO51" s="1"/>
      <c r="ITP51" s="1"/>
      <c r="ITQ51" s="1"/>
      <c r="ITR51" s="1"/>
      <c r="ITS51" s="1"/>
      <c r="ITT51" s="1"/>
      <c r="ITU51" s="1"/>
      <c r="ITV51" s="1"/>
      <c r="ITW51" s="1"/>
      <c r="ITX51" s="1"/>
      <c r="ITY51" s="1"/>
      <c r="ITZ51" s="1"/>
      <c r="IUA51" s="1"/>
      <c r="IUB51" s="1"/>
      <c r="IUC51" s="1"/>
      <c r="IUD51" s="1"/>
      <c r="IUE51" s="1"/>
      <c r="IUF51" s="1"/>
      <c r="IUG51" s="1"/>
      <c r="IUH51" s="1"/>
      <c r="IUI51" s="1"/>
      <c r="IUJ51" s="1"/>
      <c r="IUK51" s="1"/>
      <c r="IUL51" s="1"/>
      <c r="IUM51" s="1"/>
      <c r="IUN51" s="1"/>
      <c r="IUO51" s="1"/>
      <c r="IUP51" s="1"/>
      <c r="IUQ51" s="1"/>
      <c r="IUR51" s="1"/>
      <c r="IUS51" s="1"/>
      <c r="IUT51" s="1"/>
      <c r="IUU51" s="1"/>
      <c r="IUV51" s="1"/>
      <c r="IUW51" s="1"/>
      <c r="IUX51" s="1"/>
      <c r="IUY51" s="1"/>
      <c r="IUZ51" s="1"/>
      <c r="IVA51" s="1"/>
      <c r="IVB51" s="1"/>
      <c r="IVC51" s="1"/>
      <c r="IVD51" s="1"/>
      <c r="IVE51" s="1"/>
      <c r="IVF51" s="1"/>
      <c r="IVG51" s="1"/>
      <c r="IVH51" s="1"/>
      <c r="IVI51" s="1"/>
      <c r="IVJ51" s="1"/>
      <c r="IVK51" s="1"/>
      <c r="IVL51" s="1"/>
      <c r="IVM51" s="1"/>
      <c r="IVN51" s="1"/>
      <c r="IVO51" s="1"/>
      <c r="IVP51" s="1"/>
      <c r="IVQ51" s="1"/>
      <c r="IVR51" s="1"/>
      <c r="IVS51" s="1"/>
      <c r="IVT51" s="1"/>
      <c r="IVU51" s="1"/>
      <c r="IVV51" s="1"/>
      <c r="IVW51" s="1"/>
      <c r="IVX51" s="1"/>
      <c r="IVY51" s="1"/>
      <c r="IVZ51" s="1"/>
      <c r="IWA51" s="1"/>
      <c r="IWB51" s="1"/>
      <c r="IWC51" s="1"/>
      <c r="IWD51" s="1"/>
      <c r="IWE51" s="1"/>
      <c r="IWF51" s="1"/>
      <c r="IWG51" s="1"/>
      <c r="IWH51" s="1"/>
      <c r="IWI51" s="1"/>
      <c r="IWJ51" s="1"/>
      <c r="IWK51" s="1"/>
      <c r="IWL51" s="1"/>
      <c r="IWM51" s="1"/>
      <c r="IWN51" s="1"/>
      <c r="IWO51" s="1"/>
      <c r="IWP51" s="1"/>
      <c r="IWQ51" s="1"/>
      <c r="IWR51" s="1"/>
      <c r="IWS51" s="1"/>
      <c r="IWT51" s="1"/>
      <c r="IWU51" s="1"/>
      <c r="IWV51" s="1"/>
      <c r="IWW51" s="1"/>
      <c r="IWX51" s="1"/>
      <c r="IWY51" s="1"/>
      <c r="IWZ51" s="1"/>
      <c r="IXA51" s="1"/>
      <c r="IXB51" s="1"/>
      <c r="IXC51" s="1"/>
      <c r="IXD51" s="1"/>
      <c r="IXE51" s="1"/>
      <c r="IXF51" s="1"/>
      <c r="IXG51" s="1"/>
      <c r="IXH51" s="1"/>
      <c r="IXI51" s="1"/>
      <c r="IXJ51" s="1"/>
      <c r="IXK51" s="1"/>
      <c r="IXL51" s="1"/>
      <c r="IXM51" s="1"/>
      <c r="IXN51" s="1"/>
      <c r="IXO51" s="1"/>
      <c r="IXP51" s="1"/>
      <c r="IXQ51" s="1"/>
      <c r="IXR51" s="1"/>
      <c r="IXS51" s="1"/>
      <c r="IXT51" s="1"/>
      <c r="IXU51" s="1"/>
      <c r="IXV51" s="1"/>
      <c r="IXW51" s="1"/>
      <c r="IXX51" s="1"/>
      <c r="IXY51" s="1"/>
      <c r="IXZ51" s="1"/>
      <c r="IYA51" s="1"/>
      <c r="IYB51" s="1"/>
      <c r="IYC51" s="1"/>
      <c r="IYD51" s="1"/>
      <c r="IYE51" s="1"/>
      <c r="IYF51" s="1"/>
      <c r="IYG51" s="1"/>
      <c r="IYH51" s="1"/>
      <c r="IYI51" s="1"/>
      <c r="IYJ51" s="1"/>
      <c r="IYK51" s="1"/>
      <c r="IYL51" s="1"/>
      <c r="IYM51" s="1"/>
      <c r="IYN51" s="1"/>
      <c r="IYO51" s="1"/>
      <c r="IYP51" s="1"/>
      <c r="IYQ51" s="1"/>
      <c r="IYR51" s="1"/>
      <c r="IYS51" s="1"/>
      <c r="IYT51" s="1"/>
      <c r="IYU51" s="1"/>
      <c r="IYV51" s="1"/>
      <c r="IYW51" s="1"/>
      <c r="IYX51" s="1"/>
      <c r="IYY51" s="1"/>
      <c r="IYZ51" s="1"/>
      <c r="IZA51" s="1"/>
      <c r="IZB51" s="1"/>
      <c r="IZC51" s="1"/>
      <c r="IZD51" s="1"/>
      <c r="IZE51" s="1"/>
      <c r="IZF51" s="1"/>
      <c r="IZG51" s="1"/>
      <c r="IZH51" s="1"/>
      <c r="IZI51" s="1"/>
      <c r="IZJ51" s="1"/>
      <c r="IZK51" s="1"/>
      <c r="IZL51" s="1"/>
      <c r="IZM51" s="1"/>
      <c r="IZN51" s="1"/>
      <c r="IZO51" s="1"/>
      <c r="IZP51" s="1"/>
      <c r="IZQ51" s="1"/>
      <c r="IZR51" s="1"/>
      <c r="IZS51" s="1"/>
      <c r="IZT51" s="1"/>
      <c r="IZU51" s="1"/>
      <c r="IZV51" s="1"/>
      <c r="IZW51" s="1"/>
      <c r="IZX51" s="1"/>
      <c r="IZY51" s="1"/>
      <c r="IZZ51" s="1"/>
      <c r="JAA51" s="1"/>
      <c r="JAB51" s="1"/>
      <c r="JAC51" s="1"/>
      <c r="JAD51" s="1"/>
      <c r="JAE51" s="1"/>
      <c r="JAF51" s="1"/>
      <c r="JAG51" s="1"/>
      <c r="JAH51" s="1"/>
      <c r="JAI51" s="1"/>
      <c r="JAJ51" s="1"/>
      <c r="JAK51" s="1"/>
      <c r="JAL51" s="1"/>
      <c r="JAM51" s="1"/>
      <c r="JAN51" s="1"/>
      <c r="JAO51" s="1"/>
      <c r="JAP51" s="1"/>
      <c r="JAQ51" s="1"/>
      <c r="JAR51" s="1"/>
      <c r="JAS51" s="1"/>
      <c r="JAT51" s="1"/>
      <c r="JAU51" s="1"/>
      <c r="JAV51" s="1"/>
      <c r="JAW51" s="1"/>
      <c r="JAX51" s="1"/>
      <c r="JAY51" s="1"/>
      <c r="JAZ51" s="1"/>
      <c r="JBA51" s="1"/>
      <c r="JBB51" s="1"/>
      <c r="JBC51" s="1"/>
      <c r="JBD51" s="1"/>
      <c r="JBE51" s="1"/>
      <c r="JBF51" s="1"/>
      <c r="JBG51" s="1"/>
      <c r="JBH51" s="1"/>
      <c r="JBI51" s="1"/>
      <c r="JBJ51" s="1"/>
      <c r="JBK51" s="1"/>
      <c r="JBL51" s="1"/>
      <c r="JBM51" s="1"/>
      <c r="JBN51" s="1"/>
      <c r="JBO51" s="1"/>
      <c r="JBP51" s="1"/>
      <c r="JBQ51" s="1"/>
      <c r="JBR51" s="1"/>
      <c r="JBS51" s="1"/>
      <c r="JBT51" s="1"/>
      <c r="JBU51" s="1"/>
      <c r="JBV51" s="1"/>
      <c r="JBW51" s="1"/>
      <c r="JBX51" s="1"/>
      <c r="JBY51" s="1"/>
      <c r="JBZ51" s="1"/>
      <c r="JCA51" s="1"/>
      <c r="JCB51" s="1"/>
      <c r="JCC51" s="1"/>
      <c r="JCD51" s="1"/>
      <c r="JCE51" s="1"/>
      <c r="JCF51" s="1"/>
      <c r="JCG51" s="1"/>
      <c r="JCH51" s="1"/>
      <c r="JCI51" s="1"/>
      <c r="JCJ51" s="1"/>
      <c r="JCK51" s="1"/>
      <c r="JCL51" s="1"/>
      <c r="JCM51" s="1"/>
      <c r="JCN51" s="1"/>
      <c r="JCO51" s="1"/>
      <c r="JCP51" s="1"/>
      <c r="JCQ51" s="1"/>
      <c r="JCR51" s="1"/>
      <c r="JCS51" s="1"/>
      <c r="JCT51" s="1"/>
      <c r="JCU51" s="1"/>
      <c r="JCV51" s="1"/>
      <c r="JCW51" s="1"/>
      <c r="JCX51" s="1"/>
      <c r="JCY51" s="1"/>
      <c r="JCZ51" s="1"/>
      <c r="JDA51" s="1"/>
      <c r="JDB51" s="1"/>
      <c r="JDC51" s="1"/>
      <c r="JDD51" s="1"/>
      <c r="JDE51" s="1"/>
      <c r="JDF51" s="1"/>
      <c r="JDG51" s="1"/>
      <c r="JDH51" s="1"/>
      <c r="JDI51" s="1"/>
      <c r="JDJ51" s="1"/>
      <c r="JDK51" s="1"/>
      <c r="JDL51" s="1"/>
      <c r="JDM51" s="1"/>
      <c r="JDN51" s="1"/>
      <c r="JDO51" s="1"/>
      <c r="JDP51" s="1"/>
      <c r="JDQ51" s="1"/>
      <c r="JDR51" s="1"/>
      <c r="JDS51" s="1"/>
      <c r="JDT51" s="1"/>
      <c r="JDU51" s="1"/>
      <c r="JDV51" s="1"/>
      <c r="JDW51" s="1"/>
      <c r="JDX51" s="1"/>
      <c r="JDY51" s="1"/>
      <c r="JDZ51" s="1"/>
      <c r="JEA51" s="1"/>
      <c r="JEB51" s="1"/>
      <c r="JEC51" s="1"/>
      <c r="JED51" s="1"/>
      <c r="JEE51" s="1"/>
      <c r="JEF51" s="1"/>
      <c r="JEG51" s="1"/>
      <c r="JEH51" s="1"/>
      <c r="JEI51" s="1"/>
      <c r="JEJ51" s="1"/>
      <c r="JEK51" s="1"/>
      <c r="JEL51" s="1"/>
      <c r="JEM51" s="1"/>
      <c r="JEN51" s="1"/>
      <c r="JEO51" s="1"/>
      <c r="JEP51" s="1"/>
      <c r="JEQ51" s="1"/>
      <c r="JER51" s="1"/>
      <c r="JES51" s="1"/>
      <c r="JET51" s="1"/>
      <c r="JEU51" s="1"/>
      <c r="JEV51" s="1"/>
      <c r="JEW51" s="1"/>
      <c r="JEX51" s="1"/>
      <c r="JEY51" s="1"/>
      <c r="JEZ51" s="1"/>
      <c r="JFA51" s="1"/>
      <c r="JFB51" s="1"/>
      <c r="JFC51" s="1"/>
      <c r="JFD51" s="1"/>
      <c r="JFE51" s="1"/>
      <c r="JFF51" s="1"/>
      <c r="JFG51" s="1"/>
      <c r="JFH51" s="1"/>
      <c r="JFI51" s="1"/>
      <c r="JFJ51" s="1"/>
      <c r="JFK51" s="1"/>
      <c r="JFL51" s="1"/>
      <c r="JFM51" s="1"/>
      <c r="JFN51" s="1"/>
      <c r="JFO51" s="1"/>
      <c r="JFP51" s="1"/>
      <c r="JFQ51" s="1"/>
      <c r="JFR51" s="1"/>
      <c r="JFS51" s="1"/>
      <c r="JFT51" s="1"/>
      <c r="JFU51" s="1"/>
      <c r="JFV51" s="1"/>
      <c r="JFW51" s="1"/>
      <c r="JFX51" s="1"/>
      <c r="JFY51" s="1"/>
      <c r="JFZ51" s="1"/>
      <c r="JGA51" s="1"/>
      <c r="JGB51" s="1"/>
      <c r="JGC51" s="1"/>
      <c r="JGD51" s="1"/>
      <c r="JGE51" s="1"/>
      <c r="JGF51" s="1"/>
      <c r="JGG51" s="1"/>
      <c r="JGH51" s="1"/>
      <c r="JGI51" s="1"/>
      <c r="JGJ51" s="1"/>
      <c r="JGK51" s="1"/>
      <c r="JGL51" s="1"/>
      <c r="JGM51" s="1"/>
      <c r="JGN51" s="1"/>
      <c r="JGO51" s="1"/>
      <c r="JGP51" s="1"/>
      <c r="JGQ51" s="1"/>
      <c r="JGR51" s="1"/>
      <c r="JGS51" s="1"/>
      <c r="JGT51" s="1"/>
      <c r="JGU51" s="1"/>
      <c r="JGV51" s="1"/>
      <c r="JGW51" s="1"/>
      <c r="JGX51" s="1"/>
      <c r="JGY51" s="1"/>
      <c r="JGZ51" s="1"/>
      <c r="JHA51" s="1"/>
      <c r="JHB51" s="1"/>
      <c r="JHC51" s="1"/>
      <c r="JHD51" s="1"/>
      <c r="JHE51" s="1"/>
      <c r="JHF51" s="1"/>
      <c r="JHG51" s="1"/>
      <c r="JHH51" s="1"/>
      <c r="JHI51" s="1"/>
      <c r="JHJ51" s="1"/>
      <c r="JHK51" s="1"/>
      <c r="JHL51" s="1"/>
      <c r="JHM51" s="1"/>
      <c r="JHN51" s="1"/>
      <c r="JHO51" s="1"/>
      <c r="JHP51" s="1"/>
      <c r="JHQ51" s="1"/>
      <c r="JHR51" s="1"/>
      <c r="JHS51" s="1"/>
      <c r="JHT51" s="1"/>
      <c r="JHU51" s="1"/>
      <c r="JHV51" s="1"/>
      <c r="JHW51" s="1"/>
      <c r="JHX51" s="1"/>
      <c r="JHY51" s="1"/>
      <c r="JHZ51" s="1"/>
      <c r="JIA51" s="1"/>
      <c r="JIB51" s="1"/>
      <c r="JIC51" s="1"/>
      <c r="JID51" s="1"/>
      <c r="JIE51" s="1"/>
      <c r="JIF51" s="1"/>
      <c r="JIG51" s="1"/>
      <c r="JIH51" s="1"/>
      <c r="JII51" s="1"/>
      <c r="JIJ51" s="1"/>
      <c r="JIK51" s="1"/>
      <c r="JIL51" s="1"/>
      <c r="JIM51" s="1"/>
      <c r="JIN51" s="1"/>
      <c r="JIO51" s="1"/>
      <c r="JIP51" s="1"/>
      <c r="JIQ51" s="1"/>
      <c r="JIR51" s="1"/>
      <c r="JIS51" s="1"/>
      <c r="JIT51" s="1"/>
      <c r="JIU51" s="1"/>
      <c r="JIV51" s="1"/>
      <c r="JIW51" s="1"/>
      <c r="JIX51" s="1"/>
      <c r="JIY51" s="1"/>
      <c r="JIZ51" s="1"/>
      <c r="JJA51" s="1"/>
      <c r="JJB51" s="1"/>
      <c r="JJC51" s="1"/>
      <c r="JJD51" s="1"/>
      <c r="JJE51" s="1"/>
      <c r="JJF51" s="1"/>
      <c r="JJG51" s="1"/>
      <c r="JJH51" s="1"/>
      <c r="JJI51" s="1"/>
      <c r="JJJ51" s="1"/>
      <c r="JJK51" s="1"/>
      <c r="JJL51" s="1"/>
      <c r="JJM51" s="1"/>
      <c r="JJN51" s="1"/>
      <c r="JJO51" s="1"/>
      <c r="JJP51" s="1"/>
      <c r="JJQ51" s="1"/>
      <c r="JJR51" s="1"/>
      <c r="JJS51" s="1"/>
      <c r="JJT51" s="1"/>
      <c r="JJU51" s="1"/>
      <c r="JJV51" s="1"/>
      <c r="JJW51" s="1"/>
      <c r="JJX51" s="1"/>
      <c r="JJY51" s="1"/>
      <c r="JJZ51" s="1"/>
      <c r="JKA51" s="1"/>
      <c r="JKB51" s="1"/>
      <c r="JKC51" s="1"/>
      <c r="JKD51" s="1"/>
      <c r="JKE51" s="1"/>
      <c r="JKF51" s="1"/>
      <c r="JKG51" s="1"/>
      <c r="JKH51" s="1"/>
      <c r="JKI51" s="1"/>
      <c r="JKJ51" s="1"/>
      <c r="JKK51" s="1"/>
      <c r="JKL51" s="1"/>
      <c r="JKM51" s="1"/>
      <c r="JKN51" s="1"/>
      <c r="JKO51" s="1"/>
      <c r="JKP51" s="1"/>
      <c r="JKQ51" s="1"/>
      <c r="JKR51" s="1"/>
      <c r="JKS51" s="1"/>
      <c r="JKT51" s="1"/>
      <c r="JKU51" s="1"/>
      <c r="JKV51" s="1"/>
      <c r="JKW51" s="1"/>
      <c r="JKX51" s="1"/>
      <c r="JKY51" s="1"/>
      <c r="JKZ51" s="1"/>
      <c r="JLA51" s="1"/>
      <c r="JLB51" s="1"/>
      <c r="JLC51" s="1"/>
      <c r="JLD51" s="1"/>
      <c r="JLE51" s="1"/>
      <c r="JLF51" s="1"/>
      <c r="JLG51" s="1"/>
      <c r="JLH51" s="1"/>
      <c r="JLI51" s="1"/>
      <c r="JLJ51" s="1"/>
      <c r="JLK51" s="1"/>
      <c r="JLL51" s="1"/>
      <c r="JLM51" s="1"/>
      <c r="JLN51" s="1"/>
      <c r="JLO51" s="1"/>
      <c r="JLP51" s="1"/>
      <c r="JLQ51" s="1"/>
      <c r="JLR51" s="1"/>
      <c r="JLS51" s="1"/>
      <c r="JLT51" s="1"/>
      <c r="JLU51" s="1"/>
      <c r="JLV51" s="1"/>
      <c r="JLW51" s="1"/>
      <c r="JLX51" s="1"/>
      <c r="JLY51" s="1"/>
      <c r="JLZ51" s="1"/>
      <c r="JMA51" s="1"/>
      <c r="JMB51" s="1"/>
      <c r="JMC51" s="1"/>
      <c r="JMD51" s="1"/>
      <c r="JME51" s="1"/>
      <c r="JMF51" s="1"/>
      <c r="JMG51" s="1"/>
      <c r="JMH51" s="1"/>
      <c r="JMI51" s="1"/>
      <c r="JMJ51" s="1"/>
      <c r="JMK51" s="1"/>
      <c r="JML51" s="1"/>
      <c r="JMM51" s="1"/>
      <c r="JMN51" s="1"/>
      <c r="JMO51" s="1"/>
      <c r="JMP51" s="1"/>
      <c r="JMQ51" s="1"/>
      <c r="JMR51" s="1"/>
      <c r="JMS51" s="1"/>
      <c r="JMT51" s="1"/>
      <c r="JMU51" s="1"/>
      <c r="JMV51" s="1"/>
      <c r="JMW51" s="1"/>
      <c r="JMX51" s="1"/>
      <c r="JMY51" s="1"/>
      <c r="JMZ51" s="1"/>
      <c r="JNA51" s="1"/>
      <c r="JNB51" s="1"/>
      <c r="JNC51" s="1"/>
      <c r="JND51" s="1"/>
      <c r="JNE51" s="1"/>
      <c r="JNF51" s="1"/>
      <c r="JNG51" s="1"/>
      <c r="JNH51" s="1"/>
      <c r="JNI51" s="1"/>
      <c r="JNJ51" s="1"/>
      <c r="JNK51" s="1"/>
      <c r="JNL51" s="1"/>
      <c r="JNM51" s="1"/>
      <c r="JNN51" s="1"/>
      <c r="JNO51" s="1"/>
      <c r="JNP51" s="1"/>
      <c r="JNQ51" s="1"/>
      <c r="JNR51" s="1"/>
      <c r="JNS51" s="1"/>
      <c r="JNT51" s="1"/>
      <c r="JNU51" s="1"/>
      <c r="JNV51" s="1"/>
      <c r="JNW51" s="1"/>
      <c r="JNX51" s="1"/>
      <c r="JNY51" s="1"/>
      <c r="JNZ51" s="1"/>
      <c r="JOA51" s="1"/>
      <c r="JOB51" s="1"/>
      <c r="JOC51" s="1"/>
      <c r="JOD51" s="1"/>
      <c r="JOE51" s="1"/>
      <c r="JOF51" s="1"/>
      <c r="JOG51" s="1"/>
      <c r="JOH51" s="1"/>
      <c r="JOI51" s="1"/>
      <c r="JOJ51" s="1"/>
      <c r="JOK51" s="1"/>
      <c r="JOL51" s="1"/>
      <c r="JOM51" s="1"/>
      <c r="JON51" s="1"/>
      <c r="JOO51" s="1"/>
      <c r="JOP51" s="1"/>
      <c r="JOQ51" s="1"/>
      <c r="JOR51" s="1"/>
      <c r="JOS51" s="1"/>
      <c r="JOT51" s="1"/>
      <c r="JOU51" s="1"/>
      <c r="JOV51" s="1"/>
      <c r="JOW51" s="1"/>
      <c r="JOX51" s="1"/>
      <c r="JOY51" s="1"/>
      <c r="JOZ51" s="1"/>
      <c r="JPA51" s="1"/>
      <c r="JPB51" s="1"/>
      <c r="JPC51" s="1"/>
      <c r="JPD51" s="1"/>
      <c r="JPE51" s="1"/>
      <c r="JPF51" s="1"/>
      <c r="JPG51" s="1"/>
      <c r="JPH51" s="1"/>
      <c r="JPI51" s="1"/>
      <c r="JPJ51" s="1"/>
      <c r="JPK51" s="1"/>
      <c r="JPL51" s="1"/>
      <c r="JPM51" s="1"/>
      <c r="JPN51" s="1"/>
      <c r="JPO51" s="1"/>
      <c r="JPP51" s="1"/>
      <c r="JPQ51" s="1"/>
      <c r="JPR51" s="1"/>
      <c r="JPS51" s="1"/>
      <c r="JPT51" s="1"/>
      <c r="JPU51" s="1"/>
      <c r="JPV51" s="1"/>
      <c r="JPW51" s="1"/>
      <c r="JPX51" s="1"/>
      <c r="JPY51" s="1"/>
      <c r="JPZ51" s="1"/>
      <c r="JQA51" s="1"/>
      <c r="JQB51" s="1"/>
      <c r="JQC51" s="1"/>
      <c r="JQD51" s="1"/>
      <c r="JQE51" s="1"/>
      <c r="JQF51" s="1"/>
      <c r="JQG51" s="1"/>
      <c r="JQH51" s="1"/>
      <c r="JQI51" s="1"/>
      <c r="JQJ51" s="1"/>
      <c r="JQK51" s="1"/>
      <c r="JQL51" s="1"/>
      <c r="JQM51" s="1"/>
      <c r="JQN51" s="1"/>
      <c r="JQO51" s="1"/>
      <c r="JQP51" s="1"/>
      <c r="JQQ51" s="1"/>
      <c r="JQR51" s="1"/>
      <c r="JQS51" s="1"/>
      <c r="JQT51" s="1"/>
      <c r="JQU51" s="1"/>
      <c r="JQV51" s="1"/>
      <c r="JQW51" s="1"/>
      <c r="JQX51" s="1"/>
      <c r="JQY51" s="1"/>
      <c r="JQZ51" s="1"/>
      <c r="JRA51" s="1"/>
      <c r="JRB51" s="1"/>
      <c r="JRC51" s="1"/>
      <c r="JRD51" s="1"/>
      <c r="JRE51" s="1"/>
      <c r="JRF51" s="1"/>
      <c r="JRG51" s="1"/>
      <c r="JRH51" s="1"/>
      <c r="JRI51" s="1"/>
      <c r="JRJ51" s="1"/>
      <c r="JRK51" s="1"/>
      <c r="JRL51" s="1"/>
      <c r="JRM51" s="1"/>
      <c r="JRN51" s="1"/>
      <c r="JRO51" s="1"/>
      <c r="JRP51" s="1"/>
      <c r="JRQ51" s="1"/>
      <c r="JRR51" s="1"/>
      <c r="JRS51" s="1"/>
      <c r="JRT51" s="1"/>
      <c r="JRU51" s="1"/>
      <c r="JRV51" s="1"/>
      <c r="JRW51" s="1"/>
      <c r="JRX51" s="1"/>
      <c r="JRY51" s="1"/>
      <c r="JRZ51" s="1"/>
      <c r="JSA51" s="1"/>
      <c r="JSB51" s="1"/>
      <c r="JSC51" s="1"/>
      <c r="JSD51" s="1"/>
      <c r="JSE51" s="1"/>
      <c r="JSF51" s="1"/>
      <c r="JSG51" s="1"/>
      <c r="JSH51" s="1"/>
      <c r="JSI51" s="1"/>
      <c r="JSJ51" s="1"/>
      <c r="JSK51" s="1"/>
      <c r="JSL51" s="1"/>
      <c r="JSM51" s="1"/>
      <c r="JSN51" s="1"/>
      <c r="JSO51" s="1"/>
      <c r="JSP51" s="1"/>
      <c r="JSQ51" s="1"/>
      <c r="JSR51" s="1"/>
      <c r="JSS51" s="1"/>
      <c r="JST51" s="1"/>
      <c r="JSU51" s="1"/>
      <c r="JSV51" s="1"/>
      <c r="JSW51" s="1"/>
      <c r="JSX51" s="1"/>
      <c r="JSY51" s="1"/>
      <c r="JSZ51" s="1"/>
      <c r="JTA51" s="1"/>
      <c r="JTB51" s="1"/>
      <c r="JTC51" s="1"/>
      <c r="JTD51" s="1"/>
      <c r="JTE51" s="1"/>
      <c r="JTF51" s="1"/>
      <c r="JTG51" s="1"/>
      <c r="JTH51" s="1"/>
      <c r="JTI51" s="1"/>
      <c r="JTJ51" s="1"/>
      <c r="JTK51" s="1"/>
      <c r="JTL51" s="1"/>
      <c r="JTM51" s="1"/>
      <c r="JTN51" s="1"/>
      <c r="JTO51" s="1"/>
      <c r="JTP51" s="1"/>
      <c r="JTQ51" s="1"/>
      <c r="JTR51" s="1"/>
      <c r="JTS51" s="1"/>
      <c r="JTT51" s="1"/>
      <c r="JTU51" s="1"/>
      <c r="JTV51" s="1"/>
      <c r="JTW51" s="1"/>
      <c r="JTX51" s="1"/>
      <c r="JTY51" s="1"/>
      <c r="JTZ51" s="1"/>
      <c r="JUA51" s="1"/>
      <c r="JUB51" s="1"/>
      <c r="JUC51" s="1"/>
      <c r="JUD51" s="1"/>
      <c r="JUE51" s="1"/>
      <c r="JUF51" s="1"/>
      <c r="JUG51" s="1"/>
      <c r="JUH51" s="1"/>
      <c r="JUI51" s="1"/>
      <c r="JUJ51" s="1"/>
      <c r="JUK51" s="1"/>
      <c r="JUL51" s="1"/>
      <c r="JUM51" s="1"/>
      <c r="JUN51" s="1"/>
      <c r="JUO51" s="1"/>
      <c r="JUP51" s="1"/>
      <c r="JUQ51" s="1"/>
      <c r="JUR51" s="1"/>
      <c r="JUS51" s="1"/>
      <c r="JUT51" s="1"/>
      <c r="JUU51" s="1"/>
      <c r="JUV51" s="1"/>
      <c r="JUW51" s="1"/>
      <c r="JUX51" s="1"/>
      <c r="JUY51" s="1"/>
      <c r="JUZ51" s="1"/>
      <c r="JVA51" s="1"/>
      <c r="JVB51" s="1"/>
      <c r="JVC51" s="1"/>
      <c r="JVD51" s="1"/>
      <c r="JVE51" s="1"/>
      <c r="JVF51" s="1"/>
      <c r="JVG51" s="1"/>
      <c r="JVH51" s="1"/>
      <c r="JVI51" s="1"/>
      <c r="JVJ51" s="1"/>
      <c r="JVK51" s="1"/>
      <c r="JVL51" s="1"/>
      <c r="JVM51" s="1"/>
      <c r="JVN51" s="1"/>
      <c r="JVO51" s="1"/>
      <c r="JVP51" s="1"/>
      <c r="JVQ51" s="1"/>
      <c r="JVR51" s="1"/>
      <c r="JVS51" s="1"/>
      <c r="JVT51" s="1"/>
      <c r="JVU51" s="1"/>
      <c r="JVV51" s="1"/>
      <c r="JVW51" s="1"/>
      <c r="JVX51" s="1"/>
      <c r="JVY51" s="1"/>
      <c r="JVZ51" s="1"/>
      <c r="JWA51" s="1"/>
      <c r="JWB51" s="1"/>
      <c r="JWC51" s="1"/>
      <c r="JWD51" s="1"/>
      <c r="JWE51" s="1"/>
      <c r="JWF51" s="1"/>
      <c r="JWG51" s="1"/>
      <c r="JWH51" s="1"/>
      <c r="JWI51" s="1"/>
      <c r="JWJ51" s="1"/>
      <c r="JWK51" s="1"/>
      <c r="JWL51" s="1"/>
      <c r="JWM51" s="1"/>
      <c r="JWN51" s="1"/>
      <c r="JWO51" s="1"/>
      <c r="JWP51" s="1"/>
      <c r="JWQ51" s="1"/>
      <c r="JWR51" s="1"/>
      <c r="JWS51" s="1"/>
      <c r="JWT51" s="1"/>
      <c r="JWU51" s="1"/>
      <c r="JWV51" s="1"/>
      <c r="JWW51" s="1"/>
      <c r="JWX51" s="1"/>
      <c r="JWY51" s="1"/>
      <c r="JWZ51" s="1"/>
      <c r="JXA51" s="1"/>
      <c r="JXB51" s="1"/>
      <c r="JXC51" s="1"/>
      <c r="JXD51" s="1"/>
      <c r="JXE51" s="1"/>
      <c r="JXF51" s="1"/>
      <c r="JXG51" s="1"/>
      <c r="JXH51" s="1"/>
      <c r="JXI51" s="1"/>
      <c r="JXJ51" s="1"/>
      <c r="JXK51" s="1"/>
      <c r="JXL51" s="1"/>
      <c r="JXM51" s="1"/>
      <c r="JXN51" s="1"/>
      <c r="JXO51" s="1"/>
      <c r="JXP51" s="1"/>
      <c r="JXQ51" s="1"/>
      <c r="JXR51" s="1"/>
      <c r="JXS51" s="1"/>
      <c r="JXT51" s="1"/>
      <c r="JXU51" s="1"/>
      <c r="JXV51" s="1"/>
      <c r="JXW51" s="1"/>
      <c r="JXX51" s="1"/>
      <c r="JXY51" s="1"/>
      <c r="JXZ51" s="1"/>
      <c r="JYA51" s="1"/>
      <c r="JYB51" s="1"/>
      <c r="JYC51" s="1"/>
      <c r="JYD51" s="1"/>
      <c r="JYE51" s="1"/>
      <c r="JYF51" s="1"/>
      <c r="JYG51" s="1"/>
      <c r="JYH51" s="1"/>
      <c r="JYI51" s="1"/>
      <c r="JYJ51" s="1"/>
      <c r="JYK51" s="1"/>
      <c r="JYL51" s="1"/>
      <c r="JYM51" s="1"/>
      <c r="JYN51" s="1"/>
      <c r="JYO51" s="1"/>
      <c r="JYP51" s="1"/>
      <c r="JYQ51" s="1"/>
      <c r="JYR51" s="1"/>
      <c r="JYS51" s="1"/>
      <c r="JYT51" s="1"/>
      <c r="JYU51" s="1"/>
      <c r="JYV51" s="1"/>
      <c r="JYW51" s="1"/>
      <c r="JYX51" s="1"/>
      <c r="JYY51" s="1"/>
      <c r="JYZ51" s="1"/>
      <c r="JZA51" s="1"/>
      <c r="JZB51" s="1"/>
      <c r="JZC51" s="1"/>
      <c r="JZD51" s="1"/>
      <c r="JZE51" s="1"/>
      <c r="JZF51" s="1"/>
      <c r="JZG51" s="1"/>
      <c r="JZH51" s="1"/>
      <c r="JZI51" s="1"/>
      <c r="JZJ51" s="1"/>
      <c r="JZK51" s="1"/>
      <c r="JZL51" s="1"/>
      <c r="JZM51" s="1"/>
      <c r="JZN51" s="1"/>
      <c r="JZO51" s="1"/>
      <c r="JZP51" s="1"/>
      <c r="JZQ51" s="1"/>
      <c r="JZR51" s="1"/>
      <c r="JZS51" s="1"/>
      <c r="JZT51" s="1"/>
      <c r="JZU51" s="1"/>
      <c r="JZV51" s="1"/>
      <c r="JZW51" s="1"/>
      <c r="JZX51" s="1"/>
      <c r="JZY51" s="1"/>
      <c r="JZZ51" s="1"/>
      <c r="KAA51" s="1"/>
      <c r="KAB51" s="1"/>
      <c r="KAC51" s="1"/>
      <c r="KAD51" s="1"/>
      <c r="KAE51" s="1"/>
      <c r="KAF51" s="1"/>
      <c r="KAG51" s="1"/>
      <c r="KAH51" s="1"/>
      <c r="KAI51" s="1"/>
      <c r="KAJ51" s="1"/>
      <c r="KAK51" s="1"/>
      <c r="KAL51" s="1"/>
      <c r="KAM51" s="1"/>
      <c r="KAN51" s="1"/>
      <c r="KAO51" s="1"/>
      <c r="KAP51" s="1"/>
      <c r="KAQ51" s="1"/>
      <c r="KAR51" s="1"/>
      <c r="KAS51" s="1"/>
      <c r="KAT51" s="1"/>
      <c r="KAU51" s="1"/>
      <c r="KAV51" s="1"/>
      <c r="KAW51" s="1"/>
      <c r="KAX51" s="1"/>
      <c r="KAY51" s="1"/>
      <c r="KAZ51" s="1"/>
      <c r="KBA51" s="1"/>
      <c r="KBB51" s="1"/>
      <c r="KBC51" s="1"/>
      <c r="KBD51" s="1"/>
      <c r="KBE51" s="1"/>
      <c r="KBF51" s="1"/>
      <c r="KBG51" s="1"/>
      <c r="KBH51" s="1"/>
      <c r="KBI51" s="1"/>
      <c r="KBJ51" s="1"/>
      <c r="KBK51" s="1"/>
      <c r="KBL51" s="1"/>
      <c r="KBM51" s="1"/>
      <c r="KBN51" s="1"/>
      <c r="KBO51" s="1"/>
      <c r="KBP51" s="1"/>
      <c r="KBQ51" s="1"/>
      <c r="KBR51" s="1"/>
      <c r="KBS51" s="1"/>
      <c r="KBT51" s="1"/>
      <c r="KBU51" s="1"/>
      <c r="KBV51" s="1"/>
      <c r="KBW51" s="1"/>
      <c r="KBX51" s="1"/>
      <c r="KBY51" s="1"/>
      <c r="KBZ51" s="1"/>
      <c r="KCA51" s="1"/>
      <c r="KCB51" s="1"/>
      <c r="KCC51" s="1"/>
      <c r="KCD51" s="1"/>
      <c r="KCE51" s="1"/>
      <c r="KCF51" s="1"/>
      <c r="KCG51" s="1"/>
      <c r="KCH51" s="1"/>
      <c r="KCI51" s="1"/>
      <c r="KCJ51" s="1"/>
      <c r="KCK51" s="1"/>
      <c r="KCL51" s="1"/>
      <c r="KCM51" s="1"/>
      <c r="KCN51" s="1"/>
      <c r="KCO51" s="1"/>
      <c r="KCP51" s="1"/>
      <c r="KCQ51" s="1"/>
      <c r="KCR51" s="1"/>
      <c r="KCS51" s="1"/>
      <c r="KCT51" s="1"/>
      <c r="KCU51" s="1"/>
      <c r="KCV51" s="1"/>
      <c r="KCW51" s="1"/>
      <c r="KCX51" s="1"/>
      <c r="KCY51" s="1"/>
      <c r="KCZ51" s="1"/>
      <c r="KDA51" s="1"/>
      <c r="KDB51" s="1"/>
      <c r="KDC51" s="1"/>
      <c r="KDD51" s="1"/>
      <c r="KDE51" s="1"/>
      <c r="KDF51" s="1"/>
      <c r="KDG51" s="1"/>
      <c r="KDH51" s="1"/>
      <c r="KDI51" s="1"/>
      <c r="KDJ51" s="1"/>
      <c r="KDK51" s="1"/>
      <c r="KDL51" s="1"/>
      <c r="KDM51" s="1"/>
      <c r="KDN51" s="1"/>
      <c r="KDO51" s="1"/>
      <c r="KDP51" s="1"/>
      <c r="KDQ51" s="1"/>
      <c r="KDR51" s="1"/>
      <c r="KDS51" s="1"/>
      <c r="KDT51" s="1"/>
      <c r="KDU51" s="1"/>
      <c r="KDV51" s="1"/>
      <c r="KDW51" s="1"/>
      <c r="KDX51" s="1"/>
      <c r="KDY51" s="1"/>
      <c r="KDZ51" s="1"/>
      <c r="KEA51" s="1"/>
      <c r="KEB51" s="1"/>
      <c r="KEC51" s="1"/>
      <c r="KED51" s="1"/>
      <c r="KEE51" s="1"/>
      <c r="KEF51" s="1"/>
      <c r="KEG51" s="1"/>
      <c r="KEH51" s="1"/>
      <c r="KEI51" s="1"/>
      <c r="KEJ51" s="1"/>
      <c r="KEK51" s="1"/>
      <c r="KEL51" s="1"/>
      <c r="KEM51" s="1"/>
      <c r="KEN51" s="1"/>
      <c r="KEO51" s="1"/>
      <c r="KEP51" s="1"/>
      <c r="KEQ51" s="1"/>
      <c r="KER51" s="1"/>
      <c r="KES51" s="1"/>
      <c r="KET51" s="1"/>
      <c r="KEU51" s="1"/>
      <c r="KEV51" s="1"/>
      <c r="KEW51" s="1"/>
      <c r="KEX51" s="1"/>
      <c r="KEY51" s="1"/>
      <c r="KEZ51" s="1"/>
      <c r="KFA51" s="1"/>
      <c r="KFB51" s="1"/>
      <c r="KFC51" s="1"/>
      <c r="KFD51" s="1"/>
      <c r="KFE51" s="1"/>
      <c r="KFF51" s="1"/>
      <c r="KFG51" s="1"/>
      <c r="KFH51" s="1"/>
      <c r="KFI51" s="1"/>
      <c r="KFJ51" s="1"/>
      <c r="KFK51" s="1"/>
      <c r="KFL51" s="1"/>
      <c r="KFM51" s="1"/>
      <c r="KFN51" s="1"/>
      <c r="KFO51" s="1"/>
      <c r="KFP51" s="1"/>
      <c r="KFQ51" s="1"/>
      <c r="KFR51" s="1"/>
      <c r="KFS51" s="1"/>
      <c r="KFT51" s="1"/>
      <c r="KFU51" s="1"/>
      <c r="KFV51" s="1"/>
      <c r="KFW51" s="1"/>
      <c r="KFX51" s="1"/>
      <c r="KFY51" s="1"/>
      <c r="KFZ51" s="1"/>
      <c r="KGA51" s="1"/>
      <c r="KGB51" s="1"/>
      <c r="KGC51" s="1"/>
      <c r="KGD51" s="1"/>
      <c r="KGE51" s="1"/>
      <c r="KGF51" s="1"/>
      <c r="KGG51" s="1"/>
      <c r="KGH51" s="1"/>
      <c r="KGI51" s="1"/>
      <c r="KGJ51" s="1"/>
      <c r="KGK51" s="1"/>
      <c r="KGL51" s="1"/>
      <c r="KGM51" s="1"/>
      <c r="KGN51" s="1"/>
      <c r="KGO51" s="1"/>
      <c r="KGP51" s="1"/>
      <c r="KGQ51" s="1"/>
      <c r="KGR51" s="1"/>
      <c r="KGS51" s="1"/>
      <c r="KGT51" s="1"/>
      <c r="KGU51" s="1"/>
      <c r="KGV51" s="1"/>
      <c r="KGW51" s="1"/>
      <c r="KGX51" s="1"/>
      <c r="KGY51" s="1"/>
      <c r="KGZ51" s="1"/>
      <c r="KHA51" s="1"/>
      <c r="KHB51" s="1"/>
      <c r="KHC51" s="1"/>
      <c r="KHD51" s="1"/>
      <c r="KHE51" s="1"/>
      <c r="KHF51" s="1"/>
      <c r="KHG51" s="1"/>
      <c r="KHH51" s="1"/>
      <c r="KHI51" s="1"/>
      <c r="KHJ51" s="1"/>
      <c r="KHK51" s="1"/>
      <c r="KHL51" s="1"/>
      <c r="KHM51" s="1"/>
      <c r="KHN51" s="1"/>
      <c r="KHO51" s="1"/>
      <c r="KHP51" s="1"/>
      <c r="KHQ51" s="1"/>
      <c r="KHR51" s="1"/>
      <c r="KHS51" s="1"/>
      <c r="KHT51" s="1"/>
      <c r="KHU51" s="1"/>
      <c r="KHV51" s="1"/>
      <c r="KHW51" s="1"/>
      <c r="KHX51" s="1"/>
      <c r="KHY51" s="1"/>
      <c r="KHZ51" s="1"/>
      <c r="KIA51" s="1"/>
      <c r="KIB51" s="1"/>
      <c r="KIC51" s="1"/>
      <c r="KID51" s="1"/>
      <c r="KIE51" s="1"/>
      <c r="KIF51" s="1"/>
      <c r="KIG51" s="1"/>
      <c r="KIH51" s="1"/>
      <c r="KII51" s="1"/>
      <c r="KIJ51" s="1"/>
      <c r="KIK51" s="1"/>
      <c r="KIL51" s="1"/>
      <c r="KIM51" s="1"/>
      <c r="KIN51" s="1"/>
      <c r="KIO51" s="1"/>
      <c r="KIP51" s="1"/>
      <c r="KIQ51" s="1"/>
      <c r="KIR51" s="1"/>
      <c r="KIS51" s="1"/>
      <c r="KIT51" s="1"/>
      <c r="KIU51" s="1"/>
      <c r="KIV51" s="1"/>
      <c r="KIW51" s="1"/>
      <c r="KIX51" s="1"/>
      <c r="KIY51" s="1"/>
      <c r="KIZ51" s="1"/>
      <c r="KJA51" s="1"/>
      <c r="KJB51" s="1"/>
      <c r="KJC51" s="1"/>
      <c r="KJD51" s="1"/>
      <c r="KJE51" s="1"/>
      <c r="KJF51" s="1"/>
      <c r="KJG51" s="1"/>
      <c r="KJH51" s="1"/>
      <c r="KJI51" s="1"/>
      <c r="KJJ51" s="1"/>
      <c r="KJK51" s="1"/>
      <c r="KJL51" s="1"/>
      <c r="KJM51" s="1"/>
      <c r="KJN51" s="1"/>
      <c r="KJO51" s="1"/>
      <c r="KJP51" s="1"/>
      <c r="KJQ51" s="1"/>
      <c r="KJR51" s="1"/>
      <c r="KJS51" s="1"/>
      <c r="KJT51" s="1"/>
      <c r="KJU51" s="1"/>
      <c r="KJV51" s="1"/>
      <c r="KJW51" s="1"/>
      <c r="KJX51" s="1"/>
      <c r="KJY51" s="1"/>
      <c r="KJZ51" s="1"/>
      <c r="KKA51" s="1"/>
      <c r="KKB51" s="1"/>
      <c r="KKC51" s="1"/>
      <c r="KKD51" s="1"/>
      <c r="KKE51" s="1"/>
      <c r="KKF51" s="1"/>
      <c r="KKG51" s="1"/>
      <c r="KKH51" s="1"/>
      <c r="KKI51" s="1"/>
      <c r="KKJ51" s="1"/>
      <c r="KKK51" s="1"/>
      <c r="KKL51" s="1"/>
      <c r="KKM51" s="1"/>
      <c r="KKN51" s="1"/>
      <c r="KKO51" s="1"/>
      <c r="KKP51" s="1"/>
      <c r="KKQ51" s="1"/>
      <c r="KKR51" s="1"/>
      <c r="KKS51" s="1"/>
      <c r="KKT51" s="1"/>
      <c r="KKU51" s="1"/>
      <c r="KKV51" s="1"/>
      <c r="KKW51" s="1"/>
      <c r="KKX51" s="1"/>
      <c r="KKY51" s="1"/>
      <c r="KKZ51" s="1"/>
      <c r="KLA51" s="1"/>
      <c r="KLB51" s="1"/>
      <c r="KLC51" s="1"/>
      <c r="KLD51" s="1"/>
      <c r="KLE51" s="1"/>
      <c r="KLF51" s="1"/>
      <c r="KLG51" s="1"/>
      <c r="KLH51" s="1"/>
      <c r="KLI51" s="1"/>
      <c r="KLJ51" s="1"/>
      <c r="KLK51" s="1"/>
      <c r="KLL51" s="1"/>
      <c r="KLM51" s="1"/>
      <c r="KLN51" s="1"/>
      <c r="KLO51" s="1"/>
      <c r="KLP51" s="1"/>
      <c r="KLQ51" s="1"/>
      <c r="KLR51" s="1"/>
      <c r="KLS51" s="1"/>
      <c r="KLT51" s="1"/>
      <c r="KLU51" s="1"/>
      <c r="KLV51" s="1"/>
      <c r="KLW51" s="1"/>
      <c r="KLX51" s="1"/>
      <c r="KLY51" s="1"/>
      <c r="KLZ51" s="1"/>
      <c r="KMA51" s="1"/>
      <c r="KMB51" s="1"/>
      <c r="KMC51" s="1"/>
      <c r="KMD51" s="1"/>
      <c r="KME51" s="1"/>
      <c r="KMF51" s="1"/>
      <c r="KMG51" s="1"/>
      <c r="KMH51" s="1"/>
      <c r="KMI51" s="1"/>
      <c r="KMJ51" s="1"/>
      <c r="KMK51" s="1"/>
      <c r="KML51" s="1"/>
      <c r="KMM51" s="1"/>
      <c r="KMN51" s="1"/>
      <c r="KMO51" s="1"/>
      <c r="KMP51" s="1"/>
      <c r="KMQ51" s="1"/>
      <c r="KMR51" s="1"/>
      <c r="KMS51" s="1"/>
      <c r="KMT51" s="1"/>
      <c r="KMU51" s="1"/>
      <c r="KMV51" s="1"/>
      <c r="KMW51" s="1"/>
      <c r="KMX51" s="1"/>
      <c r="KMY51" s="1"/>
      <c r="KMZ51" s="1"/>
      <c r="KNA51" s="1"/>
      <c r="KNB51" s="1"/>
      <c r="KNC51" s="1"/>
      <c r="KND51" s="1"/>
      <c r="KNE51" s="1"/>
      <c r="KNF51" s="1"/>
      <c r="KNG51" s="1"/>
      <c r="KNH51" s="1"/>
      <c r="KNI51" s="1"/>
      <c r="KNJ51" s="1"/>
      <c r="KNK51" s="1"/>
      <c r="KNL51" s="1"/>
      <c r="KNM51" s="1"/>
      <c r="KNN51" s="1"/>
      <c r="KNO51" s="1"/>
      <c r="KNP51" s="1"/>
      <c r="KNQ51" s="1"/>
      <c r="KNR51" s="1"/>
      <c r="KNS51" s="1"/>
      <c r="KNT51" s="1"/>
      <c r="KNU51" s="1"/>
      <c r="KNV51" s="1"/>
      <c r="KNW51" s="1"/>
      <c r="KNX51" s="1"/>
      <c r="KNY51" s="1"/>
      <c r="KNZ51" s="1"/>
      <c r="KOA51" s="1"/>
      <c r="KOB51" s="1"/>
      <c r="KOC51" s="1"/>
      <c r="KOD51" s="1"/>
      <c r="KOE51" s="1"/>
      <c r="KOF51" s="1"/>
      <c r="KOG51" s="1"/>
      <c r="KOH51" s="1"/>
      <c r="KOI51" s="1"/>
      <c r="KOJ51" s="1"/>
      <c r="KOK51" s="1"/>
      <c r="KOL51" s="1"/>
      <c r="KOM51" s="1"/>
      <c r="KON51" s="1"/>
      <c r="KOO51" s="1"/>
      <c r="KOP51" s="1"/>
      <c r="KOQ51" s="1"/>
      <c r="KOR51" s="1"/>
      <c r="KOS51" s="1"/>
      <c r="KOT51" s="1"/>
      <c r="KOU51" s="1"/>
      <c r="KOV51" s="1"/>
      <c r="KOW51" s="1"/>
      <c r="KOX51" s="1"/>
      <c r="KOY51" s="1"/>
      <c r="KOZ51" s="1"/>
      <c r="KPA51" s="1"/>
      <c r="KPB51" s="1"/>
      <c r="KPC51" s="1"/>
      <c r="KPD51" s="1"/>
      <c r="KPE51" s="1"/>
      <c r="KPF51" s="1"/>
      <c r="KPG51" s="1"/>
      <c r="KPH51" s="1"/>
      <c r="KPI51" s="1"/>
      <c r="KPJ51" s="1"/>
      <c r="KPK51" s="1"/>
      <c r="KPL51" s="1"/>
      <c r="KPM51" s="1"/>
      <c r="KPN51" s="1"/>
      <c r="KPO51" s="1"/>
      <c r="KPP51" s="1"/>
      <c r="KPQ51" s="1"/>
      <c r="KPR51" s="1"/>
      <c r="KPS51" s="1"/>
      <c r="KPT51" s="1"/>
      <c r="KPU51" s="1"/>
      <c r="KPV51" s="1"/>
      <c r="KPW51" s="1"/>
      <c r="KPX51" s="1"/>
      <c r="KPY51" s="1"/>
      <c r="KPZ51" s="1"/>
      <c r="KQA51" s="1"/>
      <c r="KQB51" s="1"/>
      <c r="KQC51" s="1"/>
      <c r="KQD51" s="1"/>
      <c r="KQE51" s="1"/>
      <c r="KQF51" s="1"/>
      <c r="KQG51" s="1"/>
      <c r="KQH51" s="1"/>
      <c r="KQI51" s="1"/>
      <c r="KQJ51" s="1"/>
      <c r="KQK51" s="1"/>
      <c r="KQL51" s="1"/>
      <c r="KQM51" s="1"/>
      <c r="KQN51" s="1"/>
      <c r="KQO51" s="1"/>
      <c r="KQP51" s="1"/>
      <c r="KQQ51" s="1"/>
      <c r="KQR51" s="1"/>
      <c r="KQS51" s="1"/>
      <c r="KQT51" s="1"/>
      <c r="KQU51" s="1"/>
      <c r="KQV51" s="1"/>
      <c r="KQW51" s="1"/>
      <c r="KQX51" s="1"/>
      <c r="KQY51" s="1"/>
      <c r="KQZ51" s="1"/>
      <c r="KRA51" s="1"/>
      <c r="KRB51" s="1"/>
      <c r="KRC51" s="1"/>
      <c r="KRD51" s="1"/>
      <c r="KRE51" s="1"/>
      <c r="KRF51" s="1"/>
      <c r="KRG51" s="1"/>
      <c r="KRH51" s="1"/>
      <c r="KRI51" s="1"/>
      <c r="KRJ51" s="1"/>
      <c r="KRK51" s="1"/>
      <c r="KRL51" s="1"/>
      <c r="KRM51" s="1"/>
      <c r="KRN51" s="1"/>
      <c r="KRO51" s="1"/>
      <c r="KRP51" s="1"/>
      <c r="KRQ51" s="1"/>
      <c r="KRR51" s="1"/>
      <c r="KRS51" s="1"/>
      <c r="KRT51" s="1"/>
      <c r="KRU51" s="1"/>
      <c r="KRV51" s="1"/>
      <c r="KRW51" s="1"/>
      <c r="KRX51" s="1"/>
      <c r="KRY51" s="1"/>
      <c r="KRZ51" s="1"/>
      <c r="KSA51" s="1"/>
      <c r="KSB51" s="1"/>
      <c r="KSC51" s="1"/>
      <c r="KSD51" s="1"/>
      <c r="KSE51" s="1"/>
      <c r="KSF51" s="1"/>
      <c r="KSG51" s="1"/>
      <c r="KSH51" s="1"/>
      <c r="KSI51" s="1"/>
      <c r="KSJ51" s="1"/>
      <c r="KSK51" s="1"/>
      <c r="KSL51" s="1"/>
      <c r="KSM51" s="1"/>
      <c r="KSN51" s="1"/>
      <c r="KSO51" s="1"/>
      <c r="KSP51" s="1"/>
      <c r="KSQ51" s="1"/>
      <c r="KSR51" s="1"/>
      <c r="KSS51" s="1"/>
      <c r="KST51" s="1"/>
      <c r="KSU51" s="1"/>
      <c r="KSV51" s="1"/>
      <c r="KSW51" s="1"/>
      <c r="KSX51" s="1"/>
      <c r="KSY51" s="1"/>
      <c r="KSZ51" s="1"/>
      <c r="KTA51" s="1"/>
      <c r="KTB51" s="1"/>
      <c r="KTC51" s="1"/>
      <c r="KTD51" s="1"/>
      <c r="KTE51" s="1"/>
      <c r="KTF51" s="1"/>
      <c r="KTG51" s="1"/>
      <c r="KTH51" s="1"/>
      <c r="KTI51" s="1"/>
      <c r="KTJ51" s="1"/>
      <c r="KTK51" s="1"/>
      <c r="KTL51" s="1"/>
      <c r="KTM51" s="1"/>
      <c r="KTN51" s="1"/>
      <c r="KTO51" s="1"/>
      <c r="KTP51" s="1"/>
      <c r="KTQ51" s="1"/>
      <c r="KTR51" s="1"/>
      <c r="KTS51" s="1"/>
      <c r="KTT51" s="1"/>
      <c r="KTU51" s="1"/>
      <c r="KTV51" s="1"/>
      <c r="KTW51" s="1"/>
      <c r="KTX51" s="1"/>
      <c r="KTY51" s="1"/>
      <c r="KTZ51" s="1"/>
      <c r="KUA51" s="1"/>
      <c r="KUB51" s="1"/>
      <c r="KUC51" s="1"/>
      <c r="KUD51" s="1"/>
      <c r="KUE51" s="1"/>
      <c r="KUF51" s="1"/>
      <c r="KUG51" s="1"/>
      <c r="KUH51" s="1"/>
      <c r="KUI51" s="1"/>
      <c r="KUJ51" s="1"/>
      <c r="KUK51" s="1"/>
      <c r="KUL51" s="1"/>
      <c r="KUM51" s="1"/>
      <c r="KUN51" s="1"/>
      <c r="KUO51" s="1"/>
      <c r="KUP51" s="1"/>
      <c r="KUQ51" s="1"/>
      <c r="KUR51" s="1"/>
      <c r="KUS51" s="1"/>
      <c r="KUT51" s="1"/>
      <c r="KUU51" s="1"/>
      <c r="KUV51" s="1"/>
      <c r="KUW51" s="1"/>
      <c r="KUX51" s="1"/>
      <c r="KUY51" s="1"/>
      <c r="KUZ51" s="1"/>
      <c r="KVA51" s="1"/>
      <c r="KVB51" s="1"/>
      <c r="KVC51" s="1"/>
      <c r="KVD51" s="1"/>
      <c r="KVE51" s="1"/>
      <c r="KVF51" s="1"/>
      <c r="KVG51" s="1"/>
      <c r="KVH51" s="1"/>
      <c r="KVI51" s="1"/>
      <c r="KVJ51" s="1"/>
      <c r="KVK51" s="1"/>
      <c r="KVL51" s="1"/>
      <c r="KVM51" s="1"/>
      <c r="KVN51" s="1"/>
      <c r="KVO51" s="1"/>
      <c r="KVP51" s="1"/>
      <c r="KVQ51" s="1"/>
      <c r="KVR51" s="1"/>
      <c r="KVS51" s="1"/>
      <c r="KVT51" s="1"/>
      <c r="KVU51" s="1"/>
      <c r="KVV51" s="1"/>
      <c r="KVW51" s="1"/>
      <c r="KVX51" s="1"/>
      <c r="KVY51" s="1"/>
      <c r="KVZ51" s="1"/>
      <c r="KWA51" s="1"/>
      <c r="KWB51" s="1"/>
      <c r="KWC51" s="1"/>
      <c r="KWD51" s="1"/>
      <c r="KWE51" s="1"/>
      <c r="KWF51" s="1"/>
      <c r="KWG51" s="1"/>
      <c r="KWH51" s="1"/>
      <c r="KWI51" s="1"/>
      <c r="KWJ51" s="1"/>
      <c r="KWK51" s="1"/>
      <c r="KWL51" s="1"/>
      <c r="KWM51" s="1"/>
      <c r="KWN51" s="1"/>
      <c r="KWO51" s="1"/>
      <c r="KWP51" s="1"/>
      <c r="KWQ51" s="1"/>
      <c r="KWR51" s="1"/>
      <c r="KWS51" s="1"/>
      <c r="KWT51" s="1"/>
      <c r="KWU51" s="1"/>
      <c r="KWV51" s="1"/>
      <c r="KWW51" s="1"/>
      <c r="KWX51" s="1"/>
      <c r="KWY51" s="1"/>
      <c r="KWZ51" s="1"/>
      <c r="KXA51" s="1"/>
      <c r="KXB51" s="1"/>
      <c r="KXC51" s="1"/>
      <c r="KXD51" s="1"/>
      <c r="KXE51" s="1"/>
      <c r="KXF51" s="1"/>
      <c r="KXG51" s="1"/>
      <c r="KXH51" s="1"/>
      <c r="KXI51" s="1"/>
      <c r="KXJ51" s="1"/>
      <c r="KXK51" s="1"/>
      <c r="KXL51" s="1"/>
      <c r="KXM51" s="1"/>
      <c r="KXN51" s="1"/>
      <c r="KXO51" s="1"/>
      <c r="KXP51" s="1"/>
      <c r="KXQ51" s="1"/>
      <c r="KXR51" s="1"/>
      <c r="KXS51" s="1"/>
      <c r="KXT51" s="1"/>
      <c r="KXU51" s="1"/>
      <c r="KXV51" s="1"/>
      <c r="KXW51" s="1"/>
      <c r="KXX51" s="1"/>
      <c r="KXY51" s="1"/>
      <c r="KXZ51" s="1"/>
      <c r="KYA51" s="1"/>
      <c r="KYB51" s="1"/>
      <c r="KYC51" s="1"/>
      <c r="KYD51" s="1"/>
      <c r="KYE51" s="1"/>
      <c r="KYF51" s="1"/>
      <c r="KYG51" s="1"/>
      <c r="KYH51" s="1"/>
      <c r="KYI51" s="1"/>
      <c r="KYJ51" s="1"/>
      <c r="KYK51" s="1"/>
      <c r="KYL51" s="1"/>
      <c r="KYM51" s="1"/>
      <c r="KYN51" s="1"/>
      <c r="KYO51" s="1"/>
      <c r="KYP51" s="1"/>
      <c r="KYQ51" s="1"/>
      <c r="KYR51" s="1"/>
      <c r="KYS51" s="1"/>
      <c r="KYT51" s="1"/>
      <c r="KYU51" s="1"/>
      <c r="KYV51" s="1"/>
      <c r="KYW51" s="1"/>
      <c r="KYX51" s="1"/>
      <c r="KYY51" s="1"/>
      <c r="KYZ51" s="1"/>
      <c r="KZA51" s="1"/>
      <c r="KZB51" s="1"/>
      <c r="KZC51" s="1"/>
      <c r="KZD51" s="1"/>
      <c r="KZE51" s="1"/>
      <c r="KZF51" s="1"/>
      <c r="KZG51" s="1"/>
      <c r="KZH51" s="1"/>
      <c r="KZI51" s="1"/>
      <c r="KZJ51" s="1"/>
      <c r="KZK51" s="1"/>
      <c r="KZL51" s="1"/>
      <c r="KZM51" s="1"/>
      <c r="KZN51" s="1"/>
      <c r="KZO51" s="1"/>
      <c r="KZP51" s="1"/>
      <c r="KZQ51" s="1"/>
      <c r="KZR51" s="1"/>
      <c r="KZS51" s="1"/>
      <c r="KZT51" s="1"/>
      <c r="KZU51" s="1"/>
      <c r="KZV51" s="1"/>
      <c r="KZW51" s="1"/>
      <c r="KZX51" s="1"/>
      <c r="KZY51" s="1"/>
      <c r="KZZ51" s="1"/>
      <c r="LAA51" s="1"/>
      <c r="LAB51" s="1"/>
      <c r="LAC51" s="1"/>
      <c r="LAD51" s="1"/>
      <c r="LAE51" s="1"/>
      <c r="LAF51" s="1"/>
      <c r="LAG51" s="1"/>
      <c r="LAH51" s="1"/>
      <c r="LAI51" s="1"/>
      <c r="LAJ51" s="1"/>
      <c r="LAK51" s="1"/>
      <c r="LAL51" s="1"/>
      <c r="LAM51" s="1"/>
      <c r="LAN51" s="1"/>
      <c r="LAO51" s="1"/>
      <c r="LAP51" s="1"/>
      <c r="LAQ51" s="1"/>
      <c r="LAR51" s="1"/>
      <c r="LAS51" s="1"/>
      <c r="LAT51" s="1"/>
      <c r="LAU51" s="1"/>
      <c r="LAV51" s="1"/>
      <c r="LAW51" s="1"/>
      <c r="LAX51" s="1"/>
      <c r="LAY51" s="1"/>
      <c r="LAZ51" s="1"/>
      <c r="LBA51" s="1"/>
      <c r="LBB51" s="1"/>
      <c r="LBC51" s="1"/>
      <c r="LBD51" s="1"/>
      <c r="LBE51" s="1"/>
      <c r="LBF51" s="1"/>
      <c r="LBG51" s="1"/>
      <c r="LBH51" s="1"/>
      <c r="LBI51" s="1"/>
      <c r="LBJ51" s="1"/>
      <c r="LBK51" s="1"/>
      <c r="LBL51" s="1"/>
      <c r="LBM51" s="1"/>
      <c r="LBN51" s="1"/>
      <c r="LBO51" s="1"/>
      <c r="LBP51" s="1"/>
      <c r="LBQ51" s="1"/>
      <c r="LBR51" s="1"/>
      <c r="LBS51" s="1"/>
      <c r="LBT51" s="1"/>
      <c r="LBU51" s="1"/>
      <c r="LBV51" s="1"/>
      <c r="LBW51" s="1"/>
      <c r="LBX51" s="1"/>
      <c r="LBY51" s="1"/>
      <c r="LBZ51" s="1"/>
      <c r="LCA51" s="1"/>
      <c r="LCB51" s="1"/>
      <c r="LCC51" s="1"/>
      <c r="LCD51" s="1"/>
      <c r="LCE51" s="1"/>
      <c r="LCF51" s="1"/>
      <c r="LCG51" s="1"/>
      <c r="LCH51" s="1"/>
      <c r="LCI51" s="1"/>
      <c r="LCJ51" s="1"/>
      <c r="LCK51" s="1"/>
      <c r="LCL51" s="1"/>
      <c r="LCM51" s="1"/>
      <c r="LCN51" s="1"/>
      <c r="LCO51" s="1"/>
      <c r="LCP51" s="1"/>
      <c r="LCQ51" s="1"/>
      <c r="LCR51" s="1"/>
      <c r="LCS51" s="1"/>
      <c r="LCT51" s="1"/>
      <c r="LCU51" s="1"/>
      <c r="LCV51" s="1"/>
      <c r="LCW51" s="1"/>
      <c r="LCX51" s="1"/>
      <c r="LCY51" s="1"/>
      <c r="LCZ51" s="1"/>
      <c r="LDA51" s="1"/>
      <c r="LDB51" s="1"/>
      <c r="LDC51" s="1"/>
      <c r="LDD51" s="1"/>
      <c r="LDE51" s="1"/>
      <c r="LDF51" s="1"/>
      <c r="LDG51" s="1"/>
      <c r="LDH51" s="1"/>
      <c r="LDI51" s="1"/>
      <c r="LDJ51" s="1"/>
      <c r="LDK51" s="1"/>
      <c r="LDL51" s="1"/>
      <c r="LDM51" s="1"/>
      <c r="LDN51" s="1"/>
      <c r="LDO51" s="1"/>
      <c r="LDP51" s="1"/>
      <c r="LDQ51" s="1"/>
      <c r="LDR51" s="1"/>
      <c r="LDS51" s="1"/>
      <c r="LDT51" s="1"/>
      <c r="LDU51" s="1"/>
      <c r="LDV51" s="1"/>
      <c r="LDW51" s="1"/>
      <c r="LDX51" s="1"/>
      <c r="LDY51" s="1"/>
      <c r="LDZ51" s="1"/>
      <c r="LEA51" s="1"/>
      <c r="LEB51" s="1"/>
      <c r="LEC51" s="1"/>
      <c r="LED51" s="1"/>
      <c r="LEE51" s="1"/>
      <c r="LEF51" s="1"/>
      <c r="LEG51" s="1"/>
      <c r="LEH51" s="1"/>
      <c r="LEI51" s="1"/>
      <c r="LEJ51" s="1"/>
      <c r="LEK51" s="1"/>
      <c r="LEL51" s="1"/>
      <c r="LEM51" s="1"/>
      <c r="LEN51" s="1"/>
      <c r="LEO51" s="1"/>
      <c r="LEP51" s="1"/>
      <c r="LEQ51" s="1"/>
      <c r="LER51" s="1"/>
      <c r="LES51" s="1"/>
      <c r="LET51" s="1"/>
      <c r="LEU51" s="1"/>
      <c r="LEV51" s="1"/>
      <c r="LEW51" s="1"/>
      <c r="LEX51" s="1"/>
      <c r="LEY51" s="1"/>
      <c r="LEZ51" s="1"/>
      <c r="LFA51" s="1"/>
      <c r="LFB51" s="1"/>
      <c r="LFC51" s="1"/>
      <c r="LFD51" s="1"/>
      <c r="LFE51" s="1"/>
      <c r="LFF51" s="1"/>
      <c r="LFG51" s="1"/>
      <c r="LFH51" s="1"/>
      <c r="LFI51" s="1"/>
      <c r="LFJ51" s="1"/>
      <c r="LFK51" s="1"/>
      <c r="LFL51" s="1"/>
      <c r="LFM51" s="1"/>
      <c r="LFN51" s="1"/>
      <c r="LFO51" s="1"/>
      <c r="LFP51" s="1"/>
      <c r="LFQ51" s="1"/>
      <c r="LFR51" s="1"/>
      <c r="LFS51" s="1"/>
      <c r="LFT51" s="1"/>
      <c r="LFU51" s="1"/>
      <c r="LFV51" s="1"/>
      <c r="LFW51" s="1"/>
      <c r="LFX51" s="1"/>
      <c r="LFY51" s="1"/>
      <c r="LFZ51" s="1"/>
      <c r="LGA51" s="1"/>
      <c r="LGB51" s="1"/>
      <c r="LGC51" s="1"/>
      <c r="LGD51" s="1"/>
      <c r="LGE51" s="1"/>
      <c r="LGF51" s="1"/>
      <c r="LGG51" s="1"/>
      <c r="LGH51" s="1"/>
      <c r="LGI51" s="1"/>
      <c r="LGJ51" s="1"/>
      <c r="LGK51" s="1"/>
      <c r="LGL51" s="1"/>
      <c r="LGM51" s="1"/>
      <c r="LGN51" s="1"/>
      <c r="LGO51" s="1"/>
      <c r="LGP51" s="1"/>
      <c r="LGQ51" s="1"/>
      <c r="LGR51" s="1"/>
      <c r="LGS51" s="1"/>
      <c r="LGT51" s="1"/>
      <c r="LGU51" s="1"/>
      <c r="LGV51" s="1"/>
      <c r="LGW51" s="1"/>
      <c r="LGX51" s="1"/>
      <c r="LGY51" s="1"/>
      <c r="LGZ51" s="1"/>
      <c r="LHA51" s="1"/>
      <c r="LHB51" s="1"/>
      <c r="LHC51" s="1"/>
      <c r="LHD51" s="1"/>
      <c r="LHE51" s="1"/>
      <c r="LHF51" s="1"/>
      <c r="LHG51" s="1"/>
      <c r="LHH51" s="1"/>
      <c r="LHI51" s="1"/>
      <c r="LHJ51" s="1"/>
      <c r="LHK51" s="1"/>
      <c r="LHL51" s="1"/>
      <c r="LHM51" s="1"/>
      <c r="LHN51" s="1"/>
      <c r="LHO51" s="1"/>
      <c r="LHP51" s="1"/>
      <c r="LHQ51" s="1"/>
      <c r="LHR51" s="1"/>
      <c r="LHS51" s="1"/>
      <c r="LHT51" s="1"/>
      <c r="LHU51" s="1"/>
      <c r="LHV51" s="1"/>
      <c r="LHW51" s="1"/>
      <c r="LHX51" s="1"/>
      <c r="LHY51" s="1"/>
      <c r="LHZ51" s="1"/>
      <c r="LIA51" s="1"/>
      <c r="LIB51" s="1"/>
      <c r="LIC51" s="1"/>
      <c r="LID51" s="1"/>
      <c r="LIE51" s="1"/>
      <c r="LIF51" s="1"/>
      <c r="LIG51" s="1"/>
      <c r="LIH51" s="1"/>
      <c r="LII51" s="1"/>
      <c r="LIJ51" s="1"/>
      <c r="LIK51" s="1"/>
      <c r="LIL51" s="1"/>
      <c r="LIM51" s="1"/>
      <c r="LIN51" s="1"/>
      <c r="LIO51" s="1"/>
      <c r="LIP51" s="1"/>
      <c r="LIQ51" s="1"/>
      <c r="LIR51" s="1"/>
      <c r="LIS51" s="1"/>
      <c r="LIT51" s="1"/>
      <c r="LIU51" s="1"/>
      <c r="LIV51" s="1"/>
      <c r="LIW51" s="1"/>
      <c r="LIX51" s="1"/>
      <c r="LIY51" s="1"/>
      <c r="LIZ51" s="1"/>
      <c r="LJA51" s="1"/>
      <c r="LJB51" s="1"/>
      <c r="LJC51" s="1"/>
      <c r="LJD51" s="1"/>
      <c r="LJE51" s="1"/>
      <c r="LJF51" s="1"/>
      <c r="LJG51" s="1"/>
      <c r="LJH51" s="1"/>
      <c r="LJI51" s="1"/>
      <c r="LJJ51" s="1"/>
      <c r="LJK51" s="1"/>
      <c r="LJL51" s="1"/>
      <c r="LJM51" s="1"/>
      <c r="LJN51" s="1"/>
      <c r="LJO51" s="1"/>
      <c r="LJP51" s="1"/>
      <c r="LJQ51" s="1"/>
      <c r="LJR51" s="1"/>
      <c r="LJS51" s="1"/>
      <c r="LJT51" s="1"/>
      <c r="LJU51" s="1"/>
      <c r="LJV51" s="1"/>
      <c r="LJW51" s="1"/>
      <c r="LJX51" s="1"/>
      <c r="LJY51" s="1"/>
      <c r="LJZ51" s="1"/>
      <c r="LKA51" s="1"/>
      <c r="LKB51" s="1"/>
      <c r="LKC51" s="1"/>
      <c r="LKD51" s="1"/>
      <c r="LKE51" s="1"/>
      <c r="LKF51" s="1"/>
      <c r="LKG51" s="1"/>
      <c r="LKH51" s="1"/>
      <c r="LKI51" s="1"/>
      <c r="LKJ51" s="1"/>
      <c r="LKK51" s="1"/>
      <c r="LKL51" s="1"/>
      <c r="LKM51" s="1"/>
      <c r="LKN51" s="1"/>
      <c r="LKO51" s="1"/>
      <c r="LKP51" s="1"/>
      <c r="LKQ51" s="1"/>
      <c r="LKR51" s="1"/>
      <c r="LKS51" s="1"/>
      <c r="LKT51" s="1"/>
      <c r="LKU51" s="1"/>
      <c r="LKV51" s="1"/>
      <c r="LKW51" s="1"/>
      <c r="LKX51" s="1"/>
      <c r="LKY51" s="1"/>
      <c r="LKZ51" s="1"/>
      <c r="LLA51" s="1"/>
      <c r="LLB51" s="1"/>
      <c r="LLC51" s="1"/>
      <c r="LLD51" s="1"/>
      <c r="LLE51" s="1"/>
      <c r="LLF51" s="1"/>
      <c r="LLG51" s="1"/>
      <c r="LLH51" s="1"/>
      <c r="LLI51" s="1"/>
      <c r="LLJ51" s="1"/>
      <c r="LLK51" s="1"/>
      <c r="LLL51" s="1"/>
      <c r="LLM51" s="1"/>
      <c r="LLN51" s="1"/>
      <c r="LLO51" s="1"/>
      <c r="LLP51" s="1"/>
      <c r="LLQ51" s="1"/>
      <c r="LLR51" s="1"/>
      <c r="LLS51" s="1"/>
      <c r="LLT51" s="1"/>
      <c r="LLU51" s="1"/>
      <c r="LLV51" s="1"/>
      <c r="LLW51" s="1"/>
      <c r="LLX51" s="1"/>
      <c r="LLY51" s="1"/>
      <c r="LLZ51" s="1"/>
      <c r="LMA51" s="1"/>
      <c r="LMB51" s="1"/>
      <c r="LMC51" s="1"/>
      <c r="LMD51" s="1"/>
      <c r="LME51" s="1"/>
      <c r="LMF51" s="1"/>
      <c r="LMG51" s="1"/>
      <c r="LMH51" s="1"/>
      <c r="LMI51" s="1"/>
      <c r="LMJ51" s="1"/>
      <c r="LMK51" s="1"/>
      <c r="LML51" s="1"/>
      <c r="LMM51" s="1"/>
      <c r="LMN51" s="1"/>
      <c r="LMO51" s="1"/>
      <c r="LMP51" s="1"/>
      <c r="LMQ51" s="1"/>
      <c r="LMR51" s="1"/>
      <c r="LMS51" s="1"/>
      <c r="LMT51" s="1"/>
      <c r="LMU51" s="1"/>
      <c r="LMV51" s="1"/>
      <c r="LMW51" s="1"/>
      <c r="LMX51" s="1"/>
      <c r="LMY51" s="1"/>
      <c r="LMZ51" s="1"/>
      <c r="LNA51" s="1"/>
      <c r="LNB51" s="1"/>
      <c r="LNC51" s="1"/>
      <c r="LND51" s="1"/>
      <c r="LNE51" s="1"/>
      <c r="LNF51" s="1"/>
      <c r="LNG51" s="1"/>
      <c r="LNH51" s="1"/>
      <c r="LNI51" s="1"/>
      <c r="LNJ51" s="1"/>
      <c r="LNK51" s="1"/>
      <c r="LNL51" s="1"/>
      <c r="LNM51" s="1"/>
      <c r="LNN51" s="1"/>
      <c r="LNO51" s="1"/>
      <c r="LNP51" s="1"/>
      <c r="LNQ51" s="1"/>
      <c r="LNR51" s="1"/>
      <c r="LNS51" s="1"/>
      <c r="LNT51" s="1"/>
      <c r="LNU51" s="1"/>
      <c r="LNV51" s="1"/>
      <c r="LNW51" s="1"/>
      <c r="LNX51" s="1"/>
      <c r="LNY51" s="1"/>
      <c r="LNZ51" s="1"/>
      <c r="LOA51" s="1"/>
      <c r="LOB51" s="1"/>
      <c r="LOC51" s="1"/>
      <c r="LOD51" s="1"/>
      <c r="LOE51" s="1"/>
      <c r="LOF51" s="1"/>
      <c r="LOG51" s="1"/>
      <c r="LOH51" s="1"/>
      <c r="LOI51" s="1"/>
      <c r="LOJ51" s="1"/>
      <c r="LOK51" s="1"/>
      <c r="LOL51" s="1"/>
      <c r="LOM51" s="1"/>
      <c r="LON51" s="1"/>
      <c r="LOO51" s="1"/>
      <c r="LOP51" s="1"/>
      <c r="LOQ51" s="1"/>
      <c r="LOR51" s="1"/>
      <c r="LOS51" s="1"/>
      <c r="LOT51" s="1"/>
      <c r="LOU51" s="1"/>
      <c r="LOV51" s="1"/>
      <c r="LOW51" s="1"/>
      <c r="LOX51" s="1"/>
      <c r="LOY51" s="1"/>
      <c r="LOZ51" s="1"/>
      <c r="LPA51" s="1"/>
      <c r="LPB51" s="1"/>
      <c r="LPC51" s="1"/>
      <c r="LPD51" s="1"/>
      <c r="LPE51" s="1"/>
      <c r="LPF51" s="1"/>
      <c r="LPG51" s="1"/>
      <c r="LPH51" s="1"/>
      <c r="LPI51" s="1"/>
      <c r="LPJ51" s="1"/>
      <c r="LPK51" s="1"/>
      <c r="LPL51" s="1"/>
      <c r="LPM51" s="1"/>
      <c r="LPN51" s="1"/>
      <c r="LPO51" s="1"/>
      <c r="LPP51" s="1"/>
      <c r="LPQ51" s="1"/>
      <c r="LPR51" s="1"/>
      <c r="LPS51" s="1"/>
      <c r="LPT51" s="1"/>
      <c r="LPU51" s="1"/>
      <c r="LPV51" s="1"/>
      <c r="LPW51" s="1"/>
      <c r="LPX51" s="1"/>
      <c r="LPY51" s="1"/>
      <c r="LPZ51" s="1"/>
      <c r="LQA51" s="1"/>
      <c r="LQB51" s="1"/>
      <c r="LQC51" s="1"/>
      <c r="LQD51" s="1"/>
      <c r="LQE51" s="1"/>
      <c r="LQF51" s="1"/>
      <c r="LQG51" s="1"/>
      <c r="LQH51" s="1"/>
      <c r="LQI51" s="1"/>
      <c r="LQJ51" s="1"/>
      <c r="LQK51" s="1"/>
      <c r="LQL51" s="1"/>
      <c r="LQM51" s="1"/>
      <c r="LQN51" s="1"/>
      <c r="LQO51" s="1"/>
      <c r="LQP51" s="1"/>
      <c r="LQQ51" s="1"/>
      <c r="LQR51" s="1"/>
      <c r="LQS51" s="1"/>
      <c r="LQT51" s="1"/>
      <c r="LQU51" s="1"/>
      <c r="LQV51" s="1"/>
      <c r="LQW51" s="1"/>
      <c r="LQX51" s="1"/>
      <c r="LQY51" s="1"/>
      <c r="LQZ51" s="1"/>
      <c r="LRA51" s="1"/>
      <c r="LRB51" s="1"/>
      <c r="LRC51" s="1"/>
      <c r="LRD51" s="1"/>
      <c r="LRE51" s="1"/>
      <c r="LRF51" s="1"/>
      <c r="LRG51" s="1"/>
      <c r="LRH51" s="1"/>
      <c r="LRI51" s="1"/>
      <c r="LRJ51" s="1"/>
      <c r="LRK51" s="1"/>
      <c r="LRL51" s="1"/>
      <c r="LRM51" s="1"/>
      <c r="LRN51" s="1"/>
      <c r="LRO51" s="1"/>
      <c r="LRP51" s="1"/>
      <c r="LRQ51" s="1"/>
      <c r="LRR51" s="1"/>
      <c r="LRS51" s="1"/>
      <c r="LRT51" s="1"/>
      <c r="LRU51" s="1"/>
      <c r="LRV51" s="1"/>
      <c r="LRW51" s="1"/>
      <c r="LRX51" s="1"/>
      <c r="LRY51" s="1"/>
      <c r="LRZ51" s="1"/>
      <c r="LSA51" s="1"/>
      <c r="LSB51" s="1"/>
      <c r="LSC51" s="1"/>
      <c r="LSD51" s="1"/>
      <c r="LSE51" s="1"/>
      <c r="LSF51" s="1"/>
      <c r="LSG51" s="1"/>
      <c r="LSH51" s="1"/>
      <c r="LSI51" s="1"/>
      <c r="LSJ51" s="1"/>
      <c r="LSK51" s="1"/>
      <c r="LSL51" s="1"/>
      <c r="LSM51" s="1"/>
      <c r="LSN51" s="1"/>
      <c r="LSO51" s="1"/>
      <c r="LSP51" s="1"/>
      <c r="LSQ51" s="1"/>
      <c r="LSR51" s="1"/>
      <c r="LSS51" s="1"/>
      <c r="LST51" s="1"/>
      <c r="LSU51" s="1"/>
      <c r="LSV51" s="1"/>
      <c r="LSW51" s="1"/>
      <c r="LSX51" s="1"/>
      <c r="LSY51" s="1"/>
      <c r="LSZ51" s="1"/>
      <c r="LTA51" s="1"/>
      <c r="LTB51" s="1"/>
      <c r="LTC51" s="1"/>
      <c r="LTD51" s="1"/>
      <c r="LTE51" s="1"/>
      <c r="LTF51" s="1"/>
      <c r="LTG51" s="1"/>
      <c r="LTH51" s="1"/>
      <c r="LTI51" s="1"/>
      <c r="LTJ51" s="1"/>
      <c r="LTK51" s="1"/>
      <c r="LTL51" s="1"/>
      <c r="LTM51" s="1"/>
      <c r="LTN51" s="1"/>
      <c r="LTO51" s="1"/>
      <c r="LTP51" s="1"/>
      <c r="LTQ51" s="1"/>
      <c r="LTR51" s="1"/>
      <c r="LTS51" s="1"/>
      <c r="LTT51" s="1"/>
      <c r="LTU51" s="1"/>
      <c r="LTV51" s="1"/>
      <c r="LTW51" s="1"/>
      <c r="LTX51" s="1"/>
      <c r="LTY51" s="1"/>
      <c r="LTZ51" s="1"/>
      <c r="LUA51" s="1"/>
      <c r="LUB51" s="1"/>
      <c r="LUC51" s="1"/>
      <c r="LUD51" s="1"/>
      <c r="LUE51" s="1"/>
      <c r="LUF51" s="1"/>
      <c r="LUG51" s="1"/>
      <c r="LUH51" s="1"/>
      <c r="LUI51" s="1"/>
      <c r="LUJ51" s="1"/>
      <c r="LUK51" s="1"/>
      <c r="LUL51" s="1"/>
      <c r="LUM51" s="1"/>
      <c r="LUN51" s="1"/>
      <c r="LUO51" s="1"/>
      <c r="LUP51" s="1"/>
      <c r="LUQ51" s="1"/>
      <c r="LUR51" s="1"/>
      <c r="LUS51" s="1"/>
      <c r="LUT51" s="1"/>
      <c r="LUU51" s="1"/>
      <c r="LUV51" s="1"/>
      <c r="LUW51" s="1"/>
      <c r="LUX51" s="1"/>
      <c r="LUY51" s="1"/>
      <c r="LUZ51" s="1"/>
      <c r="LVA51" s="1"/>
      <c r="LVB51" s="1"/>
      <c r="LVC51" s="1"/>
      <c r="LVD51" s="1"/>
      <c r="LVE51" s="1"/>
      <c r="LVF51" s="1"/>
      <c r="LVG51" s="1"/>
      <c r="LVH51" s="1"/>
      <c r="LVI51" s="1"/>
      <c r="LVJ51" s="1"/>
      <c r="LVK51" s="1"/>
      <c r="LVL51" s="1"/>
      <c r="LVM51" s="1"/>
      <c r="LVN51" s="1"/>
      <c r="LVO51" s="1"/>
      <c r="LVP51" s="1"/>
      <c r="LVQ51" s="1"/>
      <c r="LVR51" s="1"/>
      <c r="LVS51" s="1"/>
      <c r="LVT51" s="1"/>
      <c r="LVU51" s="1"/>
      <c r="LVV51" s="1"/>
      <c r="LVW51" s="1"/>
      <c r="LVX51" s="1"/>
      <c r="LVY51" s="1"/>
      <c r="LVZ51" s="1"/>
      <c r="LWA51" s="1"/>
      <c r="LWB51" s="1"/>
      <c r="LWC51" s="1"/>
      <c r="LWD51" s="1"/>
      <c r="LWE51" s="1"/>
      <c r="LWF51" s="1"/>
      <c r="LWG51" s="1"/>
      <c r="LWH51" s="1"/>
      <c r="LWI51" s="1"/>
      <c r="LWJ51" s="1"/>
      <c r="LWK51" s="1"/>
      <c r="LWL51" s="1"/>
      <c r="LWM51" s="1"/>
      <c r="LWN51" s="1"/>
      <c r="LWO51" s="1"/>
      <c r="LWP51" s="1"/>
      <c r="LWQ51" s="1"/>
      <c r="LWR51" s="1"/>
      <c r="LWS51" s="1"/>
      <c r="LWT51" s="1"/>
      <c r="LWU51" s="1"/>
      <c r="LWV51" s="1"/>
      <c r="LWW51" s="1"/>
      <c r="LWX51" s="1"/>
      <c r="LWY51" s="1"/>
      <c r="LWZ51" s="1"/>
      <c r="LXA51" s="1"/>
      <c r="LXB51" s="1"/>
      <c r="LXC51" s="1"/>
      <c r="LXD51" s="1"/>
      <c r="LXE51" s="1"/>
      <c r="LXF51" s="1"/>
      <c r="LXG51" s="1"/>
      <c r="LXH51" s="1"/>
      <c r="LXI51" s="1"/>
      <c r="LXJ51" s="1"/>
      <c r="LXK51" s="1"/>
      <c r="LXL51" s="1"/>
      <c r="LXM51" s="1"/>
      <c r="LXN51" s="1"/>
      <c r="LXO51" s="1"/>
      <c r="LXP51" s="1"/>
      <c r="LXQ51" s="1"/>
      <c r="LXR51" s="1"/>
      <c r="LXS51" s="1"/>
      <c r="LXT51" s="1"/>
      <c r="LXU51" s="1"/>
      <c r="LXV51" s="1"/>
      <c r="LXW51" s="1"/>
      <c r="LXX51" s="1"/>
      <c r="LXY51" s="1"/>
      <c r="LXZ51" s="1"/>
      <c r="LYA51" s="1"/>
      <c r="LYB51" s="1"/>
      <c r="LYC51" s="1"/>
      <c r="LYD51" s="1"/>
      <c r="LYE51" s="1"/>
      <c r="LYF51" s="1"/>
      <c r="LYG51" s="1"/>
      <c r="LYH51" s="1"/>
      <c r="LYI51" s="1"/>
      <c r="LYJ51" s="1"/>
      <c r="LYK51" s="1"/>
      <c r="LYL51" s="1"/>
      <c r="LYM51" s="1"/>
      <c r="LYN51" s="1"/>
      <c r="LYO51" s="1"/>
      <c r="LYP51" s="1"/>
      <c r="LYQ51" s="1"/>
      <c r="LYR51" s="1"/>
      <c r="LYS51" s="1"/>
      <c r="LYT51" s="1"/>
      <c r="LYU51" s="1"/>
      <c r="LYV51" s="1"/>
      <c r="LYW51" s="1"/>
      <c r="LYX51" s="1"/>
      <c r="LYY51" s="1"/>
      <c r="LYZ51" s="1"/>
      <c r="LZA51" s="1"/>
      <c r="LZB51" s="1"/>
      <c r="LZC51" s="1"/>
      <c r="LZD51" s="1"/>
      <c r="LZE51" s="1"/>
      <c r="LZF51" s="1"/>
      <c r="LZG51" s="1"/>
      <c r="LZH51" s="1"/>
      <c r="LZI51" s="1"/>
      <c r="LZJ51" s="1"/>
      <c r="LZK51" s="1"/>
      <c r="LZL51" s="1"/>
      <c r="LZM51" s="1"/>
      <c r="LZN51" s="1"/>
      <c r="LZO51" s="1"/>
      <c r="LZP51" s="1"/>
      <c r="LZQ51" s="1"/>
      <c r="LZR51" s="1"/>
      <c r="LZS51" s="1"/>
      <c r="LZT51" s="1"/>
      <c r="LZU51" s="1"/>
      <c r="LZV51" s="1"/>
      <c r="LZW51" s="1"/>
      <c r="LZX51" s="1"/>
      <c r="LZY51" s="1"/>
      <c r="LZZ51" s="1"/>
      <c r="MAA51" s="1"/>
      <c r="MAB51" s="1"/>
      <c r="MAC51" s="1"/>
      <c r="MAD51" s="1"/>
      <c r="MAE51" s="1"/>
      <c r="MAF51" s="1"/>
      <c r="MAG51" s="1"/>
      <c r="MAH51" s="1"/>
      <c r="MAI51" s="1"/>
      <c r="MAJ51" s="1"/>
      <c r="MAK51" s="1"/>
      <c r="MAL51" s="1"/>
      <c r="MAM51" s="1"/>
      <c r="MAN51" s="1"/>
      <c r="MAO51" s="1"/>
      <c r="MAP51" s="1"/>
      <c r="MAQ51" s="1"/>
      <c r="MAR51" s="1"/>
      <c r="MAS51" s="1"/>
      <c r="MAT51" s="1"/>
      <c r="MAU51" s="1"/>
      <c r="MAV51" s="1"/>
      <c r="MAW51" s="1"/>
      <c r="MAX51" s="1"/>
      <c r="MAY51" s="1"/>
      <c r="MAZ51" s="1"/>
      <c r="MBA51" s="1"/>
      <c r="MBB51" s="1"/>
      <c r="MBC51" s="1"/>
      <c r="MBD51" s="1"/>
      <c r="MBE51" s="1"/>
      <c r="MBF51" s="1"/>
      <c r="MBG51" s="1"/>
      <c r="MBH51" s="1"/>
      <c r="MBI51" s="1"/>
      <c r="MBJ51" s="1"/>
      <c r="MBK51" s="1"/>
      <c r="MBL51" s="1"/>
      <c r="MBM51" s="1"/>
      <c r="MBN51" s="1"/>
      <c r="MBO51" s="1"/>
      <c r="MBP51" s="1"/>
      <c r="MBQ51" s="1"/>
      <c r="MBR51" s="1"/>
      <c r="MBS51" s="1"/>
      <c r="MBT51" s="1"/>
      <c r="MBU51" s="1"/>
      <c r="MBV51" s="1"/>
      <c r="MBW51" s="1"/>
      <c r="MBX51" s="1"/>
      <c r="MBY51" s="1"/>
      <c r="MBZ51" s="1"/>
      <c r="MCA51" s="1"/>
      <c r="MCB51" s="1"/>
      <c r="MCC51" s="1"/>
      <c r="MCD51" s="1"/>
      <c r="MCE51" s="1"/>
      <c r="MCF51" s="1"/>
      <c r="MCG51" s="1"/>
      <c r="MCH51" s="1"/>
      <c r="MCI51" s="1"/>
      <c r="MCJ51" s="1"/>
      <c r="MCK51" s="1"/>
      <c r="MCL51" s="1"/>
      <c r="MCM51" s="1"/>
      <c r="MCN51" s="1"/>
      <c r="MCO51" s="1"/>
      <c r="MCP51" s="1"/>
      <c r="MCQ51" s="1"/>
      <c r="MCR51" s="1"/>
      <c r="MCS51" s="1"/>
      <c r="MCT51" s="1"/>
      <c r="MCU51" s="1"/>
      <c r="MCV51" s="1"/>
      <c r="MCW51" s="1"/>
      <c r="MCX51" s="1"/>
      <c r="MCY51" s="1"/>
      <c r="MCZ51" s="1"/>
      <c r="MDA51" s="1"/>
      <c r="MDB51" s="1"/>
      <c r="MDC51" s="1"/>
      <c r="MDD51" s="1"/>
      <c r="MDE51" s="1"/>
      <c r="MDF51" s="1"/>
      <c r="MDG51" s="1"/>
      <c r="MDH51" s="1"/>
      <c r="MDI51" s="1"/>
      <c r="MDJ51" s="1"/>
      <c r="MDK51" s="1"/>
      <c r="MDL51" s="1"/>
      <c r="MDM51" s="1"/>
      <c r="MDN51" s="1"/>
      <c r="MDO51" s="1"/>
      <c r="MDP51" s="1"/>
      <c r="MDQ51" s="1"/>
      <c r="MDR51" s="1"/>
      <c r="MDS51" s="1"/>
      <c r="MDT51" s="1"/>
      <c r="MDU51" s="1"/>
      <c r="MDV51" s="1"/>
      <c r="MDW51" s="1"/>
      <c r="MDX51" s="1"/>
      <c r="MDY51" s="1"/>
      <c r="MDZ51" s="1"/>
      <c r="MEA51" s="1"/>
      <c r="MEB51" s="1"/>
      <c r="MEC51" s="1"/>
      <c r="MED51" s="1"/>
      <c r="MEE51" s="1"/>
      <c r="MEF51" s="1"/>
      <c r="MEG51" s="1"/>
      <c r="MEH51" s="1"/>
      <c r="MEI51" s="1"/>
      <c r="MEJ51" s="1"/>
      <c r="MEK51" s="1"/>
      <c r="MEL51" s="1"/>
      <c r="MEM51" s="1"/>
      <c r="MEN51" s="1"/>
      <c r="MEO51" s="1"/>
      <c r="MEP51" s="1"/>
      <c r="MEQ51" s="1"/>
      <c r="MER51" s="1"/>
      <c r="MES51" s="1"/>
      <c r="MET51" s="1"/>
      <c r="MEU51" s="1"/>
      <c r="MEV51" s="1"/>
      <c r="MEW51" s="1"/>
      <c r="MEX51" s="1"/>
      <c r="MEY51" s="1"/>
      <c r="MEZ51" s="1"/>
      <c r="MFA51" s="1"/>
      <c r="MFB51" s="1"/>
      <c r="MFC51" s="1"/>
      <c r="MFD51" s="1"/>
      <c r="MFE51" s="1"/>
      <c r="MFF51" s="1"/>
      <c r="MFG51" s="1"/>
      <c r="MFH51" s="1"/>
      <c r="MFI51" s="1"/>
      <c r="MFJ51" s="1"/>
      <c r="MFK51" s="1"/>
      <c r="MFL51" s="1"/>
      <c r="MFM51" s="1"/>
      <c r="MFN51" s="1"/>
      <c r="MFO51" s="1"/>
      <c r="MFP51" s="1"/>
      <c r="MFQ51" s="1"/>
      <c r="MFR51" s="1"/>
      <c r="MFS51" s="1"/>
      <c r="MFT51" s="1"/>
      <c r="MFU51" s="1"/>
      <c r="MFV51" s="1"/>
      <c r="MFW51" s="1"/>
      <c r="MFX51" s="1"/>
      <c r="MFY51" s="1"/>
      <c r="MFZ51" s="1"/>
      <c r="MGA51" s="1"/>
      <c r="MGB51" s="1"/>
      <c r="MGC51" s="1"/>
      <c r="MGD51" s="1"/>
      <c r="MGE51" s="1"/>
      <c r="MGF51" s="1"/>
      <c r="MGG51" s="1"/>
      <c r="MGH51" s="1"/>
      <c r="MGI51" s="1"/>
      <c r="MGJ51" s="1"/>
      <c r="MGK51" s="1"/>
      <c r="MGL51" s="1"/>
      <c r="MGM51" s="1"/>
      <c r="MGN51" s="1"/>
      <c r="MGO51" s="1"/>
      <c r="MGP51" s="1"/>
      <c r="MGQ51" s="1"/>
      <c r="MGR51" s="1"/>
      <c r="MGS51" s="1"/>
      <c r="MGT51" s="1"/>
      <c r="MGU51" s="1"/>
      <c r="MGV51" s="1"/>
      <c r="MGW51" s="1"/>
      <c r="MGX51" s="1"/>
      <c r="MGY51" s="1"/>
      <c r="MGZ51" s="1"/>
      <c r="MHA51" s="1"/>
      <c r="MHB51" s="1"/>
      <c r="MHC51" s="1"/>
      <c r="MHD51" s="1"/>
      <c r="MHE51" s="1"/>
      <c r="MHF51" s="1"/>
      <c r="MHG51" s="1"/>
      <c r="MHH51" s="1"/>
      <c r="MHI51" s="1"/>
      <c r="MHJ51" s="1"/>
      <c r="MHK51" s="1"/>
      <c r="MHL51" s="1"/>
      <c r="MHM51" s="1"/>
      <c r="MHN51" s="1"/>
      <c r="MHO51" s="1"/>
      <c r="MHP51" s="1"/>
      <c r="MHQ51" s="1"/>
      <c r="MHR51" s="1"/>
      <c r="MHS51" s="1"/>
      <c r="MHT51" s="1"/>
      <c r="MHU51" s="1"/>
      <c r="MHV51" s="1"/>
      <c r="MHW51" s="1"/>
      <c r="MHX51" s="1"/>
      <c r="MHY51" s="1"/>
      <c r="MHZ51" s="1"/>
      <c r="MIA51" s="1"/>
      <c r="MIB51" s="1"/>
      <c r="MIC51" s="1"/>
      <c r="MID51" s="1"/>
      <c r="MIE51" s="1"/>
      <c r="MIF51" s="1"/>
      <c r="MIG51" s="1"/>
      <c r="MIH51" s="1"/>
      <c r="MII51" s="1"/>
      <c r="MIJ51" s="1"/>
      <c r="MIK51" s="1"/>
      <c r="MIL51" s="1"/>
      <c r="MIM51" s="1"/>
      <c r="MIN51" s="1"/>
      <c r="MIO51" s="1"/>
      <c r="MIP51" s="1"/>
      <c r="MIQ51" s="1"/>
      <c r="MIR51" s="1"/>
      <c r="MIS51" s="1"/>
      <c r="MIT51" s="1"/>
      <c r="MIU51" s="1"/>
      <c r="MIV51" s="1"/>
      <c r="MIW51" s="1"/>
      <c r="MIX51" s="1"/>
      <c r="MIY51" s="1"/>
      <c r="MIZ51" s="1"/>
      <c r="MJA51" s="1"/>
      <c r="MJB51" s="1"/>
      <c r="MJC51" s="1"/>
      <c r="MJD51" s="1"/>
      <c r="MJE51" s="1"/>
      <c r="MJF51" s="1"/>
      <c r="MJG51" s="1"/>
      <c r="MJH51" s="1"/>
      <c r="MJI51" s="1"/>
      <c r="MJJ51" s="1"/>
      <c r="MJK51" s="1"/>
      <c r="MJL51" s="1"/>
      <c r="MJM51" s="1"/>
      <c r="MJN51" s="1"/>
      <c r="MJO51" s="1"/>
      <c r="MJP51" s="1"/>
      <c r="MJQ51" s="1"/>
      <c r="MJR51" s="1"/>
      <c r="MJS51" s="1"/>
      <c r="MJT51" s="1"/>
      <c r="MJU51" s="1"/>
      <c r="MJV51" s="1"/>
      <c r="MJW51" s="1"/>
      <c r="MJX51" s="1"/>
      <c r="MJY51" s="1"/>
      <c r="MJZ51" s="1"/>
      <c r="MKA51" s="1"/>
      <c r="MKB51" s="1"/>
      <c r="MKC51" s="1"/>
      <c r="MKD51" s="1"/>
      <c r="MKE51" s="1"/>
      <c r="MKF51" s="1"/>
      <c r="MKG51" s="1"/>
      <c r="MKH51" s="1"/>
      <c r="MKI51" s="1"/>
      <c r="MKJ51" s="1"/>
      <c r="MKK51" s="1"/>
      <c r="MKL51" s="1"/>
      <c r="MKM51" s="1"/>
      <c r="MKN51" s="1"/>
      <c r="MKO51" s="1"/>
      <c r="MKP51" s="1"/>
      <c r="MKQ51" s="1"/>
      <c r="MKR51" s="1"/>
      <c r="MKS51" s="1"/>
      <c r="MKT51" s="1"/>
      <c r="MKU51" s="1"/>
      <c r="MKV51" s="1"/>
      <c r="MKW51" s="1"/>
      <c r="MKX51" s="1"/>
      <c r="MKY51" s="1"/>
      <c r="MKZ51" s="1"/>
      <c r="MLA51" s="1"/>
      <c r="MLB51" s="1"/>
      <c r="MLC51" s="1"/>
      <c r="MLD51" s="1"/>
      <c r="MLE51" s="1"/>
      <c r="MLF51" s="1"/>
      <c r="MLG51" s="1"/>
      <c r="MLH51" s="1"/>
      <c r="MLI51" s="1"/>
      <c r="MLJ51" s="1"/>
      <c r="MLK51" s="1"/>
      <c r="MLL51" s="1"/>
      <c r="MLM51" s="1"/>
      <c r="MLN51" s="1"/>
      <c r="MLO51" s="1"/>
      <c r="MLP51" s="1"/>
      <c r="MLQ51" s="1"/>
      <c r="MLR51" s="1"/>
      <c r="MLS51" s="1"/>
      <c r="MLT51" s="1"/>
      <c r="MLU51" s="1"/>
      <c r="MLV51" s="1"/>
      <c r="MLW51" s="1"/>
      <c r="MLX51" s="1"/>
      <c r="MLY51" s="1"/>
      <c r="MLZ51" s="1"/>
      <c r="MMA51" s="1"/>
      <c r="MMB51" s="1"/>
      <c r="MMC51" s="1"/>
      <c r="MMD51" s="1"/>
      <c r="MME51" s="1"/>
      <c r="MMF51" s="1"/>
      <c r="MMG51" s="1"/>
      <c r="MMH51" s="1"/>
      <c r="MMI51" s="1"/>
      <c r="MMJ51" s="1"/>
      <c r="MMK51" s="1"/>
      <c r="MML51" s="1"/>
      <c r="MMM51" s="1"/>
      <c r="MMN51" s="1"/>
      <c r="MMO51" s="1"/>
      <c r="MMP51" s="1"/>
      <c r="MMQ51" s="1"/>
      <c r="MMR51" s="1"/>
      <c r="MMS51" s="1"/>
      <c r="MMT51" s="1"/>
      <c r="MMU51" s="1"/>
      <c r="MMV51" s="1"/>
      <c r="MMW51" s="1"/>
      <c r="MMX51" s="1"/>
      <c r="MMY51" s="1"/>
      <c r="MMZ51" s="1"/>
      <c r="MNA51" s="1"/>
      <c r="MNB51" s="1"/>
      <c r="MNC51" s="1"/>
      <c r="MND51" s="1"/>
      <c r="MNE51" s="1"/>
      <c r="MNF51" s="1"/>
      <c r="MNG51" s="1"/>
      <c r="MNH51" s="1"/>
      <c r="MNI51" s="1"/>
      <c r="MNJ51" s="1"/>
      <c r="MNK51" s="1"/>
      <c r="MNL51" s="1"/>
      <c r="MNM51" s="1"/>
      <c r="MNN51" s="1"/>
      <c r="MNO51" s="1"/>
      <c r="MNP51" s="1"/>
      <c r="MNQ51" s="1"/>
      <c r="MNR51" s="1"/>
      <c r="MNS51" s="1"/>
      <c r="MNT51" s="1"/>
      <c r="MNU51" s="1"/>
      <c r="MNV51" s="1"/>
      <c r="MNW51" s="1"/>
      <c r="MNX51" s="1"/>
      <c r="MNY51" s="1"/>
      <c r="MNZ51" s="1"/>
      <c r="MOA51" s="1"/>
      <c r="MOB51" s="1"/>
      <c r="MOC51" s="1"/>
      <c r="MOD51" s="1"/>
      <c r="MOE51" s="1"/>
      <c r="MOF51" s="1"/>
      <c r="MOG51" s="1"/>
      <c r="MOH51" s="1"/>
      <c r="MOI51" s="1"/>
      <c r="MOJ51" s="1"/>
      <c r="MOK51" s="1"/>
      <c r="MOL51" s="1"/>
      <c r="MOM51" s="1"/>
      <c r="MON51" s="1"/>
      <c r="MOO51" s="1"/>
      <c r="MOP51" s="1"/>
      <c r="MOQ51" s="1"/>
      <c r="MOR51" s="1"/>
      <c r="MOS51" s="1"/>
      <c r="MOT51" s="1"/>
      <c r="MOU51" s="1"/>
      <c r="MOV51" s="1"/>
      <c r="MOW51" s="1"/>
      <c r="MOX51" s="1"/>
      <c r="MOY51" s="1"/>
      <c r="MOZ51" s="1"/>
      <c r="MPA51" s="1"/>
      <c r="MPB51" s="1"/>
      <c r="MPC51" s="1"/>
      <c r="MPD51" s="1"/>
      <c r="MPE51" s="1"/>
      <c r="MPF51" s="1"/>
      <c r="MPG51" s="1"/>
      <c r="MPH51" s="1"/>
      <c r="MPI51" s="1"/>
      <c r="MPJ51" s="1"/>
      <c r="MPK51" s="1"/>
      <c r="MPL51" s="1"/>
      <c r="MPM51" s="1"/>
      <c r="MPN51" s="1"/>
      <c r="MPO51" s="1"/>
      <c r="MPP51" s="1"/>
      <c r="MPQ51" s="1"/>
      <c r="MPR51" s="1"/>
      <c r="MPS51" s="1"/>
      <c r="MPT51" s="1"/>
      <c r="MPU51" s="1"/>
      <c r="MPV51" s="1"/>
      <c r="MPW51" s="1"/>
      <c r="MPX51" s="1"/>
      <c r="MPY51" s="1"/>
      <c r="MPZ51" s="1"/>
      <c r="MQA51" s="1"/>
      <c r="MQB51" s="1"/>
      <c r="MQC51" s="1"/>
      <c r="MQD51" s="1"/>
      <c r="MQE51" s="1"/>
      <c r="MQF51" s="1"/>
      <c r="MQG51" s="1"/>
      <c r="MQH51" s="1"/>
      <c r="MQI51" s="1"/>
      <c r="MQJ51" s="1"/>
      <c r="MQK51" s="1"/>
      <c r="MQL51" s="1"/>
      <c r="MQM51" s="1"/>
      <c r="MQN51" s="1"/>
      <c r="MQO51" s="1"/>
      <c r="MQP51" s="1"/>
      <c r="MQQ51" s="1"/>
      <c r="MQR51" s="1"/>
      <c r="MQS51" s="1"/>
      <c r="MQT51" s="1"/>
      <c r="MQU51" s="1"/>
      <c r="MQV51" s="1"/>
      <c r="MQW51" s="1"/>
      <c r="MQX51" s="1"/>
      <c r="MQY51" s="1"/>
      <c r="MQZ51" s="1"/>
      <c r="MRA51" s="1"/>
      <c r="MRB51" s="1"/>
      <c r="MRC51" s="1"/>
      <c r="MRD51" s="1"/>
      <c r="MRE51" s="1"/>
      <c r="MRF51" s="1"/>
      <c r="MRG51" s="1"/>
      <c r="MRH51" s="1"/>
      <c r="MRI51" s="1"/>
      <c r="MRJ51" s="1"/>
      <c r="MRK51" s="1"/>
      <c r="MRL51" s="1"/>
      <c r="MRM51" s="1"/>
      <c r="MRN51" s="1"/>
      <c r="MRO51" s="1"/>
      <c r="MRP51" s="1"/>
      <c r="MRQ51" s="1"/>
      <c r="MRR51" s="1"/>
      <c r="MRS51" s="1"/>
      <c r="MRT51" s="1"/>
      <c r="MRU51" s="1"/>
      <c r="MRV51" s="1"/>
      <c r="MRW51" s="1"/>
      <c r="MRX51" s="1"/>
      <c r="MRY51" s="1"/>
      <c r="MRZ51" s="1"/>
      <c r="MSA51" s="1"/>
      <c r="MSB51" s="1"/>
      <c r="MSC51" s="1"/>
      <c r="MSD51" s="1"/>
      <c r="MSE51" s="1"/>
      <c r="MSF51" s="1"/>
      <c r="MSG51" s="1"/>
      <c r="MSH51" s="1"/>
      <c r="MSI51" s="1"/>
      <c r="MSJ51" s="1"/>
      <c r="MSK51" s="1"/>
      <c r="MSL51" s="1"/>
      <c r="MSM51" s="1"/>
      <c r="MSN51" s="1"/>
      <c r="MSO51" s="1"/>
      <c r="MSP51" s="1"/>
      <c r="MSQ51" s="1"/>
      <c r="MSR51" s="1"/>
      <c r="MSS51" s="1"/>
      <c r="MST51" s="1"/>
      <c r="MSU51" s="1"/>
      <c r="MSV51" s="1"/>
      <c r="MSW51" s="1"/>
      <c r="MSX51" s="1"/>
      <c r="MSY51" s="1"/>
      <c r="MSZ51" s="1"/>
      <c r="MTA51" s="1"/>
      <c r="MTB51" s="1"/>
      <c r="MTC51" s="1"/>
      <c r="MTD51" s="1"/>
      <c r="MTE51" s="1"/>
      <c r="MTF51" s="1"/>
      <c r="MTG51" s="1"/>
      <c r="MTH51" s="1"/>
      <c r="MTI51" s="1"/>
      <c r="MTJ51" s="1"/>
      <c r="MTK51" s="1"/>
      <c r="MTL51" s="1"/>
      <c r="MTM51" s="1"/>
      <c r="MTN51" s="1"/>
      <c r="MTO51" s="1"/>
      <c r="MTP51" s="1"/>
      <c r="MTQ51" s="1"/>
      <c r="MTR51" s="1"/>
      <c r="MTS51" s="1"/>
      <c r="MTT51" s="1"/>
      <c r="MTU51" s="1"/>
      <c r="MTV51" s="1"/>
      <c r="MTW51" s="1"/>
      <c r="MTX51" s="1"/>
      <c r="MTY51" s="1"/>
      <c r="MTZ51" s="1"/>
      <c r="MUA51" s="1"/>
      <c r="MUB51" s="1"/>
      <c r="MUC51" s="1"/>
      <c r="MUD51" s="1"/>
      <c r="MUE51" s="1"/>
      <c r="MUF51" s="1"/>
      <c r="MUG51" s="1"/>
      <c r="MUH51" s="1"/>
      <c r="MUI51" s="1"/>
      <c r="MUJ51" s="1"/>
      <c r="MUK51" s="1"/>
      <c r="MUL51" s="1"/>
      <c r="MUM51" s="1"/>
      <c r="MUN51" s="1"/>
      <c r="MUO51" s="1"/>
      <c r="MUP51" s="1"/>
      <c r="MUQ51" s="1"/>
      <c r="MUR51" s="1"/>
      <c r="MUS51" s="1"/>
      <c r="MUT51" s="1"/>
      <c r="MUU51" s="1"/>
      <c r="MUV51" s="1"/>
      <c r="MUW51" s="1"/>
      <c r="MUX51" s="1"/>
      <c r="MUY51" s="1"/>
      <c r="MUZ51" s="1"/>
      <c r="MVA51" s="1"/>
      <c r="MVB51" s="1"/>
      <c r="MVC51" s="1"/>
      <c r="MVD51" s="1"/>
      <c r="MVE51" s="1"/>
      <c r="MVF51" s="1"/>
      <c r="MVG51" s="1"/>
      <c r="MVH51" s="1"/>
      <c r="MVI51" s="1"/>
      <c r="MVJ51" s="1"/>
      <c r="MVK51" s="1"/>
      <c r="MVL51" s="1"/>
      <c r="MVM51" s="1"/>
      <c r="MVN51" s="1"/>
      <c r="MVO51" s="1"/>
      <c r="MVP51" s="1"/>
      <c r="MVQ51" s="1"/>
      <c r="MVR51" s="1"/>
      <c r="MVS51" s="1"/>
      <c r="MVT51" s="1"/>
      <c r="MVU51" s="1"/>
      <c r="MVV51" s="1"/>
      <c r="MVW51" s="1"/>
      <c r="MVX51" s="1"/>
      <c r="MVY51" s="1"/>
      <c r="MVZ51" s="1"/>
      <c r="MWA51" s="1"/>
      <c r="MWB51" s="1"/>
      <c r="MWC51" s="1"/>
      <c r="MWD51" s="1"/>
      <c r="MWE51" s="1"/>
      <c r="MWF51" s="1"/>
      <c r="MWG51" s="1"/>
      <c r="MWH51" s="1"/>
      <c r="MWI51" s="1"/>
      <c r="MWJ51" s="1"/>
      <c r="MWK51" s="1"/>
      <c r="MWL51" s="1"/>
      <c r="MWM51" s="1"/>
      <c r="MWN51" s="1"/>
      <c r="MWO51" s="1"/>
      <c r="MWP51" s="1"/>
      <c r="MWQ51" s="1"/>
      <c r="MWR51" s="1"/>
      <c r="MWS51" s="1"/>
      <c r="MWT51" s="1"/>
      <c r="MWU51" s="1"/>
      <c r="MWV51" s="1"/>
      <c r="MWW51" s="1"/>
      <c r="MWX51" s="1"/>
      <c r="MWY51" s="1"/>
      <c r="MWZ51" s="1"/>
      <c r="MXA51" s="1"/>
      <c r="MXB51" s="1"/>
      <c r="MXC51" s="1"/>
      <c r="MXD51" s="1"/>
      <c r="MXE51" s="1"/>
      <c r="MXF51" s="1"/>
      <c r="MXG51" s="1"/>
      <c r="MXH51" s="1"/>
      <c r="MXI51" s="1"/>
      <c r="MXJ51" s="1"/>
      <c r="MXK51" s="1"/>
      <c r="MXL51" s="1"/>
      <c r="MXM51" s="1"/>
      <c r="MXN51" s="1"/>
      <c r="MXO51" s="1"/>
      <c r="MXP51" s="1"/>
      <c r="MXQ51" s="1"/>
      <c r="MXR51" s="1"/>
      <c r="MXS51" s="1"/>
      <c r="MXT51" s="1"/>
      <c r="MXU51" s="1"/>
      <c r="MXV51" s="1"/>
      <c r="MXW51" s="1"/>
      <c r="MXX51" s="1"/>
      <c r="MXY51" s="1"/>
      <c r="MXZ51" s="1"/>
      <c r="MYA51" s="1"/>
      <c r="MYB51" s="1"/>
      <c r="MYC51" s="1"/>
      <c r="MYD51" s="1"/>
      <c r="MYE51" s="1"/>
      <c r="MYF51" s="1"/>
      <c r="MYG51" s="1"/>
      <c r="MYH51" s="1"/>
      <c r="MYI51" s="1"/>
      <c r="MYJ51" s="1"/>
      <c r="MYK51" s="1"/>
      <c r="MYL51" s="1"/>
      <c r="MYM51" s="1"/>
      <c r="MYN51" s="1"/>
      <c r="MYO51" s="1"/>
      <c r="MYP51" s="1"/>
      <c r="MYQ51" s="1"/>
      <c r="MYR51" s="1"/>
      <c r="MYS51" s="1"/>
      <c r="MYT51" s="1"/>
      <c r="MYU51" s="1"/>
      <c r="MYV51" s="1"/>
      <c r="MYW51" s="1"/>
      <c r="MYX51" s="1"/>
      <c r="MYY51" s="1"/>
      <c r="MYZ51" s="1"/>
      <c r="MZA51" s="1"/>
      <c r="MZB51" s="1"/>
      <c r="MZC51" s="1"/>
      <c r="MZD51" s="1"/>
      <c r="MZE51" s="1"/>
      <c r="MZF51" s="1"/>
      <c r="MZG51" s="1"/>
      <c r="MZH51" s="1"/>
      <c r="MZI51" s="1"/>
      <c r="MZJ51" s="1"/>
      <c r="MZK51" s="1"/>
      <c r="MZL51" s="1"/>
      <c r="MZM51" s="1"/>
      <c r="MZN51" s="1"/>
      <c r="MZO51" s="1"/>
      <c r="MZP51" s="1"/>
      <c r="MZQ51" s="1"/>
      <c r="MZR51" s="1"/>
      <c r="MZS51" s="1"/>
      <c r="MZT51" s="1"/>
      <c r="MZU51" s="1"/>
      <c r="MZV51" s="1"/>
      <c r="MZW51" s="1"/>
      <c r="MZX51" s="1"/>
      <c r="MZY51" s="1"/>
      <c r="MZZ51" s="1"/>
      <c r="NAA51" s="1"/>
      <c r="NAB51" s="1"/>
      <c r="NAC51" s="1"/>
      <c r="NAD51" s="1"/>
      <c r="NAE51" s="1"/>
      <c r="NAF51" s="1"/>
      <c r="NAG51" s="1"/>
      <c r="NAH51" s="1"/>
      <c r="NAI51" s="1"/>
      <c r="NAJ51" s="1"/>
      <c r="NAK51" s="1"/>
      <c r="NAL51" s="1"/>
      <c r="NAM51" s="1"/>
      <c r="NAN51" s="1"/>
      <c r="NAO51" s="1"/>
      <c r="NAP51" s="1"/>
      <c r="NAQ51" s="1"/>
      <c r="NAR51" s="1"/>
      <c r="NAS51" s="1"/>
      <c r="NAT51" s="1"/>
      <c r="NAU51" s="1"/>
      <c r="NAV51" s="1"/>
      <c r="NAW51" s="1"/>
      <c r="NAX51" s="1"/>
      <c r="NAY51" s="1"/>
      <c r="NAZ51" s="1"/>
      <c r="NBA51" s="1"/>
      <c r="NBB51" s="1"/>
      <c r="NBC51" s="1"/>
      <c r="NBD51" s="1"/>
      <c r="NBE51" s="1"/>
      <c r="NBF51" s="1"/>
      <c r="NBG51" s="1"/>
      <c r="NBH51" s="1"/>
      <c r="NBI51" s="1"/>
      <c r="NBJ51" s="1"/>
      <c r="NBK51" s="1"/>
      <c r="NBL51" s="1"/>
      <c r="NBM51" s="1"/>
      <c r="NBN51" s="1"/>
      <c r="NBO51" s="1"/>
      <c r="NBP51" s="1"/>
      <c r="NBQ51" s="1"/>
      <c r="NBR51" s="1"/>
      <c r="NBS51" s="1"/>
      <c r="NBT51" s="1"/>
      <c r="NBU51" s="1"/>
      <c r="NBV51" s="1"/>
      <c r="NBW51" s="1"/>
      <c r="NBX51" s="1"/>
      <c r="NBY51" s="1"/>
      <c r="NBZ51" s="1"/>
      <c r="NCA51" s="1"/>
      <c r="NCB51" s="1"/>
      <c r="NCC51" s="1"/>
      <c r="NCD51" s="1"/>
      <c r="NCE51" s="1"/>
      <c r="NCF51" s="1"/>
      <c r="NCG51" s="1"/>
      <c r="NCH51" s="1"/>
      <c r="NCI51" s="1"/>
      <c r="NCJ51" s="1"/>
      <c r="NCK51" s="1"/>
      <c r="NCL51" s="1"/>
      <c r="NCM51" s="1"/>
      <c r="NCN51" s="1"/>
      <c r="NCO51" s="1"/>
      <c r="NCP51" s="1"/>
      <c r="NCQ51" s="1"/>
      <c r="NCR51" s="1"/>
      <c r="NCS51" s="1"/>
      <c r="NCT51" s="1"/>
      <c r="NCU51" s="1"/>
      <c r="NCV51" s="1"/>
      <c r="NCW51" s="1"/>
      <c r="NCX51" s="1"/>
      <c r="NCY51" s="1"/>
      <c r="NCZ51" s="1"/>
      <c r="NDA51" s="1"/>
      <c r="NDB51" s="1"/>
      <c r="NDC51" s="1"/>
      <c r="NDD51" s="1"/>
      <c r="NDE51" s="1"/>
      <c r="NDF51" s="1"/>
      <c r="NDG51" s="1"/>
      <c r="NDH51" s="1"/>
      <c r="NDI51" s="1"/>
      <c r="NDJ51" s="1"/>
      <c r="NDK51" s="1"/>
      <c r="NDL51" s="1"/>
      <c r="NDM51" s="1"/>
      <c r="NDN51" s="1"/>
      <c r="NDO51" s="1"/>
      <c r="NDP51" s="1"/>
      <c r="NDQ51" s="1"/>
      <c r="NDR51" s="1"/>
      <c r="NDS51" s="1"/>
      <c r="NDT51" s="1"/>
      <c r="NDU51" s="1"/>
      <c r="NDV51" s="1"/>
      <c r="NDW51" s="1"/>
      <c r="NDX51" s="1"/>
      <c r="NDY51" s="1"/>
      <c r="NDZ51" s="1"/>
      <c r="NEA51" s="1"/>
      <c r="NEB51" s="1"/>
      <c r="NEC51" s="1"/>
      <c r="NED51" s="1"/>
      <c r="NEE51" s="1"/>
      <c r="NEF51" s="1"/>
      <c r="NEG51" s="1"/>
      <c r="NEH51" s="1"/>
      <c r="NEI51" s="1"/>
      <c r="NEJ51" s="1"/>
      <c r="NEK51" s="1"/>
      <c r="NEL51" s="1"/>
      <c r="NEM51" s="1"/>
      <c r="NEN51" s="1"/>
      <c r="NEO51" s="1"/>
      <c r="NEP51" s="1"/>
      <c r="NEQ51" s="1"/>
      <c r="NER51" s="1"/>
      <c r="NES51" s="1"/>
      <c r="NET51" s="1"/>
      <c r="NEU51" s="1"/>
      <c r="NEV51" s="1"/>
      <c r="NEW51" s="1"/>
      <c r="NEX51" s="1"/>
      <c r="NEY51" s="1"/>
      <c r="NEZ51" s="1"/>
      <c r="NFA51" s="1"/>
      <c r="NFB51" s="1"/>
      <c r="NFC51" s="1"/>
      <c r="NFD51" s="1"/>
      <c r="NFE51" s="1"/>
      <c r="NFF51" s="1"/>
      <c r="NFG51" s="1"/>
      <c r="NFH51" s="1"/>
      <c r="NFI51" s="1"/>
      <c r="NFJ51" s="1"/>
      <c r="NFK51" s="1"/>
      <c r="NFL51" s="1"/>
      <c r="NFM51" s="1"/>
      <c r="NFN51" s="1"/>
      <c r="NFO51" s="1"/>
      <c r="NFP51" s="1"/>
      <c r="NFQ51" s="1"/>
      <c r="NFR51" s="1"/>
      <c r="NFS51" s="1"/>
      <c r="NFT51" s="1"/>
      <c r="NFU51" s="1"/>
      <c r="NFV51" s="1"/>
      <c r="NFW51" s="1"/>
      <c r="NFX51" s="1"/>
      <c r="NFY51" s="1"/>
      <c r="NFZ51" s="1"/>
      <c r="NGA51" s="1"/>
      <c r="NGB51" s="1"/>
      <c r="NGC51" s="1"/>
      <c r="NGD51" s="1"/>
      <c r="NGE51" s="1"/>
      <c r="NGF51" s="1"/>
      <c r="NGG51" s="1"/>
      <c r="NGH51" s="1"/>
      <c r="NGI51" s="1"/>
      <c r="NGJ51" s="1"/>
      <c r="NGK51" s="1"/>
      <c r="NGL51" s="1"/>
      <c r="NGM51" s="1"/>
      <c r="NGN51" s="1"/>
      <c r="NGO51" s="1"/>
      <c r="NGP51" s="1"/>
      <c r="NGQ51" s="1"/>
      <c r="NGR51" s="1"/>
      <c r="NGS51" s="1"/>
      <c r="NGT51" s="1"/>
      <c r="NGU51" s="1"/>
      <c r="NGV51" s="1"/>
      <c r="NGW51" s="1"/>
      <c r="NGX51" s="1"/>
      <c r="NGY51" s="1"/>
      <c r="NGZ51" s="1"/>
      <c r="NHA51" s="1"/>
      <c r="NHB51" s="1"/>
      <c r="NHC51" s="1"/>
      <c r="NHD51" s="1"/>
      <c r="NHE51" s="1"/>
      <c r="NHF51" s="1"/>
      <c r="NHG51" s="1"/>
      <c r="NHH51" s="1"/>
      <c r="NHI51" s="1"/>
      <c r="NHJ51" s="1"/>
      <c r="NHK51" s="1"/>
      <c r="NHL51" s="1"/>
      <c r="NHM51" s="1"/>
      <c r="NHN51" s="1"/>
      <c r="NHO51" s="1"/>
      <c r="NHP51" s="1"/>
      <c r="NHQ51" s="1"/>
      <c r="NHR51" s="1"/>
      <c r="NHS51" s="1"/>
      <c r="NHT51" s="1"/>
      <c r="NHU51" s="1"/>
      <c r="NHV51" s="1"/>
      <c r="NHW51" s="1"/>
      <c r="NHX51" s="1"/>
      <c r="NHY51" s="1"/>
      <c r="NHZ51" s="1"/>
      <c r="NIA51" s="1"/>
      <c r="NIB51" s="1"/>
      <c r="NIC51" s="1"/>
      <c r="NID51" s="1"/>
      <c r="NIE51" s="1"/>
      <c r="NIF51" s="1"/>
      <c r="NIG51" s="1"/>
      <c r="NIH51" s="1"/>
      <c r="NII51" s="1"/>
      <c r="NIJ51" s="1"/>
      <c r="NIK51" s="1"/>
      <c r="NIL51" s="1"/>
      <c r="NIM51" s="1"/>
      <c r="NIN51" s="1"/>
      <c r="NIO51" s="1"/>
      <c r="NIP51" s="1"/>
      <c r="NIQ51" s="1"/>
      <c r="NIR51" s="1"/>
      <c r="NIS51" s="1"/>
      <c r="NIT51" s="1"/>
      <c r="NIU51" s="1"/>
      <c r="NIV51" s="1"/>
      <c r="NIW51" s="1"/>
      <c r="NIX51" s="1"/>
      <c r="NIY51" s="1"/>
      <c r="NIZ51" s="1"/>
      <c r="NJA51" s="1"/>
      <c r="NJB51" s="1"/>
      <c r="NJC51" s="1"/>
      <c r="NJD51" s="1"/>
      <c r="NJE51" s="1"/>
      <c r="NJF51" s="1"/>
      <c r="NJG51" s="1"/>
      <c r="NJH51" s="1"/>
      <c r="NJI51" s="1"/>
      <c r="NJJ51" s="1"/>
      <c r="NJK51" s="1"/>
      <c r="NJL51" s="1"/>
      <c r="NJM51" s="1"/>
      <c r="NJN51" s="1"/>
      <c r="NJO51" s="1"/>
      <c r="NJP51" s="1"/>
      <c r="NJQ51" s="1"/>
      <c r="NJR51" s="1"/>
      <c r="NJS51" s="1"/>
      <c r="NJT51" s="1"/>
      <c r="NJU51" s="1"/>
      <c r="NJV51" s="1"/>
      <c r="NJW51" s="1"/>
      <c r="NJX51" s="1"/>
      <c r="NJY51" s="1"/>
      <c r="NJZ51" s="1"/>
      <c r="NKA51" s="1"/>
      <c r="NKB51" s="1"/>
      <c r="NKC51" s="1"/>
      <c r="NKD51" s="1"/>
      <c r="NKE51" s="1"/>
      <c r="NKF51" s="1"/>
      <c r="NKG51" s="1"/>
      <c r="NKH51" s="1"/>
      <c r="NKI51" s="1"/>
      <c r="NKJ51" s="1"/>
      <c r="NKK51" s="1"/>
      <c r="NKL51" s="1"/>
      <c r="NKM51" s="1"/>
      <c r="NKN51" s="1"/>
      <c r="NKO51" s="1"/>
      <c r="NKP51" s="1"/>
      <c r="NKQ51" s="1"/>
      <c r="NKR51" s="1"/>
      <c r="NKS51" s="1"/>
      <c r="NKT51" s="1"/>
      <c r="NKU51" s="1"/>
      <c r="NKV51" s="1"/>
      <c r="NKW51" s="1"/>
      <c r="NKX51" s="1"/>
      <c r="NKY51" s="1"/>
      <c r="NKZ51" s="1"/>
      <c r="NLA51" s="1"/>
      <c r="NLB51" s="1"/>
      <c r="NLC51" s="1"/>
      <c r="NLD51" s="1"/>
      <c r="NLE51" s="1"/>
      <c r="NLF51" s="1"/>
      <c r="NLG51" s="1"/>
      <c r="NLH51" s="1"/>
      <c r="NLI51" s="1"/>
      <c r="NLJ51" s="1"/>
      <c r="NLK51" s="1"/>
      <c r="NLL51" s="1"/>
      <c r="NLM51" s="1"/>
      <c r="NLN51" s="1"/>
      <c r="NLO51" s="1"/>
      <c r="NLP51" s="1"/>
      <c r="NLQ51" s="1"/>
      <c r="NLR51" s="1"/>
      <c r="NLS51" s="1"/>
      <c r="NLT51" s="1"/>
      <c r="NLU51" s="1"/>
      <c r="NLV51" s="1"/>
      <c r="NLW51" s="1"/>
      <c r="NLX51" s="1"/>
      <c r="NLY51" s="1"/>
      <c r="NLZ51" s="1"/>
      <c r="NMA51" s="1"/>
      <c r="NMB51" s="1"/>
      <c r="NMC51" s="1"/>
      <c r="NMD51" s="1"/>
      <c r="NME51" s="1"/>
      <c r="NMF51" s="1"/>
      <c r="NMG51" s="1"/>
      <c r="NMH51" s="1"/>
      <c r="NMI51" s="1"/>
      <c r="NMJ51" s="1"/>
      <c r="NMK51" s="1"/>
      <c r="NML51" s="1"/>
      <c r="NMM51" s="1"/>
      <c r="NMN51" s="1"/>
      <c r="NMO51" s="1"/>
      <c r="NMP51" s="1"/>
      <c r="NMQ51" s="1"/>
      <c r="NMR51" s="1"/>
      <c r="NMS51" s="1"/>
      <c r="NMT51" s="1"/>
      <c r="NMU51" s="1"/>
      <c r="NMV51" s="1"/>
      <c r="NMW51" s="1"/>
      <c r="NMX51" s="1"/>
      <c r="NMY51" s="1"/>
      <c r="NMZ51" s="1"/>
      <c r="NNA51" s="1"/>
      <c r="NNB51" s="1"/>
      <c r="NNC51" s="1"/>
      <c r="NND51" s="1"/>
      <c r="NNE51" s="1"/>
      <c r="NNF51" s="1"/>
      <c r="NNG51" s="1"/>
      <c r="NNH51" s="1"/>
      <c r="NNI51" s="1"/>
      <c r="NNJ51" s="1"/>
      <c r="NNK51" s="1"/>
      <c r="NNL51" s="1"/>
      <c r="NNM51" s="1"/>
      <c r="NNN51" s="1"/>
      <c r="NNO51" s="1"/>
      <c r="NNP51" s="1"/>
      <c r="NNQ51" s="1"/>
      <c r="NNR51" s="1"/>
      <c r="NNS51" s="1"/>
      <c r="NNT51" s="1"/>
      <c r="NNU51" s="1"/>
      <c r="NNV51" s="1"/>
      <c r="NNW51" s="1"/>
      <c r="NNX51" s="1"/>
      <c r="NNY51" s="1"/>
      <c r="NNZ51" s="1"/>
      <c r="NOA51" s="1"/>
      <c r="NOB51" s="1"/>
      <c r="NOC51" s="1"/>
      <c r="NOD51" s="1"/>
      <c r="NOE51" s="1"/>
      <c r="NOF51" s="1"/>
      <c r="NOG51" s="1"/>
      <c r="NOH51" s="1"/>
      <c r="NOI51" s="1"/>
      <c r="NOJ51" s="1"/>
      <c r="NOK51" s="1"/>
      <c r="NOL51" s="1"/>
      <c r="NOM51" s="1"/>
      <c r="NON51" s="1"/>
      <c r="NOO51" s="1"/>
      <c r="NOP51" s="1"/>
      <c r="NOQ51" s="1"/>
      <c r="NOR51" s="1"/>
      <c r="NOS51" s="1"/>
      <c r="NOT51" s="1"/>
      <c r="NOU51" s="1"/>
      <c r="NOV51" s="1"/>
      <c r="NOW51" s="1"/>
      <c r="NOX51" s="1"/>
      <c r="NOY51" s="1"/>
      <c r="NOZ51" s="1"/>
      <c r="NPA51" s="1"/>
      <c r="NPB51" s="1"/>
      <c r="NPC51" s="1"/>
      <c r="NPD51" s="1"/>
      <c r="NPE51" s="1"/>
      <c r="NPF51" s="1"/>
      <c r="NPG51" s="1"/>
      <c r="NPH51" s="1"/>
      <c r="NPI51" s="1"/>
      <c r="NPJ51" s="1"/>
      <c r="NPK51" s="1"/>
      <c r="NPL51" s="1"/>
      <c r="NPM51" s="1"/>
      <c r="NPN51" s="1"/>
      <c r="NPO51" s="1"/>
      <c r="NPP51" s="1"/>
      <c r="NPQ51" s="1"/>
      <c r="NPR51" s="1"/>
      <c r="NPS51" s="1"/>
      <c r="NPT51" s="1"/>
      <c r="NPU51" s="1"/>
      <c r="NPV51" s="1"/>
      <c r="NPW51" s="1"/>
      <c r="NPX51" s="1"/>
      <c r="NPY51" s="1"/>
      <c r="NPZ51" s="1"/>
      <c r="NQA51" s="1"/>
      <c r="NQB51" s="1"/>
      <c r="NQC51" s="1"/>
      <c r="NQD51" s="1"/>
      <c r="NQE51" s="1"/>
      <c r="NQF51" s="1"/>
      <c r="NQG51" s="1"/>
      <c r="NQH51" s="1"/>
      <c r="NQI51" s="1"/>
      <c r="NQJ51" s="1"/>
      <c r="NQK51" s="1"/>
      <c r="NQL51" s="1"/>
      <c r="NQM51" s="1"/>
      <c r="NQN51" s="1"/>
      <c r="NQO51" s="1"/>
      <c r="NQP51" s="1"/>
      <c r="NQQ51" s="1"/>
      <c r="NQR51" s="1"/>
      <c r="NQS51" s="1"/>
      <c r="NQT51" s="1"/>
      <c r="NQU51" s="1"/>
      <c r="NQV51" s="1"/>
      <c r="NQW51" s="1"/>
      <c r="NQX51" s="1"/>
      <c r="NQY51" s="1"/>
      <c r="NQZ51" s="1"/>
      <c r="NRA51" s="1"/>
      <c r="NRB51" s="1"/>
      <c r="NRC51" s="1"/>
      <c r="NRD51" s="1"/>
      <c r="NRE51" s="1"/>
      <c r="NRF51" s="1"/>
      <c r="NRG51" s="1"/>
      <c r="NRH51" s="1"/>
      <c r="NRI51" s="1"/>
      <c r="NRJ51" s="1"/>
      <c r="NRK51" s="1"/>
      <c r="NRL51" s="1"/>
      <c r="NRM51" s="1"/>
      <c r="NRN51" s="1"/>
      <c r="NRO51" s="1"/>
      <c r="NRP51" s="1"/>
      <c r="NRQ51" s="1"/>
      <c r="NRR51" s="1"/>
      <c r="NRS51" s="1"/>
      <c r="NRT51" s="1"/>
      <c r="NRU51" s="1"/>
      <c r="NRV51" s="1"/>
      <c r="NRW51" s="1"/>
      <c r="NRX51" s="1"/>
      <c r="NRY51" s="1"/>
      <c r="NRZ51" s="1"/>
      <c r="NSA51" s="1"/>
      <c r="NSB51" s="1"/>
      <c r="NSC51" s="1"/>
      <c r="NSD51" s="1"/>
      <c r="NSE51" s="1"/>
      <c r="NSF51" s="1"/>
      <c r="NSG51" s="1"/>
      <c r="NSH51" s="1"/>
      <c r="NSI51" s="1"/>
      <c r="NSJ51" s="1"/>
      <c r="NSK51" s="1"/>
      <c r="NSL51" s="1"/>
      <c r="NSM51" s="1"/>
      <c r="NSN51" s="1"/>
      <c r="NSO51" s="1"/>
      <c r="NSP51" s="1"/>
      <c r="NSQ51" s="1"/>
      <c r="NSR51" s="1"/>
      <c r="NSS51" s="1"/>
      <c r="NST51" s="1"/>
      <c r="NSU51" s="1"/>
      <c r="NSV51" s="1"/>
      <c r="NSW51" s="1"/>
      <c r="NSX51" s="1"/>
      <c r="NSY51" s="1"/>
      <c r="NSZ51" s="1"/>
      <c r="NTA51" s="1"/>
      <c r="NTB51" s="1"/>
      <c r="NTC51" s="1"/>
      <c r="NTD51" s="1"/>
      <c r="NTE51" s="1"/>
      <c r="NTF51" s="1"/>
      <c r="NTG51" s="1"/>
      <c r="NTH51" s="1"/>
      <c r="NTI51" s="1"/>
      <c r="NTJ51" s="1"/>
      <c r="NTK51" s="1"/>
      <c r="NTL51" s="1"/>
      <c r="NTM51" s="1"/>
      <c r="NTN51" s="1"/>
      <c r="NTO51" s="1"/>
      <c r="NTP51" s="1"/>
      <c r="NTQ51" s="1"/>
      <c r="NTR51" s="1"/>
      <c r="NTS51" s="1"/>
      <c r="NTT51" s="1"/>
      <c r="NTU51" s="1"/>
      <c r="NTV51" s="1"/>
      <c r="NTW51" s="1"/>
      <c r="NTX51" s="1"/>
      <c r="NTY51" s="1"/>
      <c r="NTZ51" s="1"/>
      <c r="NUA51" s="1"/>
      <c r="NUB51" s="1"/>
      <c r="NUC51" s="1"/>
      <c r="NUD51" s="1"/>
      <c r="NUE51" s="1"/>
      <c r="NUF51" s="1"/>
      <c r="NUG51" s="1"/>
      <c r="NUH51" s="1"/>
      <c r="NUI51" s="1"/>
      <c r="NUJ51" s="1"/>
      <c r="NUK51" s="1"/>
      <c r="NUL51" s="1"/>
      <c r="NUM51" s="1"/>
      <c r="NUN51" s="1"/>
      <c r="NUO51" s="1"/>
      <c r="NUP51" s="1"/>
      <c r="NUQ51" s="1"/>
      <c r="NUR51" s="1"/>
      <c r="NUS51" s="1"/>
      <c r="NUT51" s="1"/>
      <c r="NUU51" s="1"/>
      <c r="NUV51" s="1"/>
      <c r="NUW51" s="1"/>
      <c r="NUX51" s="1"/>
      <c r="NUY51" s="1"/>
      <c r="NUZ51" s="1"/>
      <c r="NVA51" s="1"/>
      <c r="NVB51" s="1"/>
      <c r="NVC51" s="1"/>
      <c r="NVD51" s="1"/>
      <c r="NVE51" s="1"/>
      <c r="NVF51" s="1"/>
      <c r="NVG51" s="1"/>
      <c r="NVH51" s="1"/>
      <c r="NVI51" s="1"/>
      <c r="NVJ51" s="1"/>
      <c r="NVK51" s="1"/>
      <c r="NVL51" s="1"/>
      <c r="NVM51" s="1"/>
      <c r="NVN51" s="1"/>
      <c r="NVO51" s="1"/>
      <c r="NVP51" s="1"/>
      <c r="NVQ51" s="1"/>
      <c r="NVR51" s="1"/>
      <c r="NVS51" s="1"/>
      <c r="NVT51" s="1"/>
      <c r="NVU51" s="1"/>
      <c r="NVV51" s="1"/>
      <c r="NVW51" s="1"/>
      <c r="NVX51" s="1"/>
      <c r="NVY51" s="1"/>
      <c r="NVZ51" s="1"/>
      <c r="NWA51" s="1"/>
      <c r="NWB51" s="1"/>
      <c r="NWC51" s="1"/>
      <c r="NWD51" s="1"/>
      <c r="NWE51" s="1"/>
      <c r="NWF51" s="1"/>
      <c r="NWG51" s="1"/>
      <c r="NWH51" s="1"/>
      <c r="NWI51" s="1"/>
      <c r="NWJ51" s="1"/>
      <c r="NWK51" s="1"/>
      <c r="NWL51" s="1"/>
      <c r="NWM51" s="1"/>
      <c r="NWN51" s="1"/>
      <c r="NWO51" s="1"/>
      <c r="NWP51" s="1"/>
      <c r="NWQ51" s="1"/>
      <c r="NWR51" s="1"/>
      <c r="NWS51" s="1"/>
      <c r="NWT51" s="1"/>
      <c r="NWU51" s="1"/>
      <c r="NWV51" s="1"/>
      <c r="NWW51" s="1"/>
      <c r="NWX51" s="1"/>
      <c r="NWY51" s="1"/>
      <c r="NWZ51" s="1"/>
      <c r="NXA51" s="1"/>
      <c r="NXB51" s="1"/>
      <c r="NXC51" s="1"/>
      <c r="NXD51" s="1"/>
      <c r="NXE51" s="1"/>
      <c r="NXF51" s="1"/>
      <c r="NXG51" s="1"/>
      <c r="NXH51" s="1"/>
      <c r="NXI51" s="1"/>
      <c r="NXJ51" s="1"/>
      <c r="NXK51" s="1"/>
      <c r="NXL51" s="1"/>
      <c r="NXM51" s="1"/>
      <c r="NXN51" s="1"/>
      <c r="NXO51" s="1"/>
      <c r="NXP51" s="1"/>
      <c r="NXQ51" s="1"/>
      <c r="NXR51" s="1"/>
      <c r="NXS51" s="1"/>
      <c r="NXT51" s="1"/>
      <c r="NXU51" s="1"/>
      <c r="NXV51" s="1"/>
      <c r="NXW51" s="1"/>
      <c r="NXX51" s="1"/>
      <c r="NXY51" s="1"/>
      <c r="NXZ51" s="1"/>
      <c r="NYA51" s="1"/>
      <c r="NYB51" s="1"/>
      <c r="NYC51" s="1"/>
      <c r="NYD51" s="1"/>
      <c r="NYE51" s="1"/>
      <c r="NYF51" s="1"/>
      <c r="NYG51" s="1"/>
      <c r="NYH51" s="1"/>
      <c r="NYI51" s="1"/>
      <c r="NYJ51" s="1"/>
      <c r="NYK51" s="1"/>
      <c r="NYL51" s="1"/>
      <c r="NYM51" s="1"/>
      <c r="NYN51" s="1"/>
      <c r="NYO51" s="1"/>
      <c r="NYP51" s="1"/>
      <c r="NYQ51" s="1"/>
      <c r="NYR51" s="1"/>
      <c r="NYS51" s="1"/>
      <c r="NYT51" s="1"/>
      <c r="NYU51" s="1"/>
      <c r="NYV51" s="1"/>
      <c r="NYW51" s="1"/>
      <c r="NYX51" s="1"/>
      <c r="NYY51" s="1"/>
      <c r="NYZ51" s="1"/>
      <c r="NZA51" s="1"/>
      <c r="NZB51" s="1"/>
      <c r="NZC51" s="1"/>
      <c r="NZD51" s="1"/>
      <c r="NZE51" s="1"/>
      <c r="NZF51" s="1"/>
      <c r="NZG51" s="1"/>
      <c r="NZH51" s="1"/>
      <c r="NZI51" s="1"/>
      <c r="NZJ51" s="1"/>
      <c r="NZK51" s="1"/>
      <c r="NZL51" s="1"/>
      <c r="NZM51" s="1"/>
      <c r="NZN51" s="1"/>
      <c r="NZO51" s="1"/>
      <c r="NZP51" s="1"/>
      <c r="NZQ51" s="1"/>
      <c r="NZR51" s="1"/>
      <c r="NZS51" s="1"/>
      <c r="NZT51" s="1"/>
      <c r="NZU51" s="1"/>
      <c r="NZV51" s="1"/>
      <c r="NZW51" s="1"/>
      <c r="NZX51" s="1"/>
      <c r="NZY51" s="1"/>
      <c r="NZZ51" s="1"/>
      <c r="OAA51" s="1"/>
      <c r="OAB51" s="1"/>
      <c r="OAC51" s="1"/>
      <c r="OAD51" s="1"/>
      <c r="OAE51" s="1"/>
      <c r="OAF51" s="1"/>
      <c r="OAG51" s="1"/>
      <c r="OAH51" s="1"/>
      <c r="OAI51" s="1"/>
      <c r="OAJ51" s="1"/>
      <c r="OAK51" s="1"/>
      <c r="OAL51" s="1"/>
      <c r="OAM51" s="1"/>
      <c r="OAN51" s="1"/>
      <c r="OAO51" s="1"/>
      <c r="OAP51" s="1"/>
      <c r="OAQ51" s="1"/>
      <c r="OAR51" s="1"/>
      <c r="OAS51" s="1"/>
      <c r="OAT51" s="1"/>
      <c r="OAU51" s="1"/>
      <c r="OAV51" s="1"/>
      <c r="OAW51" s="1"/>
      <c r="OAX51" s="1"/>
      <c r="OAY51" s="1"/>
      <c r="OAZ51" s="1"/>
      <c r="OBA51" s="1"/>
      <c r="OBB51" s="1"/>
      <c r="OBC51" s="1"/>
      <c r="OBD51" s="1"/>
      <c r="OBE51" s="1"/>
      <c r="OBF51" s="1"/>
      <c r="OBG51" s="1"/>
      <c r="OBH51" s="1"/>
      <c r="OBI51" s="1"/>
      <c r="OBJ51" s="1"/>
      <c r="OBK51" s="1"/>
      <c r="OBL51" s="1"/>
      <c r="OBM51" s="1"/>
      <c r="OBN51" s="1"/>
      <c r="OBO51" s="1"/>
      <c r="OBP51" s="1"/>
      <c r="OBQ51" s="1"/>
      <c r="OBR51" s="1"/>
      <c r="OBS51" s="1"/>
      <c r="OBT51" s="1"/>
      <c r="OBU51" s="1"/>
      <c r="OBV51" s="1"/>
      <c r="OBW51" s="1"/>
      <c r="OBX51" s="1"/>
      <c r="OBY51" s="1"/>
      <c r="OBZ51" s="1"/>
      <c r="OCA51" s="1"/>
      <c r="OCB51" s="1"/>
      <c r="OCC51" s="1"/>
      <c r="OCD51" s="1"/>
      <c r="OCE51" s="1"/>
      <c r="OCF51" s="1"/>
      <c r="OCG51" s="1"/>
      <c r="OCH51" s="1"/>
      <c r="OCI51" s="1"/>
      <c r="OCJ51" s="1"/>
      <c r="OCK51" s="1"/>
      <c r="OCL51" s="1"/>
      <c r="OCM51" s="1"/>
      <c r="OCN51" s="1"/>
      <c r="OCO51" s="1"/>
      <c r="OCP51" s="1"/>
      <c r="OCQ51" s="1"/>
      <c r="OCR51" s="1"/>
      <c r="OCS51" s="1"/>
      <c r="OCT51" s="1"/>
      <c r="OCU51" s="1"/>
      <c r="OCV51" s="1"/>
      <c r="OCW51" s="1"/>
      <c r="OCX51" s="1"/>
      <c r="OCY51" s="1"/>
      <c r="OCZ51" s="1"/>
      <c r="ODA51" s="1"/>
      <c r="ODB51" s="1"/>
      <c r="ODC51" s="1"/>
      <c r="ODD51" s="1"/>
      <c r="ODE51" s="1"/>
      <c r="ODF51" s="1"/>
      <c r="ODG51" s="1"/>
      <c r="ODH51" s="1"/>
      <c r="ODI51" s="1"/>
      <c r="ODJ51" s="1"/>
      <c r="ODK51" s="1"/>
      <c r="ODL51" s="1"/>
      <c r="ODM51" s="1"/>
      <c r="ODN51" s="1"/>
      <c r="ODO51" s="1"/>
      <c r="ODP51" s="1"/>
      <c r="ODQ51" s="1"/>
      <c r="ODR51" s="1"/>
      <c r="ODS51" s="1"/>
      <c r="ODT51" s="1"/>
      <c r="ODU51" s="1"/>
      <c r="ODV51" s="1"/>
      <c r="ODW51" s="1"/>
      <c r="ODX51" s="1"/>
      <c r="ODY51" s="1"/>
      <c r="ODZ51" s="1"/>
      <c r="OEA51" s="1"/>
      <c r="OEB51" s="1"/>
      <c r="OEC51" s="1"/>
      <c r="OED51" s="1"/>
      <c r="OEE51" s="1"/>
      <c r="OEF51" s="1"/>
      <c r="OEG51" s="1"/>
      <c r="OEH51" s="1"/>
      <c r="OEI51" s="1"/>
      <c r="OEJ51" s="1"/>
      <c r="OEK51" s="1"/>
      <c r="OEL51" s="1"/>
      <c r="OEM51" s="1"/>
      <c r="OEN51" s="1"/>
      <c r="OEO51" s="1"/>
      <c r="OEP51" s="1"/>
      <c r="OEQ51" s="1"/>
      <c r="OER51" s="1"/>
      <c r="OES51" s="1"/>
      <c r="OET51" s="1"/>
      <c r="OEU51" s="1"/>
      <c r="OEV51" s="1"/>
      <c r="OEW51" s="1"/>
      <c r="OEX51" s="1"/>
      <c r="OEY51" s="1"/>
      <c r="OEZ51" s="1"/>
      <c r="OFA51" s="1"/>
      <c r="OFB51" s="1"/>
      <c r="OFC51" s="1"/>
      <c r="OFD51" s="1"/>
      <c r="OFE51" s="1"/>
      <c r="OFF51" s="1"/>
      <c r="OFG51" s="1"/>
      <c r="OFH51" s="1"/>
      <c r="OFI51" s="1"/>
      <c r="OFJ51" s="1"/>
      <c r="OFK51" s="1"/>
      <c r="OFL51" s="1"/>
      <c r="OFM51" s="1"/>
      <c r="OFN51" s="1"/>
      <c r="OFO51" s="1"/>
      <c r="OFP51" s="1"/>
      <c r="OFQ51" s="1"/>
      <c r="OFR51" s="1"/>
      <c r="OFS51" s="1"/>
      <c r="OFT51" s="1"/>
      <c r="OFU51" s="1"/>
      <c r="OFV51" s="1"/>
      <c r="OFW51" s="1"/>
      <c r="OFX51" s="1"/>
      <c r="OFY51" s="1"/>
      <c r="OFZ51" s="1"/>
      <c r="OGA51" s="1"/>
      <c r="OGB51" s="1"/>
      <c r="OGC51" s="1"/>
      <c r="OGD51" s="1"/>
      <c r="OGE51" s="1"/>
      <c r="OGF51" s="1"/>
      <c r="OGG51" s="1"/>
      <c r="OGH51" s="1"/>
      <c r="OGI51" s="1"/>
      <c r="OGJ51" s="1"/>
      <c r="OGK51" s="1"/>
      <c r="OGL51" s="1"/>
      <c r="OGM51" s="1"/>
      <c r="OGN51" s="1"/>
      <c r="OGO51" s="1"/>
      <c r="OGP51" s="1"/>
      <c r="OGQ51" s="1"/>
      <c r="OGR51" s="1"/>
      <c r="OGS51" s="1"/>
      <c r="OGT51" s="1"/>
      <c r="OGU51" s="1"/>
      <c r="OGV51" s="1"/>
      <c r="OGW51" s="1"/>
      <c r="OGX51" s="1"/>
      <c r="OGY51" s="1"/>
      <c r="OGZ51" s="1"/>
      <c r="OHA51" s="1"/>
      <c r="OHB51" s="1"/>
      <c r="OHC51" s="1"/>
      <c r="OHD51" s="1"/>
      <c r="OHE51" s="1"/>
      <c r="OHF51" s="1"/>
      <c r="OHG51" s="1"/>
      <c r="OHH51" s="1"/>
      <c r="OHI51" s="1"/>
      <c r="OHJ51" s="1"/>
      <c r="OHK51" s="1"/>
      <c r="OHL51" s="1"/>
      <c r="OHM51" s="1"/>
      <c r="OHN51" s="1"/>
      <c r="OHO51" s="1"/>
      <c r="OHP51" s="1"/>
      <c r="OHQ51" s="1"/>
      <c r="OHR51" s="1"/>
      <c r="OHS51" s="1"/>
      <c r="OHT51" s="1"/>
      <c r="OHU51" s="1"/>
      <c r="OHV51" s="1"/>
      <c r="OHW51" s="1"/>
      <c r="OHX51" s="1"/>
      <c r="OHY51" s="1"/>
      <c r="OHZ51" s="1"/>
      <c r="OIA51" s="1"/>
      <c r="OIB51" s="1"/>
      <c r="OIC51" s="1"/>
      <c r="OID51" s="1"/>
      <c r="OIE51" s="1"/>
      <c r="OIF51" s="1"/>
      <c r="OIG51" s="1"/>
      <c r="OIH51" s="1"/>
      <c r="OII51" s="1"/>
      <c r="OIJ51" s="1"/>
      <c r="OIK51" s="1"/>
      <c r="OIL51" s="1"/>
      <c r="OIM51" s="1"/>
      <c r="OIN51" s="1"/>
      <c r="OIO51" s="1"/>
      <c r="OIP51" s="1"/>
      <c r="OIQ51" s="1"/>
      <c r="OIR51" s="1"/>
      <c r="OIS51" s="1"/>
      <c r="OIT51" s="1"/>
      <c r="OIU51" s="1"/>
      <c r="OIV51" s="1"/>
      <c r="OIW51" s="1"/>
      <c r="OIX51" s="1"/>
      <c r="OIY51" s="1"/>
      <c r="OIZ51" s="1"/>
      <c r="OJA51" s="1"/>
      <c r="OJB51" s="1"/>
      <c r="OJC51" s="1"/>
      <c r="OJD51" s="1"/>
      <c r="OJE51" s="1"/>
      <c r="OJF51" s="1"/>
      <c r="OJG51" s="1"/>
      <c r="OJH51" s="1"/>
      <c r="OJI51" s="1"/>
      <c r="OJJ51" s="1"/>
      <c r="OJK51" s="1"/>
      <c r="OJL51" s="1"/>
      <c r="OJM51" s="1"/>
      <c r="OJN51" s="1"/>
      <c r="OJO51" s="1"/>
      <c r="OJP51" s="1"/>
      <c r="OJQ51" s="1"/>
      <c r="OJR51" s="1"/>
      <c r="OJS51" s="1"/>
      <c r="OJT51" s="1"/>
      <c r="OJU51" s="1"/>
      <c r="OJV51" s="1"/>
      <c r="OJW51" s="1"/>
      <c r="OJX51" s="1"/>
      <c r="OJY51" s="1"/>
      <c r="OJZ51" s="1"/>
      <c r="OKA51" s="1"/>
      <c r="OKB51" s="1"/>
      <c r="OKC51" s="1"/>
      <c r="OKD51" s="1"/>
      <c r="OKE51" s="1"/>
      <c r="OKF51" s="1"/>
      <c r="OKG51" s="1"/>
      <c r="OKH51" s="1"/>
      <c r="OKI51" s="1"/>
      <c r="OKJ51" s="1"/>
      <c r="OKK51" s="1"/>
      <c r="OKL51" s="1"/>
      <c r="OKM51" s="1"/>
      <c r="OKN51" s="1"/>
      <c r="OKO51" s="1"/>
      <c r="OKP51" s="1"/>
      <c r="OKQ51" s="1"/>
      <c r="OKR51" s="1"/>
      <c r="OKS51" s="1"/>
      <c r="OKT51" s="1"/>
      <c r="OKU51" s="1"/>
      <c r="OKV51" s="1"/>
      <c r="OKW51" s="1"/>
      <c r="OKX51" s="1"/>
      <c r="OKY51" s="1"/>
      <c r="OKZ51" s="1"/>
      <c r="OLA51" s="1"/>
      <c r="OLB51" s="1"/>
      <c r="OLC51" s="1"/>
      <c r="OLD51" s="1"/>
      <c r="OLE51" s="1"/>
      <c r="OLF51" s="1"/>
      <c r="OLG51" s="1"/>
      <c r="OLH51" s="1"/>
      <c r="OLI51" s="1"/>
      <c r="OLJ51" s="1"/>
      <c r="OLK51" s="1"/>
      <c r="OLL51" s="1"/>
      <c r="OLM51" s="1"/>
      <c r="OLN51" s="1"/>
      <c r="OLO51" s="1"/>
      <c r="OLP51" s="1"/>
      <c r="OLQ51" s="1"/>
      <c r="OLR51" s="1"/>
      <c r="OLS51" s="1"/>
      <c r="OLT51" s="1"/>
      <c r="OLU51" s="1"/>
      <c r="OLV51" s="1"/>
      <c r="OLW51" s="1"/>
      <c r="OLX51" s="1"/>
      <c r="OLY51" s="1"/>
      <c r="OLZ51" s="1"/>
      <c r="OMA51" s="1"/>
      <c r="OMB51" s="1"/>
      <c r="OMC51" s="1"/>
      <c r="OMD51" s="1"/>
      <c r="OME51" s="1"/>
      <c r="OMF51" s="1"/>
      <c r="OMG51" s="1"/>
      <c r="OMH51" s="1"/>
      <c r="OMI51" s="1"/>
      <c r="OMJ51" s="1"/>
      <c r="OMK51" s="1"/>
      <c r="OML51" s="1"/>
      <c r="OMM51" s="1"/>
      <c r="OMN51" s="1"/>
      <c r="OMO51" s="1"/>
      <c r="OMP51" s="1"/>
      <c r="OMQ51" s="1"/>
      <c r="OMR51" s="1"/>
      <c r="OMS51" s="1"/>
      <c r="OMT51" s="1"/>
      <c r="OMU51" s="1"/>
      <c r="OMV51" s="1"/>
      <c r="OMW51" s="1"/>
      <c r="OMX51" s="1"/>
      <c r="OMY51" s="1"/>
      <c r="OMZ51" s="1"/>
      <c r="ONA51" s="1"/>
      <c r="ONB51" s="1"/>
      <c r="ONC51" s="1"/>
      <c r="OND51" s="1"/>
      <c r="ONE51" s="1"/>
      <c r="ONF51" s="1"/>
      <c r="ONG51" s="1"/>
      <c r="ONH51" s="1"/>
      <c r="ONI51" s="1"/>
      <c r="ONJ51" s="1"/>
      <c r="ONK51" s="1"/>
      <c r="ONL51" s="1"/>
      <c r="ONM51" s="1"/>
      <c r="ONN51" s="1"/>
      <c r="ONO51" s="1"/>
      <c r="ONP51" s="1"/>
      <c r="ONQ51" s="1"/>
      <c r="ONR51" s="1"/>
      <c r="ONS51" s="1"/>
      <c r="ONT51" s="1"/>
      <c r="ONU51" s="1"/>
      <c r="ONV51" s="1"/>
      <c r="ONW51" s="1"/>
      <c r="ONX51" s="1"/>
      <c r="ONY51" s="1"/>
      <c r="ONZ51" s="1"/>
      <c r="OOA51" s="1"/>
      <c r="OOB51" s="1"/>
      <c r="OOC51" s="1"/>
      <c r="OOD51" s="1"/>
      <c r="OOE51" s="1"/>
      <c r="OOF51" s="1"/>
      <c r="OOG51" s="1"/>
      <c r="OOH51" s="1"/>
      <c r="OOI51" s="1"/>
      <c r="OOJ51" s="1"/>
      <c r="OOK51" s="1"/>
      <c r="OOL51" s="1"/>
      <c r="OOM51" s="1"/>
      <c r="OON51" s="1"/>
      <c r="OOO51" s="1"/>
      <c r="OOP51" s="1"/>
      <c r="OOQ51" s="1"/>
      <c r="OOR51" s="1"/>
      <c r="OOS51" s="1"/>
      <c r="OOT51" s="1"/>
      <c r="OOU51" s="1"/>
      <c r="OOV51" s="1"/>
      <c r="OOW51" s="1"/>
      <c r="OOX51" s="1"/>
      <c r="OOY51" s="1"/>
      <c r="OOZ51" s="1"/>
      <c r="OPA51" s="1"/>
      <c r="OPB51" s="1"/>
      <c r="OPC51" s="1"/>
      <c r="OPD51" s="1"/>
      <c r="OPE51" s="1"/>
      <c r="OPF51" s="1"/>
      <c r="OPG51" s="1"/>
      <c r="OPH51" s="1"/>
      <c r="OPI51" s="1"/>
      <c r="OPJ51" s="1"/>
      <c r="OPK51" s="1"/>
      <c r="OPL51" s="1"/>
      <c r="OPM51" s="1"/>
      <c r="OPN51" s="1"/>
      <c r="OPO51" s="1"/>
      <c r="OPP51" s="1"/>
      <c r="OPQ51" s="1"/>
      <c r="OPR51" s="1"/>
      <c r="OPS51" s="1"/>
      <c r="OPT51" s="1"/>
      <c r="OPU51" s="1"/>
      <c r="OPV51" s="1"/>
      <c r="OPW51" s="1"/>
      <c r="OPX51" s="1"/>
      <c r="OPY51" s="1"/>
      <c r="OPZ51" s="1"/>
      <c r="OQA51" s="1"/>
      <c r="OQB51" s="1"/>
      <c r="OQC51" s="1"/>
      <c r="OQD51" s="1"/>
      <c r="OQE51" s="1"/>
      <c r="OQF51" s="1"/>
      <c r="OQG51" s="1"/>
      <c r="OQH51" s="1"/>
      <c r="OQI51" s="1"/>
      <c r="OQJ51" s="1"/>
      <c r="OQK51" s="1"/>
      <c r="OQL51" s="1"/>
      <c r="OQM51" s="1"/>
      <c r="OQN51" s="1"/>
      <c r="OQO51" s="1"/>
      <c r="OQP51" s="1"/>
      <c r="OQQ51" s="1"/>
      <c r="OQR51" s="1"/>
      <c r="OQS51" s="1"/>
      <c r="OQT51" s="1"/>
      <c r="OQU51" s="1"/>
      <c r="OQV51" s="1"/>
      <c r="OQW51" s="1"/>
      <c r="OQX51" s="1"/>
      <c r="OQY51" s="1"/>
      <c r="OQZ51" s="1"/>
      <c r="ORA51" s="1"/>
      <c r="ORB51" s="1"/>
      <c r="ORC51" s="1"/>
      <c r="ORD51" s="1"/>
      <c r="ORE51" s="1"/>
      <c r="ORF51" s="1"/>
      <c r="ORG51" s="1"/>
      <c r="ORH51" s="1"/>
      <c r="ORI51" s="1"/>
      <c r="ORJ51" s="1"/>
      <c r="ORK51" s="1"/>
      <c r="ORL51" s="1"/>
      <c r="ORM51" s="1"/>
      <c r="ORN51" s="1"/>
      <c r="ORO51" s="1"/>
      <c r="ORP51" s="1"/>
      <c r="ORQ51" s="1"/>
      <c r="ORR51" s="1"/>
      <c r="ORS51" s="1"/>
      <c r="ORT51" s="1"/>
      <c r="ORU51" s="1"/>
      <c r="ORV51" s="1"/>
      <c r="ORW51" s="1"/>
      <c r="ORX51" s="1"/>
      <c r="ORY51" s="1"/>
      <c r="ORZ51" s="1"/>
      <c r="OSA51" s="1"/>
      <c r="OSB51" s="1"/>
      <c r="OSC51" s="1"/>
      <c r="OSD51" s="1"/>
      <c r="OSE51" s="1"/>
      <c r="OSF51" s="1"/>
      <c r="OSG51" s="1"/>
      <c r="OSH51" s="1"/>
      <c r="OSI51" s="1"/>
      <c r="OSJ51" s="1"/>
      <c r="OSK51" s="1"/>
      <c r="OSL51" s="1"/>
      <c r="OSM51" s="1"/>
      <c r="OSN51" s="1"/>
      <c r="OSO51" s="1"/>
      <c r="OSP51" s="1"/>
      <c r="OSQ51" s="1"/>
      <c r="OSR51" s="1"/>
      <c r="OSS51" s="1"/>
      <c r="OST51" s="1"/>
      <c r="OSU51" s="1"/>
      <c r="OSV51" s="1"/>
      <c r="OSW51" s="1"/>
      <c r="OSX51" s="1"/>
      <c r="OSY51" s="1"/>
      <c r="OSZ51" s="1"/>
      <c r="OTA51" s="1"/>
      <c r="OTB51" s="1"/>
      <c r="OTC51" s="1"/>
      <c r="OTD51" s="1"/>
      <c r="OTE51" s="1"/>
      <c r="OTF51" s="1"/>
      <c r="OTG51" s="1"/>
      <c r="OTH51" s="1"/>
      <c r="OTI51" s="1"/>
      <c r="OTJ51" s="1"/>
      <c r="OTK51" s="1"/>
      <c r="OTL51" s="1"/>
      <c r="OTM51" s="1"/>
      <c r="OTN51" s="1"/>
      <c r="OTO51" s="1"/>
      <c r="OTP51" s="1"/>
      <c r="OTQ51" s="1"/>
      <c r="OTR51" s="1"/>
      <c r="OTS51" s="1"/>
      <c r="OTT51" s="1"/>
      <c r="OTU51" s="1"/>
      <c r="OTV51" s="1"/>
      <c r="OTW51" s="1"/>
      <c r="OTX51" s="1"/>
      <c r="OTY51" s="1"/>
      <c r="OTZ51" s="1"/>
      <c r="OUA51" s="1"/>
      <c r="OUB51" s="1"/>
      <c r="OUC51" s="1"/>
      <c r="OUD51" s="1"/>
      <c r="OUE51" s="1"/>
      <c r="OUF51" s="1"/>
      <c r="OUG51" s="1"/>
      <c r="OUH51" s="1"/>
      <c r="OUI51" s="1"/>
      <c r="OUJ51" s="1"/>
      <c r="OUK51" s="1"/>
      <c r="OUL51" s="1"/>
      <c r="OUM51" s="1"/>
      <c r="OUN51" s="1"/>
      <c r="OUO51" s="1"/>
      <c r="OUP51" s="1"/>
      <c r="OUQ51" s="1"/>
      <c r="OUR51" s="1"/>
      <c r="OUS51" s="1"/>
      <c r="OUT51" s="1"/>
      <c r="OUU51" s="1"/>
      <c r="OUV51" s="1"/>
      <c r="OUW51" s="1"/>
      <c r="OUX51" s="1"/>
      <c r="OUY51" s="1"/>
      <c r="OUZ51" s="1"/>
      <c r="OVA51" s="1"/>
      <c r="OVB51" s="1"/>
      <c r="OVC51" s="1"/>
      <c r="OVD51" s="1"/>
      <c r="OVE51" s="1"/>
      <c r="OVF51" s="1"/>
      <c r="OVG51" s="1"/>
      <c r="OVH51" s="1"/>
      <c r="OVI51" s="1"/>
      <c r="OVJ51" s="1"/>
      <c r="OVK51" s="1"/>
      <c r="OVL51" s="1"/>
      <c r="OVM51" s="1"/>
      <c r="OVN51" s="1"/>
      <c r="OVO51" s="1"/>
      <c r="OVP51" s="1"/>
      <c r="OVQ51" s="1"/>
      <c r="OVR51" s="1"/>
      <c r="OVS51" s="1"/>
      <c r="OVT51" s="1"/>
      <c r="OVU51" s="1"/>
      <c r="OVV51" s="1"/>
      <c r="OVW51" s="1"/>
      <c r="OVX51" s="1"/>
      <c r="OVY51" s="1"/>
      <c r="OVZ51" s="1"/>
      <c r="OWA51" s="1"/>
      <c r="OWB51" s="1"/>
      <c r="OWC51" s="1"/>
      <c r="OWD51" s="1"/>
      <c r="OWE51" s="1"/>
      <c r="OWF51" s="1"/>
      <c r="OWG51" s="1"/>
      <c r="OWH51" s="1"/>
      <c r="OWI51" s="1"/>
      <c r="OWJ51" s="1"/>
      <c r="OWK51" s="1"/>
      <c r="OWL51" s="1"/>
      <c r="OWM51" s="1"/>
      <c r="OWN51" s="1"/>
      <c r="OWO51" s="1"/>
      <c r="OWP51" s="1"/>
      <c r="OWQ51" s="1"/>
      <c r="OWR51" s="1"/>
      <c r="OWS51" s="1"/>
      <c r="OWT51" s="1"/>
      <c r="OWU51" s="1"/>
      <c r="OWV51" s="1"/>
      <c r="OWW51" s="1"/>
      <c r="OWX51" s="1"/>
      <c r="OWY51" s="1"/>
      <c r="OWZ51" s="1"/>
      <c r="OXA51" s="1"/>
      <c r="OXB51" s="1"/>
      <c r="OXC51" s="1"/>
      <c r="OXD51" s="1"/>
      <c r="OXE51" s="1"/>
      <c r="OXF51" s="1"/>
      <c r="OXG51" s="1"/>
      <c r="OXH51" s="1"/>
      <c r="OXI51" s="1"/>
      <c r="OXJ51" s="1"/>
      <c r="OXK51" s="1"/>
      <c r="OXL51" s="1"/>
      <c r="OXM51" s="1"/>
      <c r="OXN51" s="1"/>
      <c r="OXO51" s="1"/>
      <c r="OXP51" s="1"/>
      <c r="OXQ51" s="1"/>
      <c r="OXR51" s="1"/>
      <c r="OXS51" s="1"/>
      <c r="OXT51" s="1"/>
      <c r="OXU51" s="1"/>
      <c r="OXV51" s="1"/>
      <c r="OXW51" s="1"/>
      <c r="OXX51" s="1"/>
      <c r="OXY51" s="1"/>
      <c r="OXZ51" s="1"/>
      <c r="OYA51" s="1"/>
      <c r="OYB51" s="1"/>
      <c r="OYC51" s="1"/>
      <c r="OYD51" s="1"/>
      <c r="OYE51" s="1"/>
      <c r="OYF51" s="1"/>
      <c r="OYG51" s="1"/>
      <c r="OYH51" s="1"/>
      <c r="OYI51" s="1"/>
      <c r="OYJ51" s="1"/>
      <c r="OYK51" s="1"/>
      <c r="OYL51" s="1"/>
      <c r="OYM51" s="1"/>
      <c r="OYN51" s="1"/>
      <c r="OYO51" s="1"/>
      <c r="OYP51" s="1"/>
      <c r="OYQ51" s="1"/>
      <c r="OYR51" s="1"/>
      <c r="OYS51" s="1"/>
      <c r="OYT51" s="1"/>
      <c r="OYU51" s="1"/>
      <c r="OYV51" s="1"/>
      <c r="OYW51" s="1"/>
      <c r="OYX51" s="1"/>
      <c r="OYY51" s="1"/>
      <c r="OYZ51" s="1"/>
      <c r="OZA51" s="1"/>
      <c r="OZB51" s="1"/>
      <c r="OZC51" s="1"/>
      <c r="OZD51" s="1"/>
      <c r="OZE51" s="1"/>
      <c r="OZF51" s="1"/>
      <c r="OZG51" s="1"/>
      <c r="OZH51" s="1"/>
      <c r="OZI51" s="1"/>
      <c r="OZJ51" s="1"/>
      <c r="OZK51" s="1"/>
      <c r="OZL51" s="1"/>
      <c r="OZM51" s="1"/>
      <c r="OZN51" s="1"/>
      <c r="OZO51" s="1"/>
      <c r="OZP51" s="1"/>
      <c r="OZQ51" s="1"/>
      <c r="OZR51" s="1"/>
      <c r="OZS51" s="1"/>
      <c r="OZT51" s="1"/>
      <c r="OZU51" s="1"/>
      <c r="OZV51" s="1"/>
      <c r="OZW51" s="1"/>
      <c r="OZX51" s="1"/>
      <c r="OZY51" s="1"/>
      <c r="OZZ51" s="1"/>
      <c r="PAA51" s="1"/>
      <c r="PAB51" s="1"/>
      <c r="PAC51" s="1"/>
      <c r="PAD51" s="1"/>
      <c r="PAE51" s="1"/>
      <c r="PAF51" s="1"/>
      <c r="PAG51" s="1"/>
      <c r="PAH51" s="1"/>
      <c r="PAI51" s="1"/>
      <c r="PAJ51" s="1"/>
      <c r="PAK51" s="1"/>
      <c r="PAL51" s="1"/>
      <c r="PAM51" s="1"/>
      <c r="PAN51" s="1"/>
      <c r="PAO51" s="1"/>
      <c r="PAP51" s="1"/>
      <c r="PAQ51" s="1"/>
      <c r="PAR51" s="1"/>
      <c r="PAS51" s="1"/>
      <c r="PAT51" s="1"/>
      <c r="PAU51" s="1"/>
      <c r="PAV51" s="1"/>
      <c r="PAW51" s="1"/>
      <c r="PAX51" s="1"/>
      <c r="PAY51" s="1"/>
      <c r="PAZ51" s="1"/>
      <c r="PBA51" s="1"/>
      <c r="PBB51" s="1"/>
      <c r="PBC51" s="1"/>
      <c r="PBD51" s="1"/>
      <c r="PBE51" s="1"/>
      <c r="PBF51" s="1"/>
      <c r="PBG51" s="1"/>
      <c r="PBH51" s="1"/>
      <c r="PBI51" s="1"/>
      <c r="PBJ51" s="1"/>
      <c r="PBK51" s="1"/>
      <c r="PBL51" s="1"/>
      <c r="PBM51" s="1"/>
      <c r="PBN51" s="1"/>
      <c r="PBO51" s="1"/>
      <c r="PBP51" s="1"/>
      <c r="PBQ51" s="1"/>
      <c r="PBR51" s="1"/>
      <c r="PBS51" s="1"/>
      <c r="PBT51" s="1"/>
      <c r="PBU51" s="1"/>
      <c r="PBV51" s="1"/>
      <c r="PBW51" s="1"/>
      <c r="PBX51" s="1"/>
      <c r="PBY51" s="1"/>
      <c r="PBZ51" s="1"/>
      <c r="PCA51" s="1"/>
      <c r="PCB51" s="1"/>
      <c r="PCC51" s="1"/>
      <c r="PCD51" s="1"/>
      <c r="PCE51" s="1"/>
      <c r="PCF51" s="1"/>
      <c r="PCG51" s="1"/>
      <c r="PCH51" s="1"/>
      <c r="PCI51" s="1"/>
      <c r="PCJ51" s="1"/>
      <c r="PCK51" s="1"/>
      <c r="PCL51" s="1"/>
      <c r="PCM51" s="1"/>
      <c r="PCN51" s="1"/>
      <c r="PCO51" s="1"/>
      <c r="PCP51" s="1"/>
      <c r="PCQ51" s="1"/>
      <c r="PCR51" s="1"/>
      <c r="PCS51" s="1"/>
      <c r="PCT51" s="1"/>
      <c r="PCU51" s="1"/>
      <c r="PCV51" s="1"/>
      <c r="PCW51" s="1"/>
      <c r="PCX51" s="1"/>
      <c r="PCY51" s="1"/>
      <c r="PCZ51" s="1"/>
      <c r="PDA51" s="1"/>
      <c r="PDB51" s="1"/>
      <c r="PDC51" s="1"/>
      <c r="PDD51" s="1"/>
      <c r="PDE51" s="1"/>
      <c r="PDF51" s="1"/>
      <c r="PDG51" s="1"/>
      <c r="PDH51" s="1"/>
      <c r="PDI51" s="1"/>
      <c r="PDJ51" s="1"/>
      <c r="PDK51" s="1"/>
      <c r="PDL51" s="1"/>
      <c r="PDM51" s="1"/>
      <c r="PDN51" s="1"/>
      <c r="PDO51" s="1"/>
      <c r="PDP51" s="1"/>
      <c r="PDQ51" s="1"/>
      <c r="PDR51" s="1"/>
      <c r="PDS51" s="1"/>
      <c r="PDT51" s="1"/>
      <c r="PDU51" s="1"/>
      <c r="PDV51" s="1"/>
      <c r="PDW51" s="1"/>
      <c r="PDX51" s="1"/>
      <c r="PDY51" s="1"/>
      <c r="PDZ51" s="1"/>
      <c r="PEA51" s="1"/>
      <c r="PEB51" s="1"/>
      <c r="PEC51" s="1"/>
      <c r="PED51" s="1"/>
      <c r="PEE51" s="1"/>
      <c r="PEF51" s="1"/>
      <c r="PEG51" s="1"/>
      <c r="PEH51" s="1"/>
      <c r="PEI51" s="1"/>
      <c r="PEJ51" s="1"/>
      <c r="PEK51" s="1"/>
      <c r="PEL51" s="1"/>
      <c r="PEM51" s="1"/>
      <c r="PEN51" s="1"/>
      <c r="PEO51" s="1"/>
      <c r="PEP51" s="1"/>
      <c r="PEQ51" s="1"/>
      <c r="PER51" s="1"/>
      <c r="PES51" s="1"/>
      <c r="PET51" s="1"/>
      <c r="PEU51" s="1"/>
      <c r="PEV51" s="1"/>
      <c r="PEW51" s="1"/>
      <c r="PEX51" s="1"/>
      <c r="PEY51" s="1"/>
      <c r="PEZ51" s="1"/>
      <c r="PFA51" s="1"/>
      <c r="PFB51" s="1"/>
      <c r="PFC51" s="1"/>
      <c r="PFD51" s="1"/>
      <c r="PFE51" s="1"/>
      <c r="PFF51" s="1"/>
      <c r="PFG51" s="1"/>
      <c r="PFH51" s="1"/>
      <c r="PFI51" s="1"/>
      <c r="PFJ51" s="1"/>
      <c r="PFK51" s="1"/>
      <c r="PFL51" s="1"/>
      <c r="PFM51" s="1"/>
      <c r="PFN51" s="1"/>
      <c r="PFO51" s="1"/>
      <c r="PFP51" s="1"/>
      <c r="PFQ51" s="1"/>
      <c r="PFR51" s="1"/>
      <c r="PFS51" s="1"/>
      <c r="PFT51" s="1"/>
      <c r="PFU51" s="1"/>
      <c r="PFV51" s="1"/>
      <c r="PFW51" s="1"/>
      <c r="PFX51" s="1"/>
      <c r="PFY51" s="1"/>
      <c r="PFZ51" s="1"/>
      <c r="PGA51" s="1"/>
      <c r="PGB51" s="1"/>
      <c r="PGC51" s="1"/>
      <c r="PGD51" s="1"/>
      <c r="PGE51" s="1"/>
      <c r="PGF51" s="1"/>
      <c r="PGG51" s="1"/>
      <c r="PGH51" s="1"/>
      <c r="PGI51" s="1"/>
      <c r="PGJ51" s="1"/>
      <c r="PGK51" s="1"/>
      <c r="PGL51" s="1"/>
      <c r="PGM51" s="1"/>
      <c r="PGN51" s="1"/>
      <c r="PGO51" s="1"/>
      <c r="PGP51" s="1"/>
      <c r="PGQ51" s="1"/>
      <c r="PGR51" s="1"/>
      <c r="PGS51" s="1"/>
      <c r="PGT51" s="1"/>
      <c r="PGU51" s="1"/>
      <c r="PGV51" s="1"/>
      <c r="PGW51" s="1"/>
      <c r="PGX51" s="1"/>
      <c r="PGY51" s="1"/>
      <c r="PGZ51" s="1"/>
      <c r="PHA51" s="1"/>
      <c r="PHB51" s="1"/>
      <c r="PHC51" s="1"/>
      <c r="PHD51" s="1"/>
      <c r="PHE51" s="1"/>
      <c r="PHF51" s="1"/>
      <c r="PHG51" s="1"/>
      <c r="PHH51" s="1"/>
      <c r="PHI51" s="1"/>
      <c r="PHJ51" s="1"/>
      <c r="PHK51" s="1"/>
      <c r="PHL51" s="1"/>
      <c r="PHM51" s="1"/>
      <c r="PHN51" s="1"/>
      <c r="PHO51" s="1"/>
      <c r="PHP51" s="1"/>
      <c r="PHQ51" s="1"/>
      <c r="PHR51" s="1"/>
      <c r="PHS51" s="1"/>
      <c r="PHT51" s="1"/>
      <c r="PHU51" s="1"/>
      <c r="PHV51" s="1"/>
      <c r="PHW51" s="1"/>
      <c r="PHX51" s="1"/>
      <c r="PHY51" s="1"/>
      <c r="PHZ51" s="1"/>
      <c r="PIA51" s="1"/>
      <c r="PIB51" s="1"/>
      <c r="PIC51" s="1"/>
      <c r="PID51" s="1"/>
      <c r="PIE51" s="1"/>
      <c r="PIF51" s="1"/>
      <c r="PIG51" s="1"/>
      <c r="PIH51" s="1"/>
      <c r="PII51" s="1"/>
      <c r="PIJ51" s="1"/>
      <c r="PIK51" s="1"/>
      <c r="PIL51" s="1"/>
      <c r="PIM51" s="1"/>
      <c r="PIN51" s="1"/>
      <c r="PIO51" s="1"/>
      <c r="PIP51" s="1"/>
      <c r="PIQ51" s="1"/>
      <c r="PIR51" s="1"/>
      <c r="PIS51" s="1"/>
      <c r="PIT51" s="1"/>
      <c r="PIU51" s="1"/>
      <c r="PIV51" s="1"/>
      <c r="PIW51" s="1"/>
      <c r="PIX51" s="1"/>
      <c r="PIY51" s="1"/>
      <c r="PIZ51" s="1"/>
      <c r="PJA51" s="1"/>
      <c r="PJB51" s="1"/>
      <c r="PJC51" s="1"/>
      <c r="PJD51" s="1"/>
      <c r="PJE51" s="1"/>
      <c r="PJF51" s="1"/>
      <c r="PJG51" s="1"/>
      <c r="PJH51" s="1"/>
      <c r="PJI51" s="1"/>
      <c r="PJJ51" s="1"/>
      <c r="PJK51" s="1"/>
      <c r="PJL51" s="1"/>
      <c r="PJM51" s="1"/>
      <c r="PJN51" s="1"/>
      <c r="PJO51" s="1"/>
      <c r="PJP51" s="1"/>
      <c r="PJQ51" s="1"/>
      <c r="PJR51" s="1"/>
      <c r="PJS51" s="1"/>
      <c r="PJT51" s="1"/>
      <c r="PJU51" s="1"/>
      <c r="PJV51" s="1"/>
      <c r="PJW51" s="1"/>
      <c r="PJX51" s="1"/>
      <c r="PJY51" s="1"/>
      <c r="PJZ51" s="1"/>
      <c r="PKA51" s="1"/>
      <c r="PKB51" s="1"/>
      <c r="PKC51" s="1"/>
      <c r="PKD51" s="1"/>
      <c r="PKE51" s="1"/>
      <c r="PKF51" s="1"/>
      <c r="PKG51" s="1"/>
      <c r="PKH51" s="1"/>
      <c r="PKI51" s="1"/>
      <c r="PKJ51" s="1"/>
      <c r="PKK51" s="1"/>
      <c r="PKL51" s="1"/>
      <c r="PKM51" s="1"/>
      <c r="PKN51" s="1"/>
      <c r="PKO51" s="1"/>
      <c r="PKP51" s="1"/>
      <c r="PKQ51" s="1"/>
      <c r="PKR51" s="1"/>
      <c r="PKS51" s="1"/>
      <c r="PKT51" s="1"/>
      <c r="PKU51" s="1"/>
      <c r="PKV51" s="1"/>
      <c r="PKW51" s="1"/>
      <c r="PKX51" s="1"/>
      <c r="PKY51" s="1"/>
      <c r="PKZ51" s="1"/>
      <c r="PLA51" s="1"/>
      <c r="PLB51" s="1"/>
      <c r="PLC51" s="1"/>
      <c r="PLD51" s="1"/>
      <c r="PLE51" s="1"/>
      <c r="PLF51" s="1"/>
      <c r="PLG51" s="1"/>
      <c r="PLH51" s="1"/>
      <c r="PLI51" s="1"/>
      <c r="PLJ51" s="1"/>
      <c r="PLK51" s="1"/>
      <c r="PLL51" s="1"/>
      <c r="PLM51" s="1"/>
      <c r="PLN51" s="1"/>
      <c r="PLO51" s="1"/>
      <c r="PLP51" s="1"/>
      <c r="PLQ51" s="1"/>
      <c r="PLR51" s="1"/>
      <c r="PLS51" s="1"/>
      <c r="PLT51" s="1"/>
      <c r="PLU51" s="1"/>
      <c r="PLV51" s="1"/>
      <c r="PLW51" s="1"/>
      <c r="PLX51" s="1"/>
      <c r="PLY51" s="1"/>
      <c r="PLZ51" s="1"/>
      <c r="PMA51" s="1"/>
      <c r="PMB51" s="1"/>
      <c r="PMC51" s="1"/>
      <c r="PMD51" s="1"/>
      <c r="PME51" s="1"/>
      <c r="PMF51" s="1"/>
      <c r="PMG51" s="1"/>
      <c r="PMH51" s="1"/>
      <c r="PMI51" s="1"/>
      <c r="PMJ51" s="1"/>
      <c r="PMK51" s="1"/>
      <c r="PML51" s="1"/>
      <c r="PMM51" s="1"/>
      <c r="PMN51" s="1"/>
      <c r="PMO51" s="1"/>
      <c r="PMP51" s="1"/>
      <c r="PMQ51" s="1"/>
      <c r="PMR51" s="1"/>
      <c r="PMS51" s="1"/>
      <c r="PMT51" s="1"/>
      <c r="PMU51" s="1"/>
      <c r="PMV51" s="1"/>
      <c r="PMW51" s="1"/>
      <c r="PMX51" s="1"/>
      <c r="PMY51" s="1"/>
      <c r="PMZ51" s="1"/>
      <c r="PNA51" s="1"/>
      <c r="PNB51" s="1"/>
      <c r="PNC51" s="1"/>
      <c r="PND51" s="1"/>
      <c r="PNE51" s="1"/>
      <c r="PNF51" s="1"/>
      <c r="PNG51" s="1"/>
      <c r="PNH51" s="1"/>
      <c r="PNI51" s="1"/>
      <c r="PNJ51" s="1"/>
      <c r="PNK51" s="1"/>
      <c r="PNL51" s="1"/>
      <c r="PNM51" s="1"/>
      <c r="PNN51" s="1"/>
      <c r="PNO51" s="1"/>
      <c r="PNP51" s="1"/>
      <c r="PNQ51" s="1"/>
      <c r="PNR51" s="1"/>
      <c r="PNS51" s="1"/>
      <c r="PNT51" s="1"/>
      <c r="PNU51" s="1"/>
      <c r="PNV51" s="1"/>
      <c r="PNW51" s="1"/>
      <c r="PNX51" s="1"/>
      <c r="PNY51" s="1"/>
      <c r="PNZ51" s="1"/>
      <c r="POA51" s="1"/>
      <c r="POB51" s="1"/>
      <c r="POC51" s="1"/>
      <c r="POD51" s="1"/>
      <c r="POE51" s="1"/>
      <c r="POF51" s="1"/>
      <c r="POG51" s="1"/>
      <c r="POH51" s="1"/>
      <c r="POI51" s="1"/>
      <c r="POJ51" s="1"/>
      <c r="POK51" s="1"/>
      <c r="POL51" s="1"/>
      <c r="POM51" s="1"/>
      <c r="PON51" s="1"/>
      <c r="POO51" s="1"/>
      <c r="POP51" s="1"/>
      <c r="POQ51" s="1"/>
      <c r="POR51" s="1"/>
      <c r="POS51" s="1"/>
      <c r="POT51" s="1"/>
      <c r="POU51" s="1"/>
      <c r="POV51" s="1"/>
      <c r="POW51" s="1"/>
      <c r="POX51" s="1"/>
      <c r="POY51" s="1"/>
      <c r="POZ51" s="1"/>
      <c r="PPA51" s="1"/>
      <c r="PPB51" s="1"/>
      <c r="PPC51" s="1"/>
      <c r="PPD51" s="1"/>
      <c r="PPE51" s="1"/>
      <c r="PPF51" s="1"/>
      <c r="PPG51" s="1"/>
      <c r="PPH51" s="1"/>
      <c r="PPI51" s="1"/>
      <c r="PPJ51" s="1"/>
      <c r="PPK51" s="1"/>
      <c r="PPL51" s="1"/>
      <c r="PPM51" s="1"/>
      <c r="PPN51" s="1"/>
      <c r="PPO51" s="1"/>
      <c r="PPP51" s="1"/>
      <c r="PPQ51" s="1"/>
      <c r="PPR51" s="1"/>
      <c r="PPS51" s="1"/>
      <c r="PPT51" s="1"/>
      <c r="PPU51" s="1"/>
      <c r="PPV51" s="1"/>
      <c r="PPW51" s="1"/>
      <c r="PPX51" s="1"/>
      <c r="PPY51" s="1"/>
      <c r="PPZ51" s="1"/>
      <c r="PQA51" s="1"/>
      <c r="PQB51" s="1"/>
      <c r="PQC51" s="1"/>
      <c r="PQD51" s="1"/>
      <c r="PQE51" s="1"/>
      <c r="PQF51" s="1"/>
      <c r="PQG51" s="1"/>
      <c r="PQH51" s="1"/>
      <c r="PQI51" s="1"/>
      <c r="PQJ51" s="1"/>
      <c r="PQK51" s="1"/>
      <c r="PQL51" s="1"/>
      <c r="PQM51" s="1"/>
      <c r="PQN51" s="1"/>
      <c r="PQO51" s="1"/>
      <c r="PQP51" s="1"/>
      <c r="PQQ51" s="1"/>
      <c r="PQR51" s="1"/>
      <c r="PQS51" s="1"/>
      <c r="PQT51" s="1"/>
      <c r="PQU51" s="1"/>
      <c r="PQV51" s="1"/>
      <c r="PQW51" s="1"/>
      <c r="PQX51" s="1"/>
      <c r="PQY51" s="1"/>
      <c r="PQZ51" s="1"/>
      <c r="PRA51" s="1"/>
      <c r="PRB51" s="1"/>
      <c r="PRC51" s="1"/>
      <c r="PRD51" s="1"/>
      <c r="PRE51" s="1"/>
      <c r="PRF51" s="1"/>
      <c r="PRG51" s="1"/>
      <c r="PRH51" s="1"/>
      <c r="PRI51" s="1"/>
      <c r="PRJ51" s="1"/>
      <c r="PRK51" s="1"/>
      <c r="PRL51" s="1"/>
      <c r="PRM51" s="1"/>
      <c r="PRN51" s="1"/>
      <c r="PRO51" s="1"/>
      <c r="PRP51" s="1"/>
      <c r="PRQ51" s="1"/>
      <c r="PRR51" s="1"/>
      <c r="PRS51" s="1"/>
      <c r="PRT51" s="1"/>
      <c r="PRU51" s="1"/>
      <c r="PRV51" s="1"/>
      <c r="PRW51" s="1"/>
      <c r="PRX51" s="1"/>
      <c r="PRY51" s="1"/>
      <c r="PRZ51" s="1"/>
      <c r="PSA51" s="1"/>
      <c r="PSB51" s="1"/>
      <c r="PSC51" s="1"/>
      <c r="PSD51" s="1"/>
      <c r="PSE51" s="1"/>
      <c r="PSF51" s="1"/>
      <c r="PSG51" s="1"/>
      <c r="PSH51" s="1"/>
      <c r="PSI51" s="1"/>
      <c r="PSJ51" s="1"/>
      <c r="PSK51" s="1"/>
      <c r="PSL51" s="1"/>
      <c r="PSM51" s="1"/>
      <c r="PSN51" s="1"/>
      <c r="PSO51" s="1"/>
      <c r="PSP51" s="1"/>
      <c r="PSQ51" s="1"/>
      <c r="PSR51" s="1"/>
      <c r="PSS51" s="1"/>
      <c r="PST51" s="1"/>
      <c r="PSU51" s="1"/>
      <c r="PSV51" s="1"/>
      <c r="PSW51" s="1"/>
      <c r="PSX51" s="1"/>
      <c r="PSY51" s="1"/>
      <c r="PSZ51" s="1"/>
      <c r="PTA51" s="1"/>
      <c r="PTB51" s="1"/>
      <c r="PTC51" s="1"/>
      <c r="PTD51" s="1"/>
      <c r="PTE51" s="1"/>
      <c r="PTF51" s="1"/>
      <c r="PTG51" s="1"/>
      <c r="PTH51" s="1"/>
      <c r="PTI51" s="1"/>
      <c r="PTJ51" s="1"/>
      <c r="PTK51" s="1"/>
      <c r="PTL51" s="1"/>
      <c r="PTM51" s="1"/>
      <c r="PTN51" s="1"/>
      <c r="PTO51" s="1"/>
      <c r="PTP51" s="1"/>
      <c r="PTQ51" s="1"/>
      <c r="PTR51" s="1"/>
      <c r="PTS51" s="1"/>
      <c r="PTT51" s="1"/>
      <c r="PTU51" s="1"/>
      <c r="PTV51" s="1"/>
      <c r="PTW51" s="1"/>
      <c r="PTX51" s="1"/>
      <c r="PTY51" s="1"/>
      <c r="PTZ51" s="1"/>
      <c r="PUA51" s="1"/>
      <c r="PUB51" s="1"/>
      <c r="PUC51" s="1"/>
      <c r="PUD51" s="1"/>
      <c r="PUE51" s="1"/>
      <c r="PUF51" s="1"/>
      <c r="PUG51" s="1"/>
      <c r="PUH51" s="1"/>
      <c r="PUI51" s="1"/>
      <c r="PUJ51" s="1"/>
      <c r="PUK51" s="1"/>
      <c r="PUL51" s="1"/>
      <c r="PUM51" s="1"/>
      <c r="PUN51" s="1"/>
      <c r="PUO51" s="1"/>
      <c r="PUP51" s="1"/>
      <c r="PUQ51" s="1"/>
      <c r="PUR51" s="1"/>
      <c r="PUS51" s="1"/>
      <c r="PUT51" s="1"/>
      <c r="PUU51" s="1"/>
      <c r="PUV51" s="1"/>
      <c r="PUW51" s="1"/>
      <c r="PUX51" s="1"/>
      <c r="PUY51" s="1"/>
      <c r="PUZ51" s="1"/>
      <c r="PVA51" s="1"/>
      <c r="PVB51" s="1"/>
      <c r="PVC51" s="1"/>
      <c r="PVD51" s="1"/>
      <c r="PVE51" s="1"/>
      <c r="PVF51" s="1"/>
      <c r="PVG51" s="1"/>
      <c r="PVH51" s="1"/>
      <c r="PVI51" s="1"/>
      <c r="PVJ51" s="1"/>
      <c r="PVK51" s="1"/>
      <c r="PVL51" s="1"/>
      <c r="PVM51" s="1"/>
      <c r="PVN51" s="1"/>
      <c r="PVO51" s="1"/>
      <c r="PVP51" s="1"/>
      <c r="PVQ51" s="1"/>
      <c r="PVR51" s="1"/>
      <c r="PVS51" s="1"/>
      <c r="PVT51" s="1"/>
      <c r="PVU51" s="1"/>
      <c r="PVV51" s="1"/>
      <c r="PVW51" s="1"/>
      <c r="PVX51" s="1"/>
      <c r="PVY51" s="1"/>
      <c r="PVZ51" s="1"/>
      <c r="PWA51" s="1"/>
      <c r="PWB51" s="1"/>
      <c r="PWC51" s="1"/>
      <c r="PWD51" s="1"/>
      <c r="PWE51" s="1"/>
      <c r="PWF51" s="1"/>
      <c r="PWG51" s="1"/>
      <c r="PWH51" s="1"/>
      <c r="PWI51" s="1"/>
      <c r="PWJ51" s="1"/>
      <c r="PWK51" s="1"/>
      <c r="PWL51" s="1"/>
      <c r="PWM51" s="1"/>
      <c r="PWN51" s="1"/>
      <c r="PWO51" s="1"/>
      <c r="PWP51" s="1"/>
      <c r="PWQ51" s="1"/>
      <c r="PWR51" s="1"/>
      <c r="PWS51" s="1"/>
      <c r="PWT51" s="1"/>
      <c r="PWU51" s="1"/>
      <c r="PWV51" s="1"/>
      <c r="PWW51" s="1"/>
      <c r="PWX51" s="1"/>
      <c r="PWY51" s="1"/>
      <c r="PWZ51" s="1"/>
      <c r="PXA51" s="1"/>
      <c r="PXB51" s="1"/>
      <c r="PXC51" s="1"/>
      <c r="PXD51" s="1"/>
      <c r="PXE51" s="1"/>
      <c r="PXF51" s="1"/>
      <c r="PXG51" s="1"/>
      <c r="PXH51" s="1"/>
      <c r="PXI51" s="1"/>
      <c r="PXJ51" s="1"/>
      <c r="PXK51" s="1"/>
      <c r="PXL51" s="1"/>
      <c r="PXM51" s="1"/>
      <c r="PXN51" s="1"/>
      <c r="PXO51" s="1"/>
      <c r="PXP51" s="1"/>
      <c r="PXQ51" s="1"/>
      <c r="PXR51" s="1"/>
      <c r="PXS51" s="1"/>
      <c r="PXT51" s="1"/>
      <c r="PXU51" s="1"/>
      <c r="PXV51" s="1"/>
      <c r="PXW51" s="1"/>
      <c r="PXX51" s="1"/>
      <c r="PXY51" s="1"/>
      <c r="PXZ51" s="1"/>
      <c r="PYA51" s="1"/>
      <c r="PYB51" s="1"/>
      <c r="PYC51" s="1"/>
      <c r="PYD51" s="1"/>
      <c r="PYE51" s="1"/>
      <c r="PYF51" s="1"/>
      <c r="PYG51" s="1"/>
      <c r="PYH51" s="1"/>
      <c r="PYI51" s="1"/>
      <c r="PYJ51" s="1"/>
      <c r="PYK51" s="1"/>
      <c r="PYL51" s="1"/>
      <c r="PYM51" s="1"/>
      <c r="PYN51" s="1"/>
      <c r="PYO51" s="1"/>
      <c r="PYP51" s="1"/>
      <c r="PYQ51" s="1"/>
      <c r="PYR51" s="1"/>
      <c r="PYS51" s="1"/>
      <c r="PYT51" s="1"/>
      <c r="PYU51" s="1"/>
      <c r="PYV51" s="1"/>
      <c r="PYW51" s="1"/>
      <c r="PYX51" s="1"/>
      <c r="PYY51" s="1"/>
      <c r="PYZ51" s="1"/>
      <c r="PZA51" s="1"/>
      <c r="PZB51" s="1"/>
      <c r="PZC51" s="1"/>
      <c r="PZD51" s="1"/>
      <c r="PZE51" s="1"/>
      <c r="PZF51" s="1"/>
      <c r="PZG51" s="1"/>
      <c r="PZH51" s="1"/>
      <c r="PZI51" s="1"/>
      <c r="PZJ51" s="1"/>
      <c r="PZK51" s="1"/>
      <c r="PZL51" s="1"/>
      <c r="PZM51" s="1"/>
      <c r="PZN51" s="1"/>
      <c r="PZO51" s="1"/>
      <c r="PZP51" s="1"/>
      <c r="PZQ51" s="1"/>
      <c r="PZR51" s="1"/>
      <c r="PZS51" s="1"/>
      <c r="PZT51" s="1"/>
      <c r="PZU51" s="1"/>
      <c r="PZV51" s="1"/>
      <c r="PZW51" s="1"/>
      <c r="PZX51" s="1"/>
      <c r="PZY51" s="1"/>
      <c r="PZZ51" s="1"/>
      <c r="QAA51" s="1"/>
      <c r="QAB51" s="1"/>
      <c r="QAC51" s="1"/>
      <c r="QAD51" s="1"/>
      <c r="QAE51" s="1"/>
      <c r="QAF51" s="1"/>
      <c r="QAG51" s="1"/>
      <c r="QAH51" s="1"/>
      <c r="QAI51" s="1"/>
      <c r="QAJ51" s="1"/>
      <c r="QAK51" s="1"/>
      <c r="QAL51" s="1"/>
      <c r="QAM51" s="1"/>
      <c r="QAN51" s="1"/>
      <c r="QAO51" s="1"/>
      <c r="QAP51" s="1"/>
      <c r="QAQ51" s="1"/>
      <c r="QAR51" s="1"/>
      <c r="QAS51" s="1"/>
      <c r="QAT51" s="1"/>
      <c r="QAU51" s="1"/>
      <c r="QAV51" s="1"/>
      <c r="QAW51" s="1"/>
      <c r="QAX51" s="1"/>
      <c r="QAY51" s="1"/>
      <c r="QAZ51" s="1"/>
      <c r="QBA51" s="1"/>
      <c r="QBB51" s="1"/>
      <c r="QBC51" s="1"/>
      <c r="QBD51" s="1"/>
      <c r="QBE51" s="1"/>
      <c r="QBF51" s="1"/>
      <c r="QBG51" s="1"/>
      <c r="QBH51" s="1"/>
      <c r="QBI51" s="1"/>
      <c r="QBJ51" s="1"/>
      <c r="QBK51" s="1"/>
      <c r="QBL51" s="1"/>
      <c r="QBM51" s="1"/>
      <c r="QBN51" s="1"/>
      <c r="QBO51" s="1"/>
      <c r="QBP51" s="1"/>
      <c r="QBQ51" s="1"/>
      <c r="QBR51" s="1"/>
      <c r="QBS51" s="1"/>
      <c r="QBT51" s="1"/>
      <c r="QBU51" s="1"/>
      <c r="QBV51" s="1"/>
      <c r="QBW51" s="1"/>
      <c r="QBX51" s="1"/>
      <c r="QBY51" s="1"/>
      <c r="QBZ51" s="1"/>
      <c r="QCA51" s="1"/>
      <c r="QCB51" s="1"/>
      <c r="QCC51" s="1"/>
      <c r="QCD51" s="1"/>
      <c r="QCE51" s="1"/>
      <c r="QCF51" s="1"/>
      <c r="QCG51" s="1"/>
      <c r="QCH51" s="1"/>
      <c r="QCI51" s="1"/>
      <c r="QCJ51" s="1"/>
      <c r="QCK51" s="1"/>
      <c r="QCL51" s="1"/>
      <c r="QCM51" s="1"/>
      <c r="QCN51" s="1"/>
      <c r="QCO51" s="1"/>
      <c r="QCP51" s="1"/>
      <c r="QCQ51" s="1"/>
      <c r="QCR51" s="1"/>
      <c r="QCS51" s="1"/>
      <c r="QCT51" s="1"/>
      <c r="QCU51" s="1"/>
      <c r="QCV51" s="1"/>
      <c r="QCW51" s="1"/>
      <c r="QCX51" s="1"/>
      <c r="QCY51" s="1"/>
      <c r="QCZ51" s="1"/>
      <c r="QDA51" s="1"/>
      <c r="QDB51" s="1"/>
      <c r="QDC51" s="1"/>
      <c r="QDD51" s="1"/>
      <c r="QDE51" s="1"/>
      <c r="QDF51" s="1"/>
      <c r="QDG51" s="1"/>
      <c r="QDH51" s="1"/>
      <c r="QDI51" s="1"/>
      <c r="QDJ51" s="1"/>
      <c r="QDK51" s="1"/>
      <c r="QDL51" s="1"/>
      <c r="QDM51" s="1"/>
      <c r="QDN51" s="1"/>
      <c r="QDO51" s="1"/>
      <c r="QDP51" s="1"/>
      <c r="QDQ51" s="1"/>
      <c r="QDR51" s="1"/>
      <c r="QDS51" s="1"/>
      <c r="QDT51" s="1"/>
      <c r="QDU51" s="1"/>
      <c r="QDV51" s="1"/>
      <c r="QDW51" s="1"/>
      <c r="QDX51" s="1"/>
      <c r="QDY51" s="1"/>
      <c r="QDZ51" s="1"/>
      <c r="QEA51" s="1"/>
      <c r="QEB51" s="1"/>
      <c r="QEC51" s="1"/>
      <c r="QED51" s="1"/>
      <c r="QEE51" s="1"/>
      <c r="QEF51" s="1"/>
      <c r="QEG51" s="1"/>
      <c r="QEH51" s="1"/>
      <c r="QEI51" s="1"/>
      <c r="QEJ51" s="1"/>
      <c r="QEK51" s="1"/>
      <c r="QEL51" s="1"/>
      <c r="QEM51" s="1"/>
      <c r="QEN51" s="1"/>
      <c r="QEO51" s="1"/>
      <c r="QEP51" s="1"/>
      <c r="QEQ51" s="1"/>
      <c r="QER51" s="1"/>
      <c r="QES51" s="1"/>
      <c r="QET51" s="1"/>
      <c r="QEU51" s="1"/>
      <c r="QEV51" s="1"/>
      <c r="QEW51" s="1"/>
      <c r="QEX51" s="1"/>
      <c r="QEY51" s="1"/>
      <c r="QEZ51" s="1"/>
      <c r="QFA51" s="1"/>
      <c r="QFB51" s="1"/>
      <c r="QFC51" s="1"/>
      <c r="QFD51" s="1"/>
      <c r="QFE51" s="1"/>
      <c r="QFF51" s="1"/>
      <c r="QFG51" s="1"/>
      <c r="QFH51" s="1"/>
      <c r="QFI51" s="1"/>
      <c r="QFJ51" s="1"/>
      <c r="QFK51" s="1"/>
      <c r="QFL51" s="1"/>
      <c r="QFM51" s="1"/>
      <c r="QFN51" s="1"/>
      <c r="QFO51" s="1"/>
      <c r="QFP51" s="1"/>
      <c r="QFQ51" s="1"/>
      <c r="QFR51" s="1"/>
      <c r="QFS51" s="1"/>
      <c r="QFT51" s="1"/>
      <c r="QFU51" s="1"/>
      <c r="QFV51" s="1"/>
      <c r="QFW51" s="1"/>
      <c r="QFX51" s="1"/>
      <c r="QFY51" s="1"/>
      <c r="QFZ51" s="1"/>
      <c r="QGA51" s="1"/>
      <c r="QGB51" s="1"/>
      <c r="QGC51" s="1"/>
      <c r="QGD51" s="1"/>
      <c r="QGE51" s="1"/>
      <c r="QGF51" s="1"/>
      <c r="QGG51" s="1"/>
      <c r="QGH51" s="1"/>
      <c r="QGI51" s="1"/>
      <c r="QGJ51" s="1"/>
      <c r="QGK51" s="1"/>
      <c r="QGL51" s="1"/>
      <c r="QGM51" s="1"/>
      <c r="QGN51" s="1"/>
      <c r="QGO51" s="1"/>
      <c r="QGP51" s="1"/>
      <c r="QGQ51" s="1"/>
      <c r="QGR51" s="1"/>
      <c r="QGS51" s="1"/>
      <c r="QGT51" s="1"/>
      <c r="QGU51" s="1"/>
      <c r="QGV51" s="1"/>
      <c r="QGW51" s="1"/>
      <c r="QGX51" s="1"/>
      <c r="QGY51" s="1"/>
      <c r="QGZ51" s="1"/>
      <c r="QHA51" s="1"/>
      <c r="QHB51" s="1"/>
      <c r="QHC51" s="1"/>
      <c r="QHD51" s="1"/>
      <c r="QHE51" s="1"/>
      <c r="QHF51" s="1"/>
      <c r="QHG51" s="1"/>
      <c r="QHH51" s="1"/>
      <c r="QHI51" s="1"/>
      <c r="QHJ51" s="1"/>
      <c r="QHK51" s="1"/>
      <c r="QHL51" s="1"/>
      <c r="QHM51" s="1"/>
      <c r="QHN51" s="1"/>
      <c r="QHO51" s="1"/>
      <c r="QHP51" s="1"/>
      <c r="QHQ51" s="1"/>
      <c r="QHR51" s="1"/>
      <c r="QHS51" s="1"/>
      <c r="QHT51" s="1"/>
      <c r="QHU51" s="1"/>
      <c r="QHV51" s="1"/>
      <c r="QHW51" s="1"/>
      <c r="QHX51" s="1"/>
      <c r="QHY51" s="1"/>
      <c r="QHZ51" s="1"/>
      <c r="QIA51" s="1"/>
      <c r="QIB51" s="1"/>
      <c r="QIC51" s="1"/>
      <c r="QID51" s="1"/>
      <c r="QIE51" s="1"/>
      <c r="QIF51" s="1"/>
      <c r="QIG51" s="1"/>
      <c r="QIH51" s="1"/>
      <c r="QII51" s="1"/>
      <c r="QIJ51" s="1"/>
      <c r="QIK51" s="1"/>
      <c r="QIL51" s="1"/>
      <c r="QIM51" s="1"/>
      <c r="QIN51" s="1"/>
      <c r="QIO51" s="1"/>
      <c r="QIP51" s="1"/>
      <c r="QIQ51" s="1"/>
      <c r="QIR51" s="1"/>
      <c r="QIS51" s="1"/>
      <c r="QIT51" s="1"/>
      <c r="QIU51" s="1"/>
      <c r="QIV51" s="1"/>
      <c r="QIW51" s="1"/>
      <c r="QIX51" s="1"/>
      <c r="QIY51" s="1"/>
      <c r="QIZ51" s="1"/>
      <c r="QJA51" s="1"/>
      <c r="QJB51" s="1"/>
      <c r="QJC51" s="1"/>
      <c r="QJD51" s="1"/>
      <c r="QJE51" s="1"/>
      <c r="QJF51" s="1"/>
      <c r="QJG51" s="1"/>
      <c r="QJH51" s="1"/>
      <c r="QJI51" s="1"/>
      <c r="QJJ51" s="1"/>
      <c r="QJK51" s="1"/>
      <c r="QJL51" s="1"/>
      <c r="QJM51" s="1"/>
      <c r="QJN51" s="1"/>
      <c r="QJO51" s="1"/>
      <c r="QJP51" s="1"/>
      <c r="QJQ51" s="1"/>
      <c r="QJR51" s="1"/>
      <c r="QJS51" s="1"/>
      <c r="QJT51" s="1"/>
      <c r="QJU51" s="1"/>
      <c r="QJV51" s="1"/>
      <c r="QJW51" s="1"/>
      <c r="QJX51" s="1"/>
      <c r="QJY51" s="1"/>
      <c r="QJZ51" s="1"/>
      <c r="QKA51" s="1"/>
      <c r="QKB51" s="1"/>
      <c r="QKC51" s="1"/>
      <c r="QKD51" s="1"/>
      <c r="QKE51" s="1"/>
      <c r="QKF51" s="1"/>
      <c r="QKG51" s="1"/>
      <c r="QKH51" s="1"/>
      <c r="QKI51" s="1"/>
      <c r="QKJ51" s="1"/>
      <c r="QKK51" s="1"/>
      <c r="QKL51" s="1"/>
      <c r="QKM51" s="1"/>
      <c r="QKN51" s="1"/>
      <c r="QKO51" s="1"/>
      <c r="QKP51" s="1"/>
      <c r="QKQ51" s="1"/>
      <c r="QKR51" s="1"/>
      <c r="QKS51" s="1"/>
      <c r="QKT51" s="1"/>
      <c r="QKU51" s="1"/>
      <c r="QKV51" s="1"/>
      <c r="QKW51" s="1"/>
      <c r="QKX51" s="1"/>
      <c r="QKY51" s="1"/>
      <c r="QKZ51" s="1"/>
      <c r="QLA51" s="1"/>
      <c r="QLB51" s="1"/>
      <c r="QLC51" s="1"/>
      <c r="QLD51" s="1"/>
      <c r="QLE51" s="1"/>
      <c r="QLF51" s="1"/>
      <c r="QLG51" s="1"/>
      <c r="QLH51" s="1"/>
      <c r="QLI51" s="1"/>
      <c r="QLJ51" s="1"/>
      <c r="QLK51" s="1"/>
      <c r="QLL51" s="1"/>
      <c r="QLM51" s="1"/>
      <c r="QLN51" s="1"/>
      <c r="QLO51" s="1"/>
      <c r="QLP51" s="1"/>
      <c r="QLQ51" s="1"/>
      <c r="QLR51" s="1"/>
      <c r="QLS51" s="1"/>
      <c r="QLT51" s="1"/>
      <c r="QLU51" s="1"/>
      <c r="QLV51" s="1"/>
      <c r="QLW51" s="1"/>
      <c r="QLX51" s="1"/>
      <c r="QLY51" s="1"/>
      <c r="QLZ51" s="1"/>
      <c r="QMA51" s="1"/>
      <c r="QMB51" s="1"/>
      <c r="QMC51" s="1"/>
      <c r="QMD51" s="1"/>
      <c r="QME51" s="1"/>
      <c r="QMF51" s="1"/>
      <c r="QMG51" s="1"/>
      <c r="QMH51" s="1"/>
      <c r="QMI51" s="1"/>
      <c r="QMJ51" s="1"/>
      <c r="QMK51" s="1"/>
      <c r="QML51" s="1"/>
      <c r="QMM51" s="1"/>
      <c r="QMN51" s="1"/>
      <c r="QMO51" s="1"/>
      <c r="QMP51" s="1"/>
      <c r="QMQ51" s="1"/>
      <c r="QMR51" s="1"/>
      <c r="QMS51" s="1"/>
      <c r="QMT51" s="1"/>
      <c r="QMU51" s="1"/>
      <c r="QMV51" s="1"/>
      <c r="QMW51" s="1"/>
      <c r="QMX51" s="1"/>
      <c r="QMY51" s="1"/>
      <c r="QMZ51" s="1"/>
      <c r="QNA51" s="1"/>
      <c r="QNB51" s="1"/>
      <c r="QNC51" s="1"/>
      <c r="QND51" s="1"/>
      <c r="QNE51" s="1"/>
      <c r="QNF51" s="1"/>
      <c r="QNG51" s="1"/>
      <c r="QNH51" s="1"/>
      <c r="QNI51" s="1"/>
      <c r="QNJ51" s="1"/>
      <c r="QNK51" s="1"/>
      <c r="QNL51" s="1"/>
      <c r="QNM51" s="1"/>
      <c r="QNN51" s="1"/>
      <c r="QNO51" s="1"/>
      <c r="QNP51" s="1"/>
      <c r="QNQ51" s="1"/>
      <c r="QNR51" s="1"/>
      <c r="QNS51" s="1"/>
      <c r="QNT51" s="1"/>
      <c r="QNU51" s="1"/>
      <c r="QNV51" s="1"/>
      <c r="QNW51" s="1"/>
      <c r="QNX51" s="1"/>
      <c r="QNY51" s="1"/>
      <c r="QNZ51" s="1"/>
      <c r="QOA51" s="1"/>
      <c r="QOB51" s="1"/>
      <c r="QOC51" s="1"/>
      <c r="QOD51" s="1"/>
      <c r="QOE51" s="1"/>
      <c r="QOF51" s="1"/>
      <c r="QOG51" s="1"/>
      <c r="QOH51" s="1"/>
      <c r="QOI51" s="1"/>
      <c r="QOJ51" s="1"/>
      <c r="QOK51" s="1"/>
      <c r="QOL51" s="1"/>
      <c r="QOM51" s="1"/>
      <c r="QON51" s="1"/>
      <c r="QOO51" s="1"/>
      <c r="QOP51" s="1"/>
      <c r="QOQ51" s="1"/>
      <c r="QOR51" s="1"/>
      <c r="QOS51" s="1"/>
      <c r="QOT51" s="1"/>
      <c r="QOU51" s="1"/>
      <c r="QOV51" s="1"/>
      <c r="QOW51" s="1"/>
      <c r="QOX51" s="1"/>
      <c r="QOY51" s="1"/>
      <c r="QOZ51" s="1"/>
      <c r="QPA51" s="1"/>
      <c r="QPB51" s="1"/>
      <c r="QPC51" s="1"/>
      <c r="QPD51" s="1"/>
      <c r="QPE51" s="1"/>
      <c r="QPF51" s="1"/>
      <c r="QPG51" s="1"/>
      <c r="QPH51" s="1"/>
      <c r="QPI51" s="1"/>
      <c r="QPJ51" s="1"/>
      <c r="QPK51" s="1"/>
      <c r="QPL51" s="1"/>
      <c r="QPM51" s="1"/>
      <c r="QPN51" s="1"/>
      <c r="QPO51" s="1"/>
      <c r="QPP51" s="1"/>
      <c r="QPQ51" s="1"/>
      <c r="QPR51" s="1"/>
      <c r="QPS51" s="1"/>
      <c r="QPT51" s="1"/>
      <c r="QPU51" s="1"/>
      <c r="QPV51" s="1"/>
      <c r="QPW51" s="1"/>
      <c r="QPX51" s="1"/>
      <c r="QPY51" s="1"/>
      <c r="QPZ51" s="1"/>
      <c r="QQA51" s="1"/>
      <c r="QQB51" s="1"/>
      <c r="QQC51" s="1"/>
      <c r="QQD51" s="1"/>
      <c r="QQE51" s="1"/>
      <c r="QQF51" s="1"/>
      <c r="QQG51" s="1"/>
      <c r="QQH51" s="1"/>
      <c r="QQI51" s="1"/>
      <c r="QQJ51" s="1"/>
      <c r="QQK51" s="1"/>
      <c r="QQL51" s="1"/>
      <c r="QQM51" s="1"/>
      <c r="QQN51" s="1"/>
      <c r="QQO51" s="1"/>
      <c r="QQP51" s="1"/>
      <c r="QQQ51" s="1"/>
      <c r="QQR51" s="1"/>
      <c r="QQS51" s="1"/>
      <c r="QQT51" s="1"/>
      <c r="QQU51" s="1"/>
      <c r="QQV51" s="1"/>
      <c r="QQW51" s="1"/>
      <c r="QQX51" s="1"/>
      <c r="QQY51" s="1"/>
      <c r="QQZ51" s="1"/>
      <c r="QRA51" s="1"/>
      <c r="QRB51" s="1"/>
      <c r="QRC51" s="1"/>
      <c r="QRD51" s="1"/>
      <c r="QRE51" s="1"/>
      <c r="QRF51" s="1"/>
      <c r="QRG51" s="1"/>
      <c r="QRH51" s="1"/>
      <c r="QRI51" s="1"/>
      <c r="QRJ51" s="1"/>
      <c r="QRK51" s="1"/>
      <c r="QRL51" s="1"/>
      <c r="QRM51" s="1"/>
      <c r="QRN51" s="1"/>
      <c r="QRO51" s="1"/>
      <c r="QRP51" s="1"/>
      <c r="QRQ51" s="1"/>
      <c r="QRR51" s="1"/>
      <c r="QRS51" s="1"/>
      <c r="QRT51" s="1"/>
      <c r="QRU51" s="1"/>
      <c r="QRV51" s="1"/>
      <c r="QRW51" s="1"/>
      <c r="QRX51" s="1"/>
      <c r="QRY51" s="1"/>
      <c r="QRZ51" s="1"/>
      <c r="QSA51" s="1"/>
      <c r="QSB51" s="1"/>
      <c r="QSC51" s="1"/>
      <c r="QSD51" s="1"/>
      <c r="QSE51" s="1"/>
      <c r="QSF51" s="1"/>
      <c r="QSG51" s="1"/>
      <c r="QSH51" s="1"/>
      <c r="QSI51" s="1"/>
      <c r="QSJ51" s="1"/>
      <c r="QSK51" s="1"/>
      <c r="QSL51" s="1"/>
      <c r="QSM51" s="1"/>
      <c r="QSN51" s="1"/>
      <c r="QSO51" s="1"/>
      <c r="QSP51" s="1"/>
      <c r="QSQ51" s="1"/>
      <c r="QSR51" s="1"/>
      <c r="QSS51" s="1"/>
      <c r="QST51" s="1"/>
      <c r="QSU51" s="1"/>
      <c r="QSV51" s="1"/>
      <c r="QSW51" s="1"/>
      <c r="QSX51" s="1"/>
      <c r="QSY51" s="1"/>
      <c r="QSZ51" s="1"/>
      <c r="QTA51" s="1"/>
      <c r="QTB51" s="1"/>
      <c r="QTC51" s="1"/>
      <c r="QTD51" s="1"/>
      <c r="QTE51" s="1"/>
      <c r="QTF51" s="1"/>
      <c r="QTG51" s="1"/>
      <c r="QTH51" s="1"/>
      <c r="QTI51" s="1"/>
      <c r="QTJ51" s="1"/>
      <c r="QTK51" s="1"/>
      <c r="QTL51" s="1"/>
      <c r="QTM51" s="1"/>
      <c r="QTN51" s="1"/>
      <c r="QTO51" s="1"/>
      <c r="QTP51" s="1"/>
      <c r="QTQ51" s="1"/>
      <c r="QTR51" s="1"/>
      <c r="QTS51" s="1"/>
      <c r="QTT51" s="1"/>
      <c r="QTU51" s="1"/>
      <c r="QTV51" s="1"/>
      <c r="QTW51" s="1"/>
      <c r="QTX51" s="1"/>
      <c r="QTY51" s="1"/>
      <c r="QTZ51" s="1"/>
      <c r="QUA51" s="1"/>
      <c r="QUB51" s="1"/>
      <c r="QUC51" s="1"/>
      <c r="QUD51" s="1"/>
      <c r="QUE51" s="1"/>
      <c r="QUF51" s="1"/>
      <c r="QUG51" s="1"/>
      <c r="QUH51" s="1"/>
      <c r="QUI51" s="1"/>
      <c r="QUJ51" s="1"/>
      <c r="QUK51" s="1"/>
      <c r="QUL51" s="1"/>
      <c r="QUM51" s="1"/>
      <c r="QUN51" s="1"/>
      <c r="QUO51" s="1"/>
      <c r="QUP51" s="1"/>
      <c r="QUQ51" s="1"/>
      <c r="QUR51" s="1"/>
      <c r="QUS51" s="1"/>
      <c r="QUT51" s="1"/>
      <c r="QUU51" s="1"/>
      <c r="QUV51" s="1"/>
      <c r="QUW51" s="1"/>
      <c r="QUX51" s="1"/>
      <c r="QUY51" s="1"/>
      <c r="QUZ51" s="1"/>
      <c r="QVA51" s="1"/>
      <c r="QVB51" s="1"/>
      <c r="QVC51" s="1"/>
      <c r="QVD51" s="1"/>
      <c r="QVE51" s="1"/>
      <c r="QVF51" s="1"/>
      <c r="QVG51" s="1"/>
      <c r="QVH51" s="1"/>
      <c r="QVI51" s="1"/>
      <c r="QVJ51" s="1"/>
      <c r="QVK51" s="1"/>
      <c r="QVL51" s="1"/>
      <c r="QVM51" s="1"/>
      <c r="QVN51" s="1"/>
      <c r="QVO51" s="1"/>
      <c r="QVP51" s="1"/>
      <c r="QVQ51" s="1"/>
      <c r="QVR51" s="1"/>
      <c r="QVS51" s="1"/>
      <c r="QVT51" s="1"/>
      <c r="QVU51" s="1"/>
      <c r="QVV51" s="1"/>
      <c r="QVW51" s="1"/>
      <c r="QVX51" s="1"/>
      <c r="QVY51" s="1"/>
      <c r="QVZ51" s="1"/>
      <c r="QWA51" s="1"/>
      <c r="QWB51" s="1"/>
      <c r="QWC51" s="1"/>
      <c r="QWD51" s="1"/>
      <c r="QWE51" s="1"/>
      <c r="QWF51" s="1"/>
      <c r="QWG51" s="1"/>
      <c r="QWH51" s="1"/>
      <c r="QWI51" s="1"/>
      <c r="QWJ51" s="1"/>
      <c r="QWK51" s="1"/>
      <c r="QWL51" s="1"/>
      <c r="QWM51" s="1"/>
      <c r="QWN51" s="1"/>
      <c r="QWO51" s="1"/>
      <c r="QWP51" s="1"/>
      <c r="QWQ51" s="1"/>
      <c r="QWR51" s="1"/>
      <c r="QWS51" s="1"/>
      <c r="QWT51" s="1"/>
      <c r="QWU51" s="1"/>
      <c r="QWV51" s="1"/>
      <c r="QWW51" s="1"/>
      <c r="QWX51" s="1"/>
      <c r="QWY51" s="1"/>
      <c r="QWZ51" s="1"/>
      <c r="QXA51" s="1"/>
      <c r="QXB51" s="1"/>
      <c r="QXC51" s="1"/>
      <c r="QXD51" s="1"/>
      <c r="QXE51" s="1"/>
      <c r="QXF51" s="1"/>
      <c r="QXG51" s="1"/>
      <c r="QXH51" s="1"/>
      <c r="QXI51" s="1"/>
      <c r="QXJ51" s="1"/>
      <c r="QXK51" s="1"/>
      <c r="QXL51" s="1"/>
      <c r="QXM51" s="1"/>
      <c r="QXN51" s="1"/>
      <c r="QXO51" s="1"/>
      <c r="QXP51" s="1"/>
      <c r="QXQ51" s="1"/>
      <c r="QXR51" s="1"/>
      <c r="QXS51" s="1"/>
      <c r="QXT51" s="1"/>
      <c r="QXU51" s="1"/>
      <c r="QXV51" s="1"/>
      <c r="QXW51" s="1"/>
      <c r="QXX51" s="1"/>
      <c r="QXY51" s="1"/>
      <c r="QXZ51" s="1"/>
      <c r="QYA51" s="1"/>
      <c r="QYB51" s="1"/>
      <c r="QYC51" s="1"/>
      <c r="QYD51" s="1"/>
      <c r="QYE51" s="1"/>
      <c r="QYF51" s="1"/>
      <c r="QYG51" s="1"/>
      <c r="QYH51" s="1"/>
      <c r="QYI51" s="1"/>
      <c r="QYJ51" s="1"/>
      <c r="QYK51" s="1"/>
      <c r="QYL51" s="1"/>
      <c r="QYM51" s="1"/>
      <c r="QYN51" s="1"/>
      <c r="QYO51" s="1"/>
      <c r="QYP51" s="1"/>
      <c r="QYQ51" s="1"/>
      <c r="QYR51" s="1"/>
      <c r="QYS51" s="1"/>
      <c r="QYT51" s="1"/>
      <c r="QYU51" s="1"/>
      <c r="QYV51" s="1"/>
      <c r="QYW51" s="1"/>
      <c r="QYX51" s="1"/>
      <c r="QYY51" s="1"/>
      <c r="QYZ51" s="1"/>
      <c r="QZA51" s="1"/>
      <c r="QZB51" s="1"/>
      <c r="QZC51" s="1"/>
      <c r="QZD51" s="1"/>
      <c r="QZE51" s="1"/>
      <c r="QZF51" s="1"/>
      <c r="QZG51" s="1"/>
      <c r="QZH51" s="1"/>
      <c r="QZI51" s="1"/>
      <c r="QZJ51" s="1"/>
      <c r="QZK51" s="1"/>
      <c r="QZL51" s="1"/>
      <c r="QZM51" s="1"/>
      <c r="QZN51" s="1"/>
      <c r="QZO51" s="1"/>
      <c r="QZP51" s="1"/>
      <c r="QZQ51" s="1"/>
      <c r="QZR51" s="1"/>
      <c r="QZS51" s="1"/>
      <c r="QZT51" s="1"/>
      <c r="QZU51" s="1"/>
      <c r="QZV51" s="1"/>
      <c r="QZW51" s="1"/>
      <c r="QZX51" s="1"/>
      <c r="QZY51" s="1"/>
      <c r="QZZ51" s="1"/>
      <c r="RAA51" s="1"/>
      <c r="RAB51" s="1"/>
      <c r="RAC51" s="1"/>
      <c r="RAD51" s="1"/>
      <c r="RAE51" s="1"/>
      <c r="RAF51" s="1"/>
      <c r="RAG51" s="1"/>
      <c r="RAH51" s="1"/>
      <c r="RAI51" s="1"/>
      <c r="RAJ51" s="1"/>
      <c r="RAK51" s="1"/>
      <c r="RAL51" s="1"/>
      <c r="RAM51" s="1"/>
      <c r="RAN51" s="1"/>
      <c r="RAO51" s="1"/>
      <c r="RAP51" s="1"/>
      <c r="RAQ51" s="1"/>
      <c r="RAR51" s="1"/>
      <c r="RAS51" s="1"/>
      <c r="RAT51" s="1"/>
      <c r="RAU51" s="1"/>
      <c r="RAV51" s="1"/>
      <c r="RAW51" s="1"/>
      <c r="RAX51" s="1"/>
      <c r="RAY51" s="1"/>
      <c r="RAZ51" s="1"/>
      <c r="RBA51" s="1"/>
      <c r="RBB51" s="1"/>
      <c r="RBC51" s="1"/>
      <c r="RBD51" s="1"/>
      <c r="RBE51" s="1"/>
      <c r="RBF51" s="1"/>
      <c r="RBG51" s="1"/>
      <c r="RBH51" s="1"/>
      <c r="RBI51" s="1"/>
      <c r="RBJ51" s="1"/>
      <c r="RBK51" s="1"/>
      <c r="RBL51" s="1"/>
      <c r="RBM51" s="1"/>
      <c r="RBN51" s="1"/>
      <c r="RBO51" s="1"/>
      <c r="RBP51" s="1"/>
      <c r="RBQ51" s="1"/>
      <c r="RBR51" s="1"/>
      <c r="RBS51" s="1"/>
      <c r="RBT51" s="1"/>
      <c r="RBU51" s="1"/>
      <c r="RBV51" s="1"/>
      <c r="RBW51" s="1"/>
      <c r="RBX51" s="1"/>
      <c r="RBY51" s="1"/>
      <c r="RBZ51" s="1"/>
      <c r="RCA51" s="1"/>
      <c r="RCB51" s="1"/>
      <c r="RCC51" s="1"/>
      <c r="RCD51" s="1"/>
      <c r="RCE51" s="1"/>
      <c r="RCF51" s="1"/>
      <c r="RCG51" s="1"/>
      <c r="RCH51" s="1"/>
      <c r="RCI51" s="1"/>
      <c r="RCJ51" s="1"/>
      <c r="RCK51" s="1"/>
      <c r="RCL51" s="1"/>
      <c r="RCM51" s="1"/>
      <c r="RCN51" s="1"/>
      <c r="RCO51" s="1"/>
      <c r="RCP51" s="1"/>
      <c r="RCQ51" s="1"/>
      <c r="RCR51" s="1"/>
      <c r="RCS51" s="1"/>
      <c r="RCT51" s="1"/>
      <c r="RCU51" s="1"/>
      <c r="RCV51" s="1"/>
      <c r="RCW51" s="1"/>
      <c r="RCX51" s="1"/>
      <c r="RCY51" s="1"/>
      <c r="RCZ51" s="1"/>
      <c r="RDA51" s="1"/>
      <c r="RDB51" s="1"/>
      <c r="RDC51" s="1"/>
      <c r="RDD51" s="1"/>
      <c r="RDE51" s="1"/>
      <c r="RDF51" s="1"/>
      <c r="RDG51" s="1"/>
      <c r="RDH51" s="1"/>
      <c r="RDI51" s="1"/>
      <c r="RDJ51" s="1"/>
      <c r="RDK51" s="1"/>
      <c r="RDL51" s="1"/>
      <c r="RDM51" s="1"/>
      <c r="RDN51" s="1"/>
      <c r="RDO51" s="1"/>
      <c r="RDP51" s="1"/>
      <c r="RDQ51" s="1"/>
      <c r="RDR51" s="1"/>
      <c r="RDS51" s="1"/>
      <c r="RDT51" s="1"/>
      <c r="RDU51" s="1"/>
      <c r="RDV51" s="1"/>
      <c r="RDW51" s="1"/>
      <c r="RDX51" s="1"/>
      <c r="RDY51" s="1"/>
      <c r="RDZ51" s="1"/>
      <c r="REA51" s="1"/>
      <c r="REB51" s="1"/>
      <c r="REC51" s="1"/>
      <c r="RED51" s="1"/>
      <c r="REE51" s="1"/>
      <c r="REF51" s="1"/>
      <c r="REG51" s="1"/>
      <c r="REH51" s="1"/>
      <c r="REI51" s="1"/>
      <c r="REJ51" s="1"/>
      <c r="REK51" s="1"/>
      <c r="REL51" s="1"/>
      <c r="REM51" s="1"/>
      <c r="REN51" s="1"/>
      <c r="REO51" s="1"/>
      <c r="REP51" s="1"/>
      <c r="REQ51" s="1"/>
      <c r="RER51" s="1"/>
      <c r="RES51" s="1"/>
      <c r="RET51" s="1"/>
      <c r="REU51" s="1"/>
      <c r="REV51" s="1"/>
      <c r="REW51" s="1"/>
      <c r="REX51" s="1"/>
      <c r="REY51" s="1"/>
      <c r="REZ51" s="1"/>
      <c r="RFA51" s="1"/>
      <c r="RFB51" s="1"/>
      <c r="RFC51" s="1"/>
      <c r="RFD51" s="1"/>
      <c r="RFE51" s="1"/>
      <c r="RFF51" s="1"/>
      <c r="RFG51" s="1"/>
      <c r="RFH51" s="1"/>
      <c r="RFI51" s="1"/>
      <c r="RFJ51" s="1"/>
      <c r="RFK51" s="1"/>
      <c r="RFL51" s="1"/>
      <c r="RFM51" s="1"/>
      <c r="RFN51" s="1"/>
      <c r="RFO51" s="1"/>
      <c r="RFP51" s="1"/>
      <c r="RFQ51" s="1"/>
      <c r="RFR51" s="1"/>
      <c r="RFS51" s="1"/>
      <c r="RFT51" s="1"/>
      <c r="RFU51" s="1"/>
      <c r="RFV51" s="1"/>
      <c r="RFW51" s="1"/>
      <c r="RFX51" s="1"/>
      <c r="RFY51" s="1"/>
      <c r="RFZ51" s="1"/>
      <c r="RGA51" s="1"/>
      <c r="RGB51" s="1"/>
      <c r="RGC51" s="1"/>
      <c r="RGD51" s="1"/>
      <c r="RGE51" s="1"/>
      <c r="RGF51" s="1"/>
      <c r="RGG51" s="1"/>
      <c r="RGH51" s="1"/>
      <c r="RGI51" s="1"/>
      <c r="RGJ51" s="1"/>
      <c r="RGK51" s="1"/>
      <c r="RGL51" s="1"/>
      <c r="RGM51" s="1"/>
      <c r="RGN51" s="1"/>
      <c r="RGO51" s="1"/>
      <c r="RGP51" s="1"/>
      <c r="RGQ51" s="1"/>
      <c r="RGR51" s="1"/>
      <c r="RGS51" s="1"/>
      <c r="RGT51" s="1"/>
      <c r="RGU51" s="1"/>
      <c r="RGV51" s="1"/>
      <c r="RGW51" s="1"/>
      <c r="RGX51" s="1"/>
      <c r="RGY51" s="1"/>
      <c r="RGZ51" s="1"/>
      <c r="RHA51" s="1"/>
      <c r="RHB51" s="1"/>
      <c r="RHC51" s="1"/>
      <c r="RHD51" s="1"/>
      <c r="RHE51" s="1"/>
      <c r="RHF51" s="1"/>
      <c r="RHG51" s="1"/>
      <c r="RHH51" s="1"/>
      <c r="RHI51" s="1"/>
      <c r="RHJ51" s="1"/>
      <c r="RHK51" s="1"/>
      <c r="RHL51" s="1"/>
      <c r="RHM51" s="1"/>
      <c r="RHN51" s="1"/>
      <c r="RHO51" s="1"/>
      <c r="RHP51" s="1"/>
      <c r="RHQ51" s="1"/>
      <c r="RHR51" s="1"/>
      <c r="RHS51" s="1"/>
      <c r="RHT51" s="1"/>
      <c r="RHU51" s="1"/>
      <c r="RHV51" s="1"/>
      <c r="RHW51" s="1"/>
      <c r="RHX51" s="1"/>
      <c r="RHY51" s="1"/>
      <c r="RHZ51" s="1"/>
      <c r="RIA51" s="1"/>
      <c r="RIB51" s="1"/>
      <c r="RIC51" s="1"/>
      <c r="RID51" s="1"/>
      <c r="RIE51" s="1"/>
      <c r="RIF51" s="1"/>
      <c r="RIG51" s="1"/>
      <c r="RIH51" s="1"/>
      <c r="RII51" s="1"/>
      <c r="RIJ51" s="1"/>
      <c r="RIK51" s="1"/>
      <c r="RIL51" s="1"/>
      <c r="RIM51" s="1"/>
      <c r="RIN51" s="1"/>
      <c r="RIO51" s="1"/>
      <c r="RIP51" s="1"/>
      <c r="RIQ51" s="1"/>
      <c r="RIR51" s="1"/>
      <c r="RIS51" s="1"/>
      <c r="RIT51" s="1"/>
      <c r="RIU51" s="1"/>
      <c r="RIV51" s="1"/>
      <c r="RIW51" s="1"/>
      <c r="RIX51" s="1"/>
      <c r="RIY51" s="1"/>
      <c r="RIZ51" s="1"/>
      <c r="RJA51" s="1"/>
      <c r="RJB51" s="1"/>
      <c r="RJC51" s="1"/>
      <c r="RJD51" s="1"/>
      <c r="RJE51" s="1"/>
      <c r="RJF51" s="1"/>
      <c r="RJG51" s="1"/>
      <c r="RJH51" s="1"/>
      <c r="RJI51" s="1"/>
      <c r="RJJ51" s="1"/>
      <c r="RJK51" s="1"/>
      <c r="RJL51" s="1"/>
      <c r="RJM51" s="1"/>
      <c r="RJN51" s="1"/>
      <c r="RJO51" s="1"/>
      <c r="RJP51" s="1"/>
      <c r="RJQ51" s="1"/>
      <c r="RJR51" s="1"/>
      <c r="RJS51" s="1"/>
      <c r="RJT51" s="1"/>
      <c r="RJU51" s="1"/>
      <c r="RJV51" s="1"/>
      <c r="RJW51" s="1"/>
      <c r="RJX51" s="1"/>
      <c r="RJY51" s="1"/>
      <c r="RJZ51" s="1"/>
      <c r="RKA51" s="1"/>
      <c r="RKB51" s="1"/>
      <c r="RKC51" s="1"/>
      <c r="RKD51" s="1"/>
      <c r="RKE51" s="1"/>
      <c r="RKF51" s="1"/>
      <c r="RKG51" s="1"/>
      <c r="RKH51" s="1"/>
      <c r="RKI51" s="1"/>
      <c r="RKJ51" s="1"/>
      <c r="RKK51" s="1"/>
      <c r="RKL51" s="1"/>
      <c r="RKM51" s="1"/>
      <c r="RKN51" s="1"/>
      <c r="RKO51" s="1"/>
      <c r="RKP51" s="1"/>
      <c r="RKQ51" s="1"/>
      <c r="RKR51" s="1"/>
      <c r="RKS51" s="1"/>
      <c r="RKT51" s="1"/>
      <c r="RKU51" s="1"/>
      <c r="RKV51" s="1"/>
      <c r="RKW51" s="1"/>
      <c r="RKX51" s="1"/>
      <c r="RKY51" s="1"/>
      <c r="RKZ51" s="1"/>
      <c r="RLA51" s="1"/>
      <c r="RLB51" s="1"/>
      <c r="RLC51" s="1"/>
      <c r="RLD51" s="1"/>
      <c r="RLE51" s="1"/>
      <c r="RLF51" s="1"/>
      <c r="RLG51" s="1"/>
      <c r="RLH51" s="1"/>
      <c r="RLI51" s="1"/>
      <c r="RLJ51" s="1"/>
      <c r="RLK51" s="1"/>
      <c r="RLL51" s="1"/>
      <c r="RLM51" s="1"/>
      <c r="RLN51" s="1"/>
      <c r="RLO51" s="1"/>
      <c r="RLP51" s="1"/>
      <c r="RLQ51" s="1"/>
      <c r="RLR51" s="1"/>
      <c r="RLS51" s="1"/>
      <c r="RLT51" s="1"/>
      <c r="RLU51" s="1"/>
      <c r="RLV51" s="1"/>
      <c r="RLW51" s="1"/>
      <c r="RLX51" s="1"/>
      <c r="RLY51" s="1"/>
      <c r="RLZ51" s="1"/>
      <c r="RMA51" s="1"/>
      <c r="RMB51" s="1"/>
      <c r="RMC51" s="1"/>
      <c r="RMD51" s="1"/>
      <c r="RME51" s="1"/>
      <c r="RMF51" s="1"/>
      <c r="RMG51" s="1"/>
      <c r="RMH51" s="1"/>
      <c r="RMI51" s="1"/>
      <c r="RMJ51" s="1"/>
      <c r="RMK51" s="1"/>
      <c r="RML51" s="1"/>
      <c r="RMM51" s="1"/>
      <c r="RMN51" s="1"/>
      <c r="RMO51" s="1"/>
      <c r="RMP51" s="1"/>
      <c r="RMQ51" s="1"/>
      <c r="RMR51" s="1"/>
      <c r="RMS51" s="1"/>
      <c r="RMT51" s="1"/>
      <c r="RMU51" s="1"/>
      <c r="RMV51" s="1"/>
      <c r="RMW51" s="1"/>
      <c r="RMX51" s="1"/>
      <c r="RMY51" s="1"/>
      <c r="RMZ51" s="1"/>
      <c r="RNA51" s="1"/>
      <c r="RNB51" s="1"/>
      <c r="RNC51" s="1"/>
      <c r="RND51" s="1"/>
      <c r="RNE51" s="1"/>
      <c r="RNF51" s="1"/>
      <c r="RNG51" s="1"/>
      <c r="RNH51" s="1"/>
      <c r="RNI51" s="1"/>
      <c r="RNJ51" s="1"/>
      <c r="RNK51" s="1"/>
      <c r="RNL51" s="1"/>
      <c r="RNM51" s="1"/>
      <c r="RNN51" s="1"/>
      <c r="RNO51" s="1"/>
      <c r="RNP51" s="1"/>
      <c r="RNQ51" s="1"/>
      <c r="RNR51" s="1"/>
      <c r="RNS51" s="1"/>
      <c r="RNT51" s="1"/>
      <c r="RNU51" s="1"/>
      <c r="RNV51" s="1"/>
      <c r="RNW51" s="1"/>
      <c r="RNX51" s="1"/>
      <c r="RNY51" s="1"/>
      <c r="RNZ51" s="1"/>
      <c r="ROA51" s="1"/>
      <c r="ROB51" s="1"/>
      <c r="ROC51" s="1"/>
      <c r="ROD51" s="1"/>
      <c r="ROE51" s="1"/>
      <c r="ROF51" s="1"/>
      <c r="ROG51" s="1"/>
      <c r="ROH51" s="1"/>
      <c r="ROI51" s="1"/>
      <c r="ROJ51" s="1"/>
      <c r="ROK51" s="1"/>
      <c r="ROL51" s="1"/>
      <c r="ROM51" s="1"/>
      <c r="RON51" s="1"/>
      <c r="ROO51" s="1"/>
      <c r="ROP51" s="1"/>
      <c r="ROQ51" s="1"/>
      <c r="ROR51" s="1"/>
      <c r="ROS51" s="1"/>
      <c r="ROT51" s="1"/>
      <c r="ROU51" s="1"/>
      <c r="ROV51" s="1"/>
      <c r="ROW51" s="1"/>
      <c r="ROX51" s="1"/>
      <c r="ROY51" s="1"/>
      <c r="ROZ51" s="1"/>
      <c r="RPA51" s="1"/>
      <c r="RPB51" s="1"/>
      <c r="RPC51" s="1"/>
      <c r="RPD51" s="1"/>
      <c r="RPE51" s="1"/>
      <c r="RPF51" s="1"/>
      <c r="RPG51" s="1"/>
      <c r="RPH51" s="1"/>
      <c r="RPI51" s="1"/>
      <c r="RPJ51" s="1"/>
      <c r="RPK51" s="1"/>
      <c r="RPL51" s="1"/>
      <c r="RPM51" s="1"/>
      <c r="RPN51" s="1"/>
      <c r="RPO51" s="1"/>
      <c r="RPP51" s="1"/>
      <c r="RPQ51" s="1"/>
      <c r="RPR51" s="1"/>
      <c r="RPS51" s="1"/>
      <c r="RPT51" s="1"/>
      <c r="RPU51" s="1"/>
      <c r="RPV51" s="1"/>
      <c r="RPW51" s="1"/>
      <c r="RPX51" s="1"/>
      <c r="RPY51" s="1"/>
      <c r="RPZ51" s="1"/>
      <c r="RQA51" s="1"/>
      <c r="RQB51" s="1"/>
      <c r="RQC51" s="1"/>
      <c r="RQD51" s="1"/>
      <c r="RQE51" s="1"/>
      <c r="RQF51" s="1"/>
      <c r="RQG51" s="1"/>
      <c r="RQH51" s="1"/>
      <c r="RQI51" s="1"/>
      <c r="RQJ51" s="1"/>
      <c r="RQK51" s="1"/>
      <c r="RQL51" s="1"/>
      <c r="RQM51" s="1"/>
      <c r="RQN51" s="1"/>
      <c r="RQO51" s="1"/>
      <c r="RQP51" s="1"/>
      <c r="RQQ51" s="1"/>
      <c r="RQR51" s="1"/>
      <c r="RQS51" s="1"/>
      <c r="RQT51" s="1"/>
      <c r="RQU51" s="1"/>
      <c r="RQV51" s="1"/>
      <c r="RQW51" s="1"/>
      <c r="RQX51" s="1"/>
      <c r="RQY51" s="1"/>
      <c r="RQZ51" s="1"/>
      <c r="RRA51" s="1"/>
      <c r="RRB51" s="1"/>
      <c r="RRC51" s="1"/>
      <c r="RRD51" s="1"/>
      <c r="RRE51" s="1"/>
      <c r="RRF51" s="1"/>
      <c r="RRG51" s="1"/>
      <c r="RRH51" s="1"/>
      <c r="RRI51" s="1"/>
      <c r="RRJ51" s="1"/>
      <c r="RRK51" s="1"/>
      <c r="RRL51" s="1"/>
      <c r="RRM51" s="1"/>
      <c r="RRN51" s="1"/>
      <c r="RRO51" s="1"/>
      <c r="RRP51" s="1"/>
      <c r="RRQ51" s="1"/>
      <c r="RRR51" s="1"/>
      <c r="RRS51" s="1"/>
      <c r="RRT51" s="1"/>
      <c r="RRU51" s="1"/>
      <c r="RRV51" s="1"/>
      <c r="RRW51" s="1"/>
      <c r="RRX51" s="1"/>
      <c r="RRY51" s="1"/>
      <c r="RRZ51" s="1"/>
      <c r="RSA51" s="1"/>
      <c r="RSB51" s="1"/>
      <c r="RSC51" s="1"/>
      <c r="RSD51" s="1"/>
      <c r="RSE51" s="1"/>
      <c r="RSF51" s="1"/>
      <c r="RSG51" s="1"/>
      <c r="RSH51" s="1"/>
      <c r="RSI51" s="1"/>
      <c r="RSJ51" s="1"/>
      <c r="RSK51" s="1"/>
      <c r="RSL51" s="1"/>
      <c r="RSM51" s="1"/>
      <c r="RSN51" s="1"/>
      <c r="RSO51" s="1"/>
      <c r="RSP51" s="1"/>
      <c r="RSQ51" s="1"/>
      <c r="RSR51" s="1"/>
      <c r="RSS51" s="1"/>
      <c r="RST51" s="1"/>
      <c r="RSU51" s="1"/>
      <c r="RSV51" s="1"/>
      <c r="RSW51" s="1"/>
      <c r="RSX51" s="1"/>
      <c r="RSY51" s="1"/>
      <c r="RSZ51" s="1"/>
      <c r="RTA51" s="1"/>
      <c r="RTB51" s="1"/>
      <c r="RTC51" s="1"/>
      <c r="RTD51" s="1"/>
      <c r="RTE51" s="1"/>
      <c r="RTF51" s="1"/>
      <c r="RTG51" s="1"/>
      <c r="RTH51" s="1"/>
      <c r="RTI51" s="1"/>
      <c r="RTJ51" s="1"/>
      <c r="RTK51" s="1"/>
      <c r="RTL51" s="1"/>
      <c r="RTM51" s="1"/>
      <c r="RTN51" s="1"/>
      <c r="RTO51" s="1"/>
      <c r="RTP51" s="1"/>
      <c r="RTQ51" s="1"/>
      <c r="RTR51" s="1"/>
      <c r="RTS51" s="1"/>
      <c r="RTT51" s="1"/>
      <c r="RTU51" s="1"/>
      <c r="RTV51" s="1"/>
      <c r="RTW51" s="1"/>
      <c r="RTX51" s="1"/>
      <c r="RTY51" s="1"/>
      <c r="RTZ51" s="1"/>
      <c r="RUA51" s="1"/>
      <c r="RUB51" s="1"/>
      <c r="RUC51" s="1"/>
      <c r="RUD51" s="1"/>
      <c r="RUE51" s="1"/>
      <c r="RUF51" s="1"/>
      <c r="RUG51" s="1"/>
      <c r="RUH51" s="1"/>
      <c r="RUI51" s="1"/>
      <c r="RUJ51" s="1"/>
      <c r="RUK51" s="1"/>
      <c r="RUL51" s="1"/>
      <c r="RUM51" s="1"/>
      <c r="RUN51" s="1"/>
      <c r="RUO51" s="1"/>
      <c r="RUP51" s="1"/>
      <c r="RUQ51" s="1"/>
      <c r="RUR51" s="1"/>
      <c r="RUS51" s="1"/>
      <c r="RUT51" s="1"/>
      <c r="RUU51" s="1"/>
      <c r="RUV51" s="1"/>
      <c r="RUW51" s="1"/>
      <c r="RUX51" s="1"/>
      <c r="RUY51" s="1"/>
      <c r="RUZ51" s="1"/>
      <c r="RVA51" s="1"/>
      <c r="RVB51" s="1"/>
      <c r="RVC51" s="1"/>
      <c r="RVD51" s="1"/>
      <c r="RVE51" s="1"/>
      <c r="RVF51" s="1"/>
      <c r="RVG51" s="1"/>
      <c r="RVH51" s="1"/>
      <c r="RVI51" s="1"/>
      <c r="RVJ51" s="1"/>
      <c r="RVK51" s="1"/>
      <c r="RVL51" s="1"/>
      <c r="RVM51" s="1"/>
      <c r="RVN51" s="1"/>
      <c r="RVO51" s="1"/>
      <c r="RVP51" s="1"/>
      <c r="RVQ51" s="1"/>
      <c r="RVR51" s="1"/>
      <c r="RVS51" s="1"/>
      <c r="RVT51" s="1"/>
      <c r="RVU51" s="1"/>
      <c r="RVV51" s="1"/>
      <c r="RVW51" s="1"/>
      <c r="RVX51" s="1"/>
      <c r="RVY51" s="1"/>
      <c r="RVZ51" s="1"/>
      <c r="RWA51" s="1"/>
      <c r="RWB51" s="1"/>
      <c r="RWC51" s="1"/>
      <c r="RWD51" s="1"/>
      <c r="RWE51" s="1"/>
      <c r="RWF51" s="1"/>
      <c r="RWG51" s="1"/>
      <c r="RWH51" s="1"/>
      <c r="RWI51" s="1"/>
      <c r="RWJ51" s="1"/>
      <c r="RWK51" s="1"/>
      <c r="RWL51" s="1"/>
      <c r="RWM51" s="1"/>
      <c r="RWN51" s="1"/>
      <c r="RWO51" s="1"/>
      <c r="RWP51" s="1"/>
      <c r="RWQ51" s="1"/>
      <c r="RWR51" s="1"/>
      <c r="RWS51" s="1"/>
      <c r="RWT51" s="1"/>
      <c r="RWU51" s="1"/>
      <c r="RWV51" s="1"/>
      <c r="RWW51" s="1"/>
      <c r="RWX51" s="1"/>
      <c r="RWY51" s="1"/>
      <c r="RWZ51" s="1"/>
      <c r="RXA51" s="1"/>
      <c r="RXB51" s="1"/>
      <c r="RXC51" s="1"/>
      <c r="RXD51" s="1"/>
      <c r="RXE51" s="1"/>
      <c r="RXF51" s="1"/>
      <c r="RXG51" s="1"/>
      <c r="RXH51" s="1"/>
      <c r="RXI51" s="1"/>
      <c r="RXJ51" s="1"/>
      <c r="RXK51" s="1"/>
      <c r="RXL51" s="1"/>
      <c r="RXM51" s="1"/>
      <c r="RXN51" s="1"/>
      <c r="RXO51" s="1"/>
      <c r="RXP51" s="1"/>
      <c r="RXQ51" s="1"/>
      <c r="RXR51" s="1"/>
      <c r="RXS51" s="1"/>
      <c r="RXT51" s="1"/>
      <c r="RXU51" s="1"/>
      <c r="RXV51" s="1"/>
      <c r="RXW51" s="1"/>
      <c r="RXX51" s="1"/>
      <c r="RXY51" s="1"/>
      <c r="RXZ51" s="1"/>
      <c r="RYA51" s="1"/>
      <c r="RYB51" s="1"/>
      <c r="RYC51" s="1"/>
      <c r="RYD51" s="1"/>
      <c r="RYE51" s="1"/>
      <c r="RYF51" s="1"/>
      <c r="RYG51" s="1"/>
      <c r="RYH51" s="1"/>
      <c r="RYI51" s="1"/>
      <c r="RYJ51" s="1"/>
      <c r="RYK51" s="1"/>
      <c r="RYL51" s="1"/>
      <c r="RYM51" s="1"/>
      <c r="RYN51" s="1"/>
      <c r="RYO51" s="1"/>
      <c r="RYP51" s="1"/>
      <c r="RYQ51" s="1"/>
      <c r="RYR51" s="1"/>
      <c r="RYS51" s="1"/>
      <c r="RYT51" s="1"/>
      <c r="RYU51" s="1"/>
      <c r="RYV51" s="1"/>
      <c r="RYW51" s="1"/>
      <c r="RYX51" s="1"/>
      <c r="RYY51" s="1"/>
      <c r="RYZ51" s="1"/>
      <c r="RZA51" s="1"/>
      <c r="RZB51" s="1"/>
      <c r="RZC51" s="1"/>
      <c r="RZD51" s="1"/>
      <c r="RZE51" s="1"/>
      <c r="RZF51" s="1"/>
      <c r="RZG51" s="1"/>
      <c r="RZH51" s="1"/>
      <c r="RZI51" s="1"/>
      <c r="RZJ51" s="1"/>
      <c r="RZK51" s="1"/>
      <c r="RZL51" s="1"/>
      <c r="RZM51" s="1"/>
      <c r="RZN51" s="1"/>
      <c r="RZO51" s="1"/>
      <c r="RZP51" s="1"/>
      <c r="RZQ51" s="1"/>
      <c r="RZR51" s="1"/>
      <c r="RZS51" s="1"/>
      <c r="RZT51" s="1"/>
      <c r="RZU51" s="1"/>
      <c r="RZV51" s="1"/>
      <c r="RZW51" s="1"/>
      <c r="RZX51" s="1"/>
      <c r="RZY51" s="1"/>
      <c r="RZZ51" s="1"/>
      <c r="SAA51" s="1"/>
      <c r="SAB51" s="1"/>
      <c r="SAC51" s="1"/>
      <c r="SAD51" s="1"/>
      <c r="SAE51" s="1"/>
      <c r="SAF51" s="1"/>
      <c r="SAG51" s="1"/>
      <c r="SAH51" s="1"/>
      <c r="SAI51" s="1"/>
      <c r="SAJ51" s="1"/>
      <c r="SAK51" s="1"/>
      <c r="SAL51" s="1"/>
      <c r="SAM51" s="1"/>
      <c r="SAN51" s="1"/>
      <c r="SAO51" s="1"/>
      <c r="SAP51" s="1"/>
      <c r="SAQ51" s="1"/>
      <c r="SAR51" s="1"/>
      <c r="SAS51" s="1"/>
      <c r="SAT51" s="1"/>
      <c r="SAU51" s="1"/>
      <c r="SAV51" s="1"/>
      <c r="SAW51" s="1"/>
      <c r="SAX51" s="1"/>
      <c r="SAY51" s="1"/>
      <c r="SAZ51" s="1"/>
      <c r="SBA51" s="1"/>
      <c r="SBB51" s="1"/>
      <c r="SBC51" s="1"/>
      <c r="SBD51" s="1"/>
      <c r="SBE51" s="1"/>
      <c r="SBF51" s="1"/>
      <c r="SBG51" s="1"/>
      <c r="SBH51" s="1"/>
      <c r="SBI51" s="1"/>
      <c r="SBJ51" s="1"/>
      <c r="SBK51" s="1"/>
      <c r="SBL51" s="1"/>
      <c r="SBM51" s="1"/>
      <c r="SBN51" s="1"/>
      <c r="SBO51" s="1"/>
      <c r="SBP51" s="1"/>
      <c r="SBQ51" s="1"/>
      <c r="SBR51" s="1"/>
      <c r="SBS51" s="1"/>
      <c r="SBT51" s="1"/>
      <c r="SBU51" s="1"/>
      <c r="SBV51" s="1"/>
      <c r="SBW51" s="1"/>
      <c r="SBX51" s="1"/>
      <c r="SBY51" s="1"/>
      <c r="SBZ51" s="1"/>
      <c r="SCA51" s="1"/>
      <c r="SCB51" s="1"/>
      <c r="SCC51" s="1"/>
      <c r="SCD51" s="1"/>
      <c r="SCE51" s="1"/>
      <c r="SCF51" s="1"/>
      <c r="SCG51" s="1"/>
      <c r="SCH51" s="1"/>
      <c r="SCI51" s="1"/>
      <c r="SCJ51" s="1"/>
      <c r="SCK51" s="1"/>
      <c r="SCL51" s="1"/>
      <c r="SCM51" s="1"/>
      <c r="SCN51" s="1"/>
      <c r="SCO51" s="1"/>
      <c r="SCP51" s="1"/>
      <c r="SCQ51" s="1"/>
      <c r="SCR51" s="1"/>
      <c r="SCS51" s="1"/>
      <c r="SCT51" s="1"/>
      <c r="SCU51" s="1"/>
      <c r="SCV51" s="1"/>
      <c r="SCW51" s="1"/>
      <c r="SCX51" s="1"/>
      <c r="SCY51" s="1"/>
      <c r="SCZ51" s="1"/>
      <c r="SDA51" s="1"/>
      <c r="SDB51" s="1"/>
      <c r="SDC51" s="1"/>
      <c r="SDD51" s="1"/>
      <c r="SDE51" s="1"/>
      <c r="SDF51" s="1"/>
      <c r="SDG51" s="1"/>
      <c r="SDH51" s="1"/>
      <c r="SDI51" s="1"/>
      <c r="SDJ51" s="1"/>
      <c r="SDK51" s="1"/>
      <c r="SDL51" s="1"/>
      <c r="SDM51" s="1"/>
      <c r="SDN51" s="1"/>
      <c r="SDO51" s="1"/>
      <c r="SDP51" s="1"/>
      <c r="SDQ51" s="1"/>
      <c r="SDR51" s="1"/>
      <c r="SDS51" s="1"/>
      <c r="SDT51" s="1"/>
      <c r="SDU51" s="1"/>
      <c r="SDV51" s="1"/>
      <c r="SDW51" s="1"/>
      <c r="SDX51" s="1"/>
      <c r="SDY51" s="1"/>
      <c r="SDZ51" s="1"/>
      <c r="SEA51" s="1"/>
      <c r="SEB51" s="1"/>
      <c r="SEC51" s="1"/>
      <c r="SED51" s="1"/>
      <c r="SEE51" s="1"/>
      <c r="SEF51" s="1"/>
      <c r="SEG51" s="1"/>
      <c r="SEH51" s="1"/>
      <c r="SEI51" s="1"/>
      <c r="SEJ51" s="1"/>
      <c r="SEK51" s="1"/>
      <c r="SEL51" s="1"/>
      <c r="SEM51" s="1"/>
      <c r="SEN51" s="1"/>
      <c r="SEO51" s="1"/>
      <c r="SEP51" s="1"/>
      <c r="SEQ51" s="1"/>
      <c r="SER51" s="1"/>
      <c r="SES51" s="1"/>
      <c r="SET51" s="1"/>
      <c r="SEU51" s="1"/>
      <c r="SEV51" s="1"/>
      <c r="SEW51" s="1"/>
      <c r="SEX51" s="1"/>
      <c r="SEY51" s="1"/>
      <c r="SEZ51" s="1"/>
      <c r="SFA51" s="1"/>
      <c r="SFB51" s="1"/>
      <c r="SFC51" s="1"/>
      <c r="SFD51" s="1"/>
      <c r="SFE51" s="1"/>
      <c r="SFF51" s="1"/>
      <c r="SFG51" s="1"/>
      <c r="SFH51" s="1"/>
      <c r="SFI51" s="1"/>
      <c r="SFJ51" s="1"/>
      <c r="SFK51" s="1"/>
      <c r="SFL51" s="1"/>
      <c r="SFM51" s="1"/>
      <c r="SFN51" s="1"/>
      <c r="SFO51" s="1"/>
      <c r="SFP51" s="1"/>
      <c r="SFQ51" s="1"/>
      <c r="SFR51" s="1"/>
      <c r="SFS51" s="1"/>
      <c r="SFT51" s="1"/>
      <c r="SFU51" s="1"/>
      <c r="SFV51" s="1"/>
      <c r="SFW51" s="1"/>
      <c r="SFX51" s="1"/>
      <c r="SFY51" s="1"/>
      <c r="SFZ51" s="1"/>
      <c r="SGA51" s="1"/>
      <c r="SGB51" s="1"/>
      <c r="SGC51" s="1"/>
      <c r="SGD51" s="1"/>
      <c r="SGE51" s="1"/>
      <c r="SGF51" s="1"/>
      <c r="SGG51" s="1"/>
      <c r="SGH51" s="1"/>
      <c r="SGI51" s="1"/>
      <c r="SGJ51" s="1"/>
      <c r="SGK51" s="1"/>
      <c r="SGL51" s="1"/>
      <c r="SGM51" s="1"/>
      <c r="SGN51" s="1"/>
      <c r="SGO51" s="1"/>
      <c r="SGP51" s="1"/>
      <c r="SGQ51" s="1"/>
      <c r="SGR51" s="1"/>
      <c r="SGS51" s="1"/>
      <c r="SGT51" s="1"/>
      <c r="SGU51" s="1"/>
      <c r="SGV51" s="1"/>
      <c r="SGW51" s="1"/>
      <c r="SGX51" s="1"/>
      <c r="SGY51" s="1"/>
      <c r="SGZ51" s="1"/>
      <c r="SHA51" s="1"/>
      <c r="SHB51" s="1"/>
      <c r="SHC51" s="1"/>
      <c r="SHD51" s="1"/>
      <c r="SHE51" s="1"/>
      <c r="SHF51" s="1"/>
      <c r="SHG51" s="1"/>
      <c r="SHH51" s="1"/>
      <c r="SHI51" s="1"/>
      <c r="SHJ51" s="1"/>
      <c r="SHK51" s="1"/>
      <c r="SHL51" s="1"/>
      <c r="SHM51" s="1"/>
      <c r="SHN51" s="1"/>
      <c r="SHO51" s="1"/>
      <c r="SHP51" s="1"/>
      <c r="SHQ51" s="1"/>
      <c r="SHR51" s="1"/>
      <c r="SHS51" s="1"/>
      <c r="SHT51" s="1"/>
      <c r="SHU51" s="1"/>
      <c r="SHV51" s="1"/>
      <c r="SHW51" s="1"/>
      <c r="SHX51" s="1"/>
      <c r="SHY51" s="1"/>
      <c r="SHZ51" s="1"/>
      <c r="SIA51" s="1"/>
      <c r="SIB51" s="1"/>
      <c r="SIC51" s="1"/>
      <c r="SID51" s="1"/>
      <c r="SIE51" s="1"/>
      <c r="SIF51" s="1"/>
      <c r="SIG51" s="1"/>
      <c r="SIH51" s="1"/>
      <c r="SII51" s="1"/>
      <c r="SIJ51" s="1"/>
      <c r="SIK51" s="1"/>
      <c r="SIL51" s="1"/>
      <c r="SIM51" s="1"/>
      <c r="SIN51" s="1"/>
      <c r="SIO51" s="1"/>
      <c r="SIP51" s="1"/>
      <c r="SIQ51" s="1"/>
      <c r="SIR51" s="1"/>
      <c r="SIS51" s="1"/>
      <c r="SIT51" s="1"/>
      <c r="SIU51" s="1"/>
      <c r="SIV51" s="1"/>
      <c r="SIW51" s="1"/>
      <c r="SIX51" s="1"/>
      <c r="SIY51" s="1"/>
      <c r="SIZ51" s="1"/>
      <c r="SJA51" s="1"/>
      <c r="SJB51" s="1"/>
      <c r="SJC51" s="1"/>
      <c r="SJD51" s="1"/>
      <c r="SJE51" s="1"/>
      <c r="SJF51" s="1"/>
      <c r="SJG51" s="1"/>
      <c r="SJH51" s="1"/>
      <c r="SJI51" s="1"/>
      <c r="SJJ51" s="1"/>
      <c r="SJK51" s="1"/>
      <c r="SJL51" s="1"/>
      <c r="SJM51" s="1"/>
      <c r="SJN51" s="1"/>
      <c r="SJO51" s="1"/>
      <c r="SJP51" s="1"/>
      <c r="SJQ51" s="1"/>
      <c r="SJR51" s="1"/>
      <c r="SJS51" s="1"/>
      <c r="SJT51" s="1"/>
      <c r="SJU51" s="1"/>
      <c r="SJV51" s="1"/>
      <c r="SJW51" s="1"/>
      <c r="SJX51" s="1"/>
      <c r="SJY51" s="1"/>
      <c r="SJZ51" s="1"/>
      <c r="SKA51" s="1"/>
      <c r="SKB51" s="1"/>
      <c r="SKC51" s="1"/>
      <c r="SKD51" s="1"/>
      <c r="SKE51" s="1"/>
      <c r="SKF51" s="1"/>
      <c r="SKG51" s="1"/>
      <c r="SKH51" s="1"/>
      <c r="SKI51" s="1"/>
      <c r="SKJ51" s="1"/>
      <c r="SKK51" s="1"/>
      <c r="SKL51" s="1"/>
      <c r="SKM51" s="1"/>
      <c r="SKN51" s="1"/>
      <c r="SKO51" s="1"/>
      <c r="SKP51" s="1"/>
      <c r="SKQ51" s="1"/>
      <c r="SKR51" s="1"/>
      <c r="SKS51" s="1"/>
      <c r="SKT51" s="1"/>
      <c r="SKU51" s="1"/>
      <c r="SKV51" s="1"/>
      <c r="SKW51" s="1"/>
      <c r="SKX51" s="1"/>
      <c r="SKY51" s="1"/>
      <c r="SKZ51" s="1"/>
      <c r="SLA51" s="1"/>
      <c r="SLB51" s="1"/>
      <c r="SLC51" s="1"/>
      <c r="SLD51" s="1"/>
      <c r="SLE51" s="1"/>
      <c r="SLF51" s="1"/>
      <c r="SLG51" s="1"/>
      <c r="SLH51" s="1"/>
      <c r="SLI51" s="1"/>
      <c r="SLJ51" s="1"/>
      <c r="SLK51" s="1"/>
      <c r="SLL51" s="1"/>
      <c r="SLM51" s="1"/>
      <c r="SLN51" s="1"/>
      <c r="SLO51" s="1"/>
      <c r="SLP51" s="1"/>
      <c r="SLQ51" s="1"/>
      <c r="SLR51" s="1"/>
      <c r="SLS51" s="1"/>
      <c r="SLT51" s="1"/>
      <c r="SLU51" s="1"/>
      <c r="SLV51" s="1"/>
      <c r="SLW51" s="1"/>
      <c r="SLX51" s="1"/>
      <c r="SLY51" s="1"/>
      <c r="SLZ51" s="1"/>
      <c r="SMA51" s="1"/>
      <c r="SMB51" s="1"/>
      <c r="SMC51" s="1"/>
      <c r="SMD51" s="1"/>
      <c r="SME51" s="1"/>
      <c r="SMF51" s="1"/>
      <c r="SMG51" s="1"/>
      <c r="SMH51" s="1"/>
      <c r="SMI51" s="1"/>
      <c r="SMJ51" s="1"/>
      <c r="SMK51" s="1"/>
      <c r="SML51" s="1"/>
      <c r="SMM51" s="1"/>
      <c r="SMN51" s="1"/>
      <c r="SMO51" s="1"/>
      <c r="SMP51" s="1"/>
      <c r="SMQ51" s="1"/>
      <c r="SMR51" s="1"/>
      <c r="SMS51" s="1"/>
      <c r="SMT51" s="1"/>
      <c r="SMU51" s="1"/>
      <c r="SMV51" s="1"/>
      <c r="SMW51" s="1"/>
      <c r="SMX51" s="1"/>
      <c r="SMY51" s="1"/>
      <c r="SMZ51" s="1"/>
      <c r="SNA51" s="1"/>
      <c r="SNB51" s="1"/>
      <c r="SNC51" s="1"/>
      <c r="SND51" s="1"/>
      <c r="SNE51" s="1"/>
      <c r="SNF51" s="1"/>
      <c r="SNG51" s="1"/>
      <c r="SNH51" s="1"/>
      <c r="SNI51" s="1"/>
      <c r="SNJ51" s="1"/>
      <c r="SNK51" s="1"/>
      <c r="SNL51" s="1"/>
      <c r="SNM51" s="1"/>
      <c r="SNN51" s="1"/>
      <c r="SNO51" s="1"/>
      <c r="SNP51" s="1"/>
      <c r="SNQ51" s="1"/>
      <c r="SNR51" s="1"/>
      <c r="SNS51" s="1"/>
      <c r="SNT51" s="1"/>
      <c r="SNU51" s="1"/>
      <c r="SNV51" s="1"/>
      <c r="SNW51" s="1"/>
      <c r="SNX51" s="1"/>
      <c r="SNY51" s="1"/>
      <c r="SNZ51" s="1"/>
      <c r="SOA51" s="1"/>
      <c r="SOB51" s="1"/>
      <c r="SOC51" s="1"/>
      <c r="SOD51" s="1"/>
      <c r="SOE51" s="1"/>
      <c r="SOF51" s="1"/>
      <c r="SOG51" s="1"/>
      <c r="SOH51" s="1"/>
      <c r="SOI51" s="1"/>
      <c r="SOJ51" s="1"/>
      <c r="SOK51" s="1"/>
      <c r="SOL51" s="1"/>
      <c r="SOM51" s="1"/>
      <c r="SON51" s="1"/>
      <c r="SOO51" s="1"/>
      <c r="SOP51" s="1"/>
      <c r="SOQ51" s="1"/>
      <c r="SOR51" s="1"/>
      <c r="SOS51" s="1"/>
      <c r="SOT51" s="1"/>
      <c r="SOU51" s="1"/>
      <c r="SOV51" s="1"/>
      <c r="SOW51" s="1"/>
      <c r="SOX51" s="1"/>
      <c r="SOY51" s="1"/>
      <c r="SOZ51" s="1"/>
      <c r="SPA51" s="1"/>
      <c r="SPB51" s="1"/>
      <c r="SPC51" s="1"/>
      <c r="SPD51" s="1"/>
      <c r="SPE51" s="1"/>
      <c r="SPF51" s="1"/>
      <c r="SPG51" s="1"/>
      <c r="SPH51" s="1"/>
      <c r="SPI51" s="1"/>
      <c r="SPJ51" s="1"/>
      <c r="SPK51" s="1"/>
      <c r="SPL51" s="1"/>
      <c r="SPM51" s="1"/>
      <c r="SPN51" s="1"/>
      <c r="SPO51" s="1"/>
      <c r="SPP51" s="1"/>
      <c r="SPQ51" s="1"/>
      <c r="SPR51" s="1"/>
      <c r="SPS51" s="1"/>
      <c r="SPT51" s="1"/>
      <c r="SPU51" s="1"/>
      <c r="SPV51" s="1"/>
      <c r="SPW51" s="1"/>
      <c r="SPX51" s="1"/>
      <c r="SPY51" s="1"/>
      <c r="SPZ51" s="1"/>
      <c r="SQA51" s="1"/>
      <c r="SQB51" s="1"/>
      <c r="SQC51" s="1"/>
      <c r="SQD51" s="1"/>
      <c r="SQE51" s="1"/>
      <c r="SQF51" s="1"/>
      <c r="SQG51" s="1"/>
      <c r="SQH51" s="1"/>
      <c r="SQI51" s="1"/>
      <c r="SQJ51" s="1"/>
      <c r="SQK51" s="1"/>
      <c r="SQL51" s="1"/>
      <c r="SQM51" s="1"/>
      <c r="SQN51" s="1"/>
      <c r="SQO51" s="1"/>
      <c r="SQP51" s="1"/>
      <c r="SQQ51" s="1"/>
      <c r="SQR51" s="1"/>
      <c r="SQS51" s="1"/>
      <c r="SQT51" s="1"/>
      <c r="SQU51" s="1"/>
      <c r="SQV51" s="1"/>
      <c r="SQW51" s="1"/>
      <c r="SQX51" s="1"/>
      <c r="SQY51" s="1"/>
      <c r="SQZ51" s="1"/>
      <c r="SRA51" s="1"/>
      <c r="SRB51" s="1"/>
      <c r="SRC51" s="1"/>
      <c r="SRD51" s="1"/>
      <c r="SRE51" s="1"/>
      <c r="SRF51" s="1"/>
      <c r="SRG51" s="1"/>
      <c r="SRH51" s="1"/>
      <c r="SRI51" s="1"/>
      <c r="SRJ51" s="1"/>
      <c r="SRK51" s="1"/>
      <c r="SRL51" s="1"/>
      <c r="SRM51" s="1"/>
      <c r="SRN51" s="1"/>
      <c r="SRO51" s="1"/>
      <c r="SRP51" s="1"/>
      <c r="SRQ51" s="1"/>
      <c r="SRR51" s="1"/>
      <c r="SRS51" s="1"/>
      <c r="SRT51" s="1"/>
      <c r="SRU51" s="1"/>
      <c r="SRV51" s="1"/>
      <c r="SRW51" s="1"/>
      <c r="SRX51" s="1"/>
      <c r="SRY51" s="1"/>
      <c r="SRZ51" s="1"/>
      <c r="SSA51" s="1"/>
      <c r="SSB51" s="1"/>
      <c r="SSC51" s="1"/>
      <c r="SSD51" s="1"/>
      <c r="SSE51" s="1"/>
      <c r="SSF51" s="1"/>
      <c r="SSG51" s="1"/>
      <c r="SSH51" s="1"/>
      <c r="SSI51" s="1"/>
      <c r="SSJ51" s="1"/>
      <c r="SSK51" s="1"/>
      <c r="SSL51" s="1"/>
      <c r="SSM51" s="1"/>
      <c r="SSN51" s="1"/>
      <c r="SSO51" s="1"/>
      <c r="SSP51" s="1"/>
      <c r="SSQ51" s="1"/>
      <c r="SSR51" s="1"/>
      <c r="SSS51" s="1"/>
      <c r="SST51" s="1"/>
      <c r="SSU51" s="1"/>
      <c r="SSV51" s="1"/>
      <c r="SSW51" s="1"/>
      <c r="SSX51" s="1"/>
      <c r="SSY51" s="1"/>
      <c r="SSZ51" s="1"/>
      <c r="STA51" s="1"/>
      <c r="STB51" s="1"/>
      <c r="STC51" s="1"/>
      <c r="STD51" s="1"/>
      <c r="STE51" s="1"/>
      <c r="STF51" s="1"/>
      <c r="STG51" s="1"/>
      <c r="STH51" s="1"/>
      <c r="STI51" s="1"/>
      <c r="STJ51" s="1"/>
      <c r="STK51" s="1"/>
      <c r="STL51" s="1"/>
      <c r="STM51" s="1"/>
      <c r="STN51" s="1"/>
      <c r="STO51" s="1"/>
      <c r="STP51" s="1"/>
      <c r="STQ51" s="1"/>
      <c r="STR51" s="1"/>
      <c r="STS51" s="1"/>
      <c r="STT51" s="1"/>
      <c r="STU51" s="1"/>
      <c r="STV51" s="1"/>
      <c r="STW51" s="1"/>
      <c r="STX51" s="1"/>
      <c r="STY51" s="1"/>
      <c r="STZ51" s="1"/>
      <c r="SUA51" s="1"/>
      <c r="SUB51" s="1"/>
      <c r="SUC51" s="1"/>
      <c r="SUD51" s="1"/>
      <c r="SUE51" s="1"/>
      <c r="SUF51" s="1"/>
      <c r="SUG51" s="1"/>
      <c r="SUH51" s="1"/>
      <c r="SUI51" s="1"/>
      <c r="SUJ51" s="1"/>
      <c r="SUK51" s="1"/>
      <c r="SUL51" s="1"/>
      <c r="SUM51" s="1"/>
      <c r="SUN51" s="1"/>
      <c r="SUO51" s="1"/>
      <c r="SUP51" s="1"/>
      <c r="SUQ51" s="1"/>
      <c r="SUR51" s="1"/>
      <c r="SUS51" s="1"/>
      <c r="SUT51" s="1"/>
      <c r="SUU51" s="1"/>
      <c r="SUV51" s="1"/>
      <c r="SUW51" s="1"/>
      <c r="SUX51" s="1"/>
      <c r="SUY51" s="1"/>
      <c r="SUZ51" s="1"/>
      <c r="SVA51" s="1"/>
      <c r="SVB51" s="1"/>
      <c r="SVC51" s="1"/>
      <c r="SVD51" s="1"/>
      <c r="SVE51" s="1"/>
      <c r="SVF51" s="1"/>
      <c r="SVG51" s="1"/>
      <c r="SVH51" s="1"/>
      <c r="SVI51" s="1"/>
      <c r="SVJ51" s="1"/>
      <c r="SVK51" s="1"/>
      <c r="SVL51" s="1"/>
      <c r="SVM51" s="1"/>
      <c r="SVN51" s="1"/>
      <c r="SVO51" s="1"/>
      <c r="SVP51" s="1"/>
      <c r="SVQ51" s="1"/>
      <c r="SVR51" s="1"/>
      <c r="SVS51" s="1"/>
      <c r="SVT51" s="1"/>
      <c r="SVU51" s="1"/>
      <c r="SVV51" s="1"/>
      <c r="SVW51" s="1"/>
      <c r="SVX51" s="1"/>
      <c r="SVY51" s="1"/>
      <c r="SVZ51" s="1"/>
      <c r="SWA51" s="1"/>
      <c r="SWB51" s="1"/>
      <c r="SWC51" s="1"/>
      <c r="SWD51" s="1"/>
      <c r="SWE51" s="1"/>
      <c r="SWF51" s="1"/>
      <c r="SWG51" s="1"/>
      <c r="SWH51" s="1"/>
      <c r="SWI51" s="1"/>
      <c r="SWJ51" s="1"/>
      <c r="SWK51" s="1"/>
      <c r="SWL51" s="1"/>
      <c r="SWM51" s="1"/>
      <c r="SWN51" s="1"/>
      <c r="SWO51" s="1"/>
      <c r="SWP51" s="1"/>
      <c r="SWQ51" s="1"/>
      <c r="SWR51" s="1"/>
      <c r="SWS51" s="1"/>
      <c r="SWT51" s="1"/>
      <c r="SWU51" s="1"/>
      <c r="SWV51" s="1"/>
      <c r="SWW51" s="1"/>
      <c r="SWX51" s="1"/>
      <c r="SWY51" s="1"/>
      <c r="SWZ51" s="1"/>
      <c r="SXA51" s="1"/>
      <c r="SXB51" s="1"/>
      <c r="SXC51" s="1"/>
      <c r="SXD51" s="1"/>
      <c r="SXE51" s="1"/>
      <c r="SXF51" s="1"/>
      <c r="SXG51" s="1"/>
      <c r="SXH51" s="1"/>
      <c r="SXI51" s="1"/>
      <c r="SXJ51" s="1"/>
      <c r="SXK51" s="1"/>
      <c r="SXL51" s="1"/>
      <c r="SXM51" s="1"/>
      <c r="SXN51" s="1"/>
      <c r="SXO51" s="1"/>
      <c r="SXP51" s="1"/>
      <c r="SXQ51" s="1"/>
      <c r="SXR51" s="1"/>
      <c r="SXS51" s="1"/>
      <c r="SXT51" s="1"/>
      <c r="SXU51" s="1"/>
      <c r="SXV51" s="1"/>
      <c r="SXW51" s="1"/>
      <c r="SXX51" s="1"/>
      <c r="SXY51" s="1"/>
      <c r="SXZ51" s="1"/>
      <c r="SYA51" s="1"/>
      <c r="SYB51" s="1"/>
      <c r="SYC51" s="1"/>
      <c r="SYD51" s="1"/>
      <c r="SYE51" s="1"/>
      <c r="SYF51" s="1"/>
      <c r="SYG51" s="1"/>
      <c r="SYH51" s="1"/>
      <c r="SYI51" s="1"/>
      <c r="SYJ51" s="1"/>
      <c r="SYK51" s="1"/>
      <c r="SYL51" s="1"/>
      <c r="SYM51" s="1"/>
      <c r="SYN51" s="1"/>
      <c r="SYO51" s="1"/>
      <c r="SYP51" s="1"/>
      <c r="SYQ51" s="1"/>
      <c r="SYR51" s="1"/>
      <c r="SYS51" s="1"/>
      <c r="SYT51" s="1"/>
      <c r="SYU51" s="1"/>
      <c r="SYV51" s="1"/>
      <c r="SYW51" s="1"/>
      <c r="SYX51" s="1"/>
      <c r="SYY51" s="1"/>
      <c r="SYZ51" s="1"/>
      <c r="SZA51" s="1"/>
      <c r="SZB51" s="1"/>
      <c r="SZC51" s="1"/>
      <c r="SZD51" s="1"/>
      <c r="SZE51" s="1"/>
      <c r="SZF51" s="1"/>
      <c r="SZG51" s="1"/>
      <c r="SZH51" s="1"/>
      <c r="SZI51" s="1"/>
      <c r="SZJ51" s="1"/>
      <c r="SZK51" s="1"/>
      <c r="SZL51" s="1"/>
      <c r="SZM51" s="1"/>
      <c r="SZN51" s="1"/>
      <c r="SZO51" s="1"/>
      <c r="SZP51" s="1"/>
      <c r="SZQ51" s="1"/>
      <c r="SZR51" s="1"/>
      <c r="SZS51" s="1"/>
      <c r="SZT51" s="1"/>
      <c r="SZU51" s="1"/>
      <c r="SZV51" s="1"/>
      <c r="SZW51" s="1"/>
      <c r="SZX51" s="1"/>
      <c r="SZY51" s="1"/>
      <c r="SZZ51" s="1"/>
      <c r="TAA51" s="1"/>
      <c r="TAB51" s="1"/>
      <c r="TAC51" s="1"/>
      <c r="TAD51" s="1"/>
      <c r="TAE51" s="1"/>
      <c r="TAF51" s="1"/>
      <c r="TAG51" s="1"/>
      <c r="TAH51" s="1"/>
      <c r="TAI51" s="1"/>
      <c r="TAJ51" s="1"/>
      <c r="TAK51" s="1"/>
      <c r="TAL51" s="1"/>
      <c r="TAM51" s="1"/>
      <c r="TAN51" s="1"/>
      <c r="TAO51" s="1"/>
      <c r="TAP51" s="1"/>
      <c r="TAQ51" s="1"/>
      <c r="TAR51" s="1"/>
      <c r="TAS51" s="1"/>
      <c r="TAT51" s="1"/>
      <c r="TAU51" s="1"/>
      <c r="TAV51" s="1"/>
      <c r="TAW51" s="1"/>
      <c r="TAX51" s="1"/>
      <c r="TAY51" s="1"/>
      <c r="TAZ51" s="1"/>
      <c r="TBA51" s="1"/>
      <c r="TBB51" s="1"/>
      <c r="TBC51" s="1"/>
      <c r="TBD51" s="1"/>
      <c r="TBE51" s="1"/>
      <c r="TBF51" s="1"/>
      <c r="TBG51" s="1"/>
      <c r="TBH51" s="1"/>
      <c r="TBI51" s="1"/>
      <c r="TBJ51" s="1"/>
      <c r="TBK51" s="1"/>
      <c r="TBL51" s="1"/>
      <c r="TBM51" s="1"/>
      <c r="TBN51" s="1"/>
      <c r="TBO51" s="1"/>
      <c r="TBP51" s="1"/>
      <c r="TBQ51" s="1"/>
      <c r="TBR51" s="1"/>
      <c r="TBS51" s="1"/>
      <c r="TBT51" s="1"/>
      <c r="TBU51" s="1"/>
      <c r="TBV51" s="1"/>
      <c r="TBW51" s="1"/>
      <c r="TBX51" s="1"/>
      <c r="TBY51" s="1"/>
      <c r="TBZ51" s="1"/>
      <c r="TCA51" s="1"/>
      <c r="TCB51" s="1"/>
      <c r="TCC51" s="1"/>
      <c r="TCD51" s="1"/>
      <c r="TCE51" s="1"/>
      <c r="TCF51" s="1"/>
      <c r="TCG51" s="1"/>
      <c r="TCH51" s="1"/>
      <c r="TCI51" s="1"/>
      <c r="TCJ51" s="1"/>
      <c r="TCK51" s="1"/>
      <c r="TCL51" s="1"/>
      <c r="TCM51" s="1"/>
      <c r="TCN51" s="1"/>
      <c r="TCO51" s="1"/>
      <c r="TCP51" s="1"/>
      <c r="TCQ51" s="1"/>
      <c r="TCR51" s="1"/>
      <c r="TCS51" s="1"/>
      <c r="TCT51" s="1"/>
      <c r="TCU51" s="1"/>
      <c r="TCV51" s="1"/>
      <c r="TCW51" s="1"/>
      <c r="TCX51" s="1"/>
      <c r="TCY51" s="1"/>
      <c r="TCZ51" s="1"/>
      <c r="TDA51" s="1"/>
      <c r="TDB51" s="1"/>
      <c r="TDC51" s="1"/>
      <c r="TDD51" s="1"/>
      <c r="TDE51" s="1"/>
      <c r="TDF51" s="1"/>
      <c r="TDG51" s="1"/>
      <c r="TDH51" s="1"/>
      <c r="TDI51" s="1"/>
      <c r="TDJ51" s="1"/>
      <c r="TDK51" s="1"/>
      <c r="TDL51" s="1"/>
      <c r="TDM51" s="1"/>
      <c r="TDN51" s="1"/>
      <c r="TDO51" s="1"/>
      <c r="TDP51" s="1"/>
      <c r="TDQ51" s="1"/>
      <c r="TDR51" s="1"/>
      <c r="TDS51" s="1"/>
      <c r="TDT51" s="1"/>
      <c r="TDU51" s="1"/>
      <c r="TDV51" s="1"/>
      <c r="TDW51" s="1"/>
      <c r="TDX51" s="1"/>
      <c r="TDY51" s="1"/>
      <c r="TDZ51" s="1"/>
      <c r="TEA51" s="1"/>
      <c r="TEB51" s="1"/>
      <c r="TEC51" s="1"/>
      <c r="TED51" s="1"/>
      <c r="TEE51" s="1"/>
      <c r="TEF51" s="1"/>
      <c r="TEG51" s="1"/>
      <c r="TEH51" s="1"/>
      <c r="TEI51" s="1"/>
      <c r="TEJ51" s="1"/>
      <c r="TEK51" s="1"/>
      <c r="TEL51" s="1"/>
      <c r="TEM51" s="1"/>
      <c r="TEN51" s="1"/>
      <c r="TEO51" s="1"/>
      <c r="TEP51" s="1"/>
      <c r="TEQ51" s="1"/>
      <c r="TER51" s="1"/>
      <c r="TES51" s="1"/>
      <c r="TET51" s="1"/>
      <c r="TEU51" s="1"/>
      <c r="TEV51" s="1"/>
      <c r="TEW51" s="1"/>
      <c r="TEX51" s="1"/>
      <c r="TEY51" s="1"/>
      <c r="TEZ51" s="1"/>
      <c r="TFA51" s="1"/>
      <c r="TFB51" s="1"/>
      <c r="TFC51" s="1"/>
      <c r="TFD51" s="1"/>
      <c r="TFE51" s="1"/>
      <c r="TFF51" s="1"/>
      <c r="TFG51" s="1"/>
      <c r="TFH51" s="1"/>
      <c r="TFI51" s="1"/>
      <c r="TFJ51" s="1"/>
      <c r="TFK51" s="1"/>
      <c r="TFL51" s="1"/>
      <c r="TFM51" s="1"/>
      <c r="TFN51" s="1"/>
      <c r="TFO51" s="1"/>
      <c r="TFP51" s="1"/>
      <c r="TFQ51" s="1"/>
      <c r="TFR51" s="1"/>
      <c r="TFS51" s="1"/>
      <c r="TFT51" s="1"/>
      <c r="TFU51" s="1"/>
      <c r="TFV51" s="1"/>
      <c r="TFW51" s="1"/>
      <c r="TFX51" s="1"/>
      <c r="TFY51" s="1"/>
      <c r="TFZ51" s="1"/>
      <c r="TGA51" s="1"/>
      <c r="TGB51" s="1"/>
      <c r="TGC51" s="1"/>
      <c r="TGD51" s="1"/>
      <c r="TGE51" s="1"/>
      <c r="TGF51" s="1"/>
      <c r="TGG51" s="1"/>
      <c r="TGH51" s="1"/>
      <c r="TGI51" s="1"/>
      <c r="TGJ51" s="1"/>
      <c r="TGK51" s="1"/>
      <c r="TGL51" s="1"/>
      <c r="TGM51" s="1"/>
      <c r="TGN51" s="1"/>
      <c r="TGO51" s="1"/>
      <c r="TGP51" s="1"/>
      <c r="TGQ51" s="1"/>
      <c r="TGR51" s="1"/>
      <c r="TGS51" s="1"/>
      <c r="TGT51" s="1"/>
      <c r="TGU51" s="1"/>
      <c r="TGV51" s="1"/>
      <c r="TGW51" s="1"/>
      <c r="TGX51" s="1"/>
      <c r="TGY51" s="1"/>
      <c r="TGZ51" s="1"/>
      <c r="THA51" s="1"/>
      <c r="THB51" s="1"/>
      <c r="THC51" s="1"/>
      <c r="THD51" s="1"/>
      <c r="THE51" s="1"/>
      <c r="THF51" s="1"/>
      <c r="THG51" s="1"/>
      <c r="THH51" s="1"/>
      <c r="THI51" s="1"/>
      <c r="THJ51" s="1"/>
      <c r="THK51" s="1"/>
      <c r="THL51" s="1"/>
      <c r="THM51" s="1"/>
      <c r="THN51" s="1"/>
      <c r="THO51" s="1"/>
      <c r="THP51" s="1"/>
      <c r="THQ51" s="1"/>
      <c r="THR51" s="1"/>
      <c r="THS51" s="1"/>
      <c r="THT51" s="1"/>
      <c r="THU51" s="1"/>
      <c r="THV51" s="1"/>
      <c r="THW51" s="1"/>
      <c r="THX51" s="1"/>
      <c r="THY51" s="1"/>
      <c r="THZ51" s="1"/>
      <c r="TIA51" s="1"/>
      <c r="TIB51" s="1"/>
      <c r="TIC51" s="1"/>
      <c r="TID51" s="1"/>
      <c r="TIE51" s="1"/>
      <c r="TIF51" s="1"/>
      <c r="TIG51" s="1"/>
      <c r="TIH51" s="1"/>
      <c r="TII51" s="1"/>
      <c r="TIJ51" s="1"/>
      <c r="TIK51" s="1"/>
      <c r="TIL51" s="1"/>
      <c r="TIM51" s="1"/>
      <c r="TIN51" s="1"/>
      <c r="TIO51" s="1"/>
      <c r="TIP51" s="1"/>
      <c r="TIQ51" s="1"/>
      <c r="TIR51" s="1"/>
      <c r="TIS51" s="1"/>
      <c r="TIT51" s="1"/>
      <c r="TIU51" s="1"/>
      <c r="TIV51" s="1"/>
      <c r="TIW51" s="1"/>
      <c r="TIX51" s="1"/>
      <c r="TIY51" s="1"/>
      <c r="TIZ51" s="1"/>
      <c r="TJA51" s="1"/>
      <c r="TJB51" s="1"/>
      <c r="TJC51" s="1"/>
      <c r="TJD51" s="1"/>
      <c r="TJE51" s="1"/>
      <c r="TJF51" s="1"/>
      <c r="TJG51" s="1"/>
      <c r="TJH51" s="1"/>
      <c r="TJI51" s="1"/>
      <c r="TJJ51" s="1"/>
      <c r="TJK51" s="1"/>
      <c r="TJL51" s="1"/>
      <c r="TJM51" s="1"/>
      <c r="TJN51" s="1"/>
      <c r="TJO51" s="1"/>
      <c r="TJP51" s="1"/>
      <c r="TJQ51" s="1"/>
      <c r="TJR51" s="1"/>
      <c r="TJS51" s="1"/>
      <c r="TJT51" s="1"/>
      <c r="TJU51" s="1"/>
      <c r="TJV51" s="1"/>
      <c r="TJW51" s="1"/>
      <c r="TJX51" s="1"/>
      <c r="TJY51" s="1"/>
      <c r="TJZ51" s="1"/>
      <c r="TKA51" s="1"/>
      <c r="TKB51" s="1"/>
      <c r="TKC51" s="1"/>
      <c r="TKD51" s="1"/>
      <c r="TKE51" s="1"/>
      <c r="TKF51" s="1"/>
      <c r="TKG51" s="1"/>
      <c r="TKH51" s="1"/>
      <c r="TKI51" s="1"/>
      <c r="TKJ51" s="1"/>
      <c r="TKK51" s="1"/>
      <c r="TKL51" s="1"/>
      <c r="TKM51" s="1"/>
      <c r="TKN51" s="1"/>
      <c r="TKO51" s="1"/>
      <c r="TKP51" s="1"/>
      <c r="TKQ51" s="1"/>
      <c r="TKR51" s="1"/>
      <c r="TKS51" s="1"/>
      <c r="TKT51" s="1"/>
      <c r="TKU51" s="1"/>
      <c r="TKV51" s="1"/>
      <c r="TKW51" s="1"/>
      <c r="TKX51" s="1"/>
      <c r="TKY51" s="1"/>
      <c r="TKZ51" s="1"/>
      <c r="TLA51" s="1"/>
      <c r="TLB51" s="1"/>
      <c r="TLC51" s="1"/>
      <c r="TLD51" s="1"/>
      <c r="TLE51" s="1"/>
      <c r="TLF51" s="1"/>
      <c r="TLG51" s="1"/>
      <c r="TLH51" s="1"/>
      <c r="TLI51" s="1"/>
      <c r="TLJ51" s="1"/>
      <c r="TLK51" s="1"/>
      <c r="TLL51" s="1"/>
      <c r="TLM51" s="1"/>
      <c r="TLN51" s="1"/>
      <c r="TLO51" s="1"/>
      <c r="TLP51" s="1"/>
      <c r="TLQ51" s="1"/>
      <c r="TLR51" s="1"/>
      <c r="TLS51" s="1"/>
      <c r="TLT51" s="1"/>
      <c r="TLU51" s="1"/>
      <c r="TLV51" s="1"/>
      <c r="TLW51" s="1"/>
      <c r="TLX51" s="1"/>
      <c r="TLY51" s="1"/>
      <c r="TLZ51" s="1"/>
      <c r="TMA51" s="1"/>
      <c r="TMB51" s="1"/>
      <c r="TMC51" s="1"/>
      <c r="TMD51" s="1"/>
      <c r="TME51" s="1"/>
      <c r="TMF51" s="1"/>
      <c r="TMG51" s="1"/>
      <c r="TMH51" s="1"/>
      <c r="TMI51" s="1"/>
      <c r="TMJ51" s="1"/>
      <c r="TMK51" s="1"/>
      <c r="TML51" s="1"/>
      <c r="TMM51" s="1"/>
      <c r="TMN51" s="1"/>
      <c r="TMO51" s="1"/>
      <c r="TMP51" s="1"/>
      <c r="TMQ51" s="1"/>
      <c r="TMR51" s="1"/>
      <c r="TMS51" s="1"/>
      <c r="TMT51" s="1"/>
      <c r="TMU51" s="1"/>
      <c r="TMV51" s="1"/>
      <c r="TMW51" s="1"/>
      <c r="TMX51" s="1"/>
      <c r="TMY51" s="1"/>
      <c r="TMZ51" s="1"/>
      <c r="TNA51" s="1"/>
      <c r="TNB51" s="1"/>
      <c r="TNC51" s="1"/>
      <c r="TND51" s="1"/>
      <c r="TNE51" s="1"/>
      <c r="TNF51" s="1"/>
      <c r="TNG51" s="1"/>
      <c r="TNH51" s="1"/>
      <c r="TNI51" s="1"/>
      <c r="TNJ51" s="1"/>
      <c r="TNK51" s="1"/>
      <c r="TNL51" s="1"/>
      <c r="TNM51" s="1"/>
      <c r="TNN51" s="1"/>
      <c r="TNO51" s="1"/>
      <c r="TNP51" s="1"/>
      <c r="TNQ51" s="1"/>
      <c r="TNR51" s="1"/>
      <c r="TNS51" s="1"/>
      <c r="TNT51" s="1"/>
      <c r="TNU51" s="1"/>
      <c r="TNV51" s="1"/>
      <c r="TNW51" s="1"/>
      <c r="TNX51" s="1"/>
      <c r="TNY51" s="1"/>
      <c r="TNZ51" s="1"/>
      <c r="TOA51" s="1"/>
      <c r="TOB51" s="1"/>
      <c r="TOC51" s="1"/>
      <c r="TOD51" s="1"/>
      <c r="TOE51" s="1"/>
      <c r="TOF51" s="1"/>
      <c r="TOG51" s="1"/>
      <c r="TOH51" s="1"/>
      <c r="TOI51" s="1"/>
      <c r="TOJ51" s="1"/>
      <c r="TOK51" s="1"/>
      <c r="TOL51" s="1"/>
      <c r="TOM51" s="1"/>
      <c r="TON51" s="1"/>
      <c r="TOO51" s="1"/>
      <c r="TOP51" s="1"/>
      <c r="TOQ51" s="1"/>
      <c r="TOR51" s="1"/>
      <c r="TOS51" s="1"/>
      <c r="TOT51" s="1"/>
      <c r="TOU51" s="1"/>
      <c r="TOV51" s="1"/>
      <c r="TOW51" s="1"/>
      <c r="TOX51" s="1"/>
      <c r="TOY51" s="1"/>
      <c r="TOZ51" s="1"/>
      <c r="TPA51" s="1"/>
      <c r="TPB51" s="1"/>
      <c r="TPC51" s="1"/>
      <c r="TPD51" s="1"/>
      <c r="TPE51" s="1"/>
      <c r="TPF51" s="1"/>
      <c r="TPG51" s="1"/>
      <c r="TPH51" s="1"/>
      <c r="TPI51" s="1"/>
      <c r="TPJ51" s="1"/>
      <c r="TPK51" s="1"/>
      <c r="TPL51" s="1"/>
      <c r="TPM51" s="1"/>
      <c r="TPN51" s="1"/>
      <c r="TPO51" s="1"/>
      <c r="TPP51" s="1"/>
      <c r="TPQ51" s="1"/>
      <c r="TPR51" s="1"/>
      <c r="TPS51" s="1"/>
      <c r="TPT51" s="1"/>
      <c r="TPU51" s="1"/>
      <c r="TPV51" s="1"/>
      <c r="TPW51" s="1"/>
      <c r="TPX51" s="1"/>
      <c r="TPY51" s="1"/>
      <c r="TPZ51" s="1"/>
      <c r="TQA51" s="1"/>
      <c r="TQB51" s="1"/>
      <c r="TQC51" s="1"/>
      <c r="TQD51" s="1"/>
      <c r="TQE51" s="1"/>
      <c r="TQF51" s="1"/>
      <c r="TQG51" s="1"/>
      <c r="TQH51" s="1"/>
      <c r="TQI51" s="1"/>
      <c r="TQJ51" s="1"/>
      <c r="TQK51" s="1"/>
      <c r="TQL51" s="1"/>
      <c r="TQM51" s="1"/>
      <c r="TQN51" s="1"/>
      <c r="TQO51" s="1"/>
      <c r="TQP51" s="1"/>
      <c r="TQQ51" s="1"/>
      <c r="TQR51" s="1"/>
      <c r="TQS51" s="1"/>
      <c r="TQT51" s="1"/>
      <c r="TQU51" s="1"/>
      <c r="TQV51" s="1"/>
      <c r="TQW51" s="1"/>
      <c r="TQX51" s="1"/>
      <c r="TQY51" s="1"/>
      <c r="TQZ51" s="1"/>
      <c r="TRA51" s="1"/>
      <c r="TRB51" s="1"/>
      <c r="TRC51" s="1"/>
      <c r="TRD51" s="1"/>
      <c r="TRE51" s="1"/>
      <c r="TRF51" s="1"/>
      <c r="TRG51" s="1"/>
      <c r="TRH51" s="1"/>
      <c r="TRI51" s="1"/>
      <c r="TRJ51" s="1"/>
      <c r="TRK51" s="1"/>
      <c r="TRL51" s="1"/>
      <c r="TRM51" s="1"/>
      <c r="TRN51" s="1"/>
      <c r="TRO51" s="1"/>
      <c r="TRP51" s="1"/>
      <c r="TRQ51" s="1"/>
      <c r="TRR51" s="1"/>
      <c r="TRS51" s="1"/>
      <c r="TRT51" s="1"/>
      <c r="TRU51" s="1"/>
      <c r="TRV51" s="1"/>
      <c r="TRW51" s="1"/>
      <c r="TRX51" s="1"/>
      <c r="TRY51" s="1"/>
      <c r="TRZ51" s="1"/>
      <c r="TSA51" s="1"/>
      <c r="TSB51" s="1"/>
      <c r="TSC51" s="1"/>
      <c r="TSD51" s="1"/>
      <c r="TSE51" s="1"/>
      <c r="TSF51" s="1"/>
      <c r="TSG51" s="1"/>
      <c r="TSH51" s="1"/>
      <c r="TSI51" s="1"/>
      <c r="TSJ51" s="1"/>
      <c r="TSK51" s="1"/>
      <c r="TSL51" s="1"/>
      <c r="TSM51" s="1"/>
      <c r="TSN51" s="1"/>
      <c r="TSO51" s="1"/>
      <c r="TSP51" s="1"/>
      <c r="TSQ51" s="1"/>
      <c r="TSR51" s="1"/>
      <c r="TSS51" s="1"/>
      <c r="TST51" s="1"/>
      <c r="TSU51" s="1"/>
      <c r="TSV51" s="1"/>
      <c r="TSW51" s="1"/>
      <c r="TSX51" s="1"/>
      <c r="TSY51" s="1"/>
      <c r="TSZ51" s="1"/>
      <c r="TTA51" s="1"/>
      <c r="TTB51" s="1"/>
      <c r="TTC51" s="1"/>
      <c r="TTD51" s="1"/>
      <c r="TTE51" s="1"/>
      <c r="TTF51" s="1"/>
      <c r="TTG51" s="1"/>
      <c r="TTH51" s="1"/>
      <c r="TTI51" s="1"/>
      <c r="TTJ51" s="1"/>
      <c r="TTK51" s="1"/>
      <c r="TTL51" s="1"/>
      <c r="TTM51" s="1"/>
      <c r="TTN51" s="1"/>
      <c r="TTO51" s="1"/>
      <c r="TTP51" s="1"/>
      <c r="TTQ51" s="1"/>
      <c r="TTR51" s="1"/>
      <c r="TTS51" s="1"/>
      <c r="TTT51" s="1"/>
      <c r="TTU51" s="1"/>
      <c r="TTV51" s="1"/>
      <c r="TTW51" s="1"/>
      <c r="TTX51" s="1"/>
      <c r="TTY51" s="1"/>
      <c r="TTZ51" s="1"/>
      <c r="TUA51" s="1"/>
      <c r="TUB51" s="1"/>
      <c r="TUC51" s="1"/>
      <c r="TUD51" s="1"/>
      <c r="TUE51" s="1"/>
      <c r="TUF51" s="1"/>
      <c r="TUG51" s="1"/>
      <c r="TUH51" s="1"/>
      <c r="TUI51" s="1"/>
      <c r="TUJ51" s="1"/>
      <c r="TUK51" s="1"/>
      <c r="TUL51" s="1"/>
      <c r="TUM51" s="1"/>
      <c r="TUN51" s="1"/>
      <c r="TUO51" s="1"/>
      <c r="TUP51" s="1"/>
      <c r="TUQ51" s="1"/>
      <c r="TUR51" s="1"/>
      <c r="TUS51" s="1"/>
      <c r="TUT51" s="1"/>
      <c r="TUU51" s="1"/>
      <c r="TUV51" s="1"/>
      <c r="TUW51" s="1"/>
      <c r="TUX51" s="1"/>
      <c r="TUY51" s="1"/>
      <c r="TUZ51" s="1"/>
      <c r="TVA51" s="1"/>
      <c r="TVB51" s="1"/>
      <c r="TVC51" s="1"/>
      <c r="TVD51" s="1"/>
      <c r="TVE51" s="1"/>
      <c r="TVF51" s="1"/>
      <c r="TVG51" s="1"/>
      <c r="TVH51" s="1"/>
      <c r="TVI51" s="1"/>
      <c r="TVJ51" s="1"/>
      <c r="TVK51" s="1"/>
      <c r="TVL51" s="1"/>
      <c r="TVM51" s="1"/>
      <c r="TVN51" s="1"/>
      <c r="TVO51" s="1"/>
      <c r="TVP51" s="1"/>
      <c r="TVQ51" s="1"/>
      <c r="TVR51" s="1"/>
      <c r="TVS51" s="1"/>
      <c r="TVT51" s="1"/>
      <c r="TVU51" s="1"/>
      <c r="TVV51" s="1"/>
      <c r="TVW51" s="1"/>
      <c r="TVX51" s="1"/>
      <c r="TVY51" s="1"/>
      <c r="TVZ51" s="1"/>
      <c r="TWA51" s="1"/>
      <c r="TWB51" s="1"/>
      <c r="TWC51" s="1"/>
      <c r="TWD51" s="1"/>
      <c r="TWE51" s="1"/>
      <c r="TWF51" s="1"/>
      <c r="TWG51" s="1"/>
      <c r="TWH51" s="1"/>
      <c r="TWI51" s="1"/>
      <c r="TWJ51" s="1"/>
      <c r="TWK51" s="1"/>
      <c r="TWL51" s="1"/>
      <c r="TWM51" s="1"/>
      <c r="TWN51" s="1"/>
      <c r="TWO51" s="1"/>
      <c r="TWP51" s="1"/>
      <c r="TWQ51" s="1"/>
      <c r="TWR51" s="1"/>
      <c r="TWS51" s="1"/>
      <c r="TWT51" s="1"/>
      <c r="TWU51" s="1"/>
      <c r="TWV51" s="1"/>
      <c r="TWW51" s="1"/>
      <c r="TWX51" s="1"/>
      <c r="TWY51" s="1"/>
      <c r="TWZ51" s="1"/>
      <c r="TXA51" s="1"/>
      <c r="TXB51" s="1"/>
      <c r="TXC51" s="1"/>
      <c r="TXD51" s="1"/>
      <c r="TXE51" s="1"/>
      <c r="TXF51" s="1"/>
      <c r="TXG51" s="1"/>
      <c r="TXH51" s="1"/>
      <c r="TXI51" s="1"/>
      <c r="TXJ51" s="1"/>
      <c r="TXK51" s="1"/>
      <c r="TXL51" s="1"/>
      <c r="TXM51" s="1"/>
      <c r="TXN51" s="1"/>
      <c r="TXO51" s="1"/>
      <c r="TXP51" s="1"/>
      <c r="TXQ51" s="1"/>
      <c r="TXR51" s="1"/>
      <c r="TXS51" s="1"/>
      <c r="TXT51" s="1"/>
      <c r="TXU51" s="1"/>
      <c r="TXV51" s="1"/>
      <c r="TXW51" s="1"/>
      <c r="TXX51" s="1"/>
      <c r="TXY51" s="1"/>
      <c r="TXZ51" s="1"/>
      <c r="TYA51" s="1"/>
      <c r="TYB51" s="1"/>
      <c r="TYC51" s="1"/>
      <c r="TYD51" s="1"/>
      <c r="TYE51" s="1"/>
      <c r="TYF51" s="1"/>
      <c r="TYG51" s="1"/>
      <c r="TYH51" s="1"/>
      <c r="TYI51" s="1"/>
      <c r="TYJ51" s="1"/>
      <c r="TYK51" s="1"/>
      <c r="TYL51" s="1"/>
      <c r="TYM51" s="1"/>
      <c r="TYN51" s="1"/>
      <c r="TYO51" s="1"/>
      <c r="TYP51" s="1"/>
      <c r="TYQ51" s="1"/>
      <c r="TYR51" s="1"/>
      <c r="TYS51" s="1"/>
      <c r="TYT51" s="1"/>
      <c r="TYU51" s="1"/>
      <c r="TYV51" s="1"/>
      <c r="TYW51" s="1"/>
      <c r="TYX51" s="1"/>
      <c r="TYY51" s="1"/>
      <c r="TYZ51" s="1"/>
      <c r="TZA51" s="1"/>
      <c r="TZB51" s="1"/>
      <c r="TZC51" s="1"/>
      <c r="TZD51" s="1"/>
      <c r="TZE51" s="1"/>
      <c r="TZF51" s="1"/>
      <c r="TZG51" s="1"/>
      <c r="TZH51" s="1"/>
      <c r="TZI51" s="1"/>
      <c r="TZJ51" s="1"/>
      <c r="TZK51" s="1"/>
      <c r="TZL51" s="1"/>
      <c r="TZM51" s="1"/>
      <c r="TZN51" s="1"/>
      <c r="TZO51" s="1"/>
      <c r="TZP51" s="1"/>
      <c r="TZQ51" s="1"/>
      <c r="TZR51" s="1"/>
      <c r="TZS51" s="1"/>
      <c r="TZT51" s="1"/>
      <c r="TZU51" s="1"/>
      <c r="TZV51" s="1"/>
      <c r="TZW51" s="1"/>
      <c r="TZX51" s="1"/>
      <c r="TZY51" s="1"/>
      <c r="TZZ51" s="1"/>
      <c r="UAA51" s="1"/>
      <c r="UAB51" s="1"/>
      <c r="UAC51" s="1"/>
      <c r="UAD51" s="1"/>
      <c r="UAE51" s="1"/>
      <c r="UAF51" s="1"/>
      <c r="UAG51" s="1"/>
      <c r="UAH51" s="1"/>
      <c r="UAI51" s="1"/>
      <c r="UAJ51" s="1"/>
      <c r="UAK51" s="1"/>
      <c r="UAL51" s="1"/>
      <c r="UAM51" s="1"/>
      <c r="UAN51" s="1"/>
      <c r="UAO51" s="1"/>
      <c r="UAP51" s="1"/>
      <c r="UAQ51" s="1"/>
      <c r="UAR51" s="1"/>
      <c r="UAS51" s="1"/>
      <c r="UAT51" s="1"/>
      <c r="UAU51" s="1"/>
      <c r="UAV51" s="1"/>
      <c r="UAW51" s="1"/>
      <c r="UAX51" s="1"/>
      <c r="UAY51" s="1"/>
      <c r="UAZ51" s="1"/>
      <c r="UBA51" s="1"/>
      <c r="UBB51" s="1"/>
      <c r="UBC51" s="1"/>
      <c r="UBD51" s="1"/>
      <c r="UBE51" s="1"/>
      <c r="UBF51" s="1"/>
      <c r="UBG51" s="1"/>
      <c r="UBH51" s="1"/>
      <c r="UBI51" s="1"/>
      <c r="UBJ51" s="1"/>
      <c r="UBK51" s="1"/>
      <c r="UBL51" s="1"/>
      <c r="UBM51" s="1"/>
      <c r="UBN51" s="1"/>
      <c r="UBO51" s="1"/>
      <c r="UBP51" s="1"/>
      <c r="UBQ51" s="1"/>
      <c r="UBR51" s="1"/>
      <c r="UBS51" s="1"/>
      <c r="UBT51" s="1"/>
      <c r="UBU51" s="1"/>
      <c r="UBV51" s="1"/>
      <c r="UBW51" s="1"/>
      <c r="UBX51" s="1"/>
      <c r="UBY51" s="1"/>
      <c r="UBZ51" s="1"/>
      <c r="UCA51" s="1"/>
      <c r="UCB51" s="1"/>
      <c r="UCC51" s="1"/>
      <c r="UCD51" s="1"/>
      <c r="UCE51" s="1"/>
      <c r="UCF51" s="1"/>
      <c r="UCG51" s="1"/>
      <c r="UCH51" s="1"/>
      <c r="UCI51" s="1"/>
      <c r="UCJ51" s="1"/>
      <c r="UCK51" s="1"/>
      <c r="UCL51" s="1"/>
      <c r="UCM51" s="1"/>
      <c r="UCN51" s="1"/>
      <c r="UCO51" s="1"/>
      <c r="UCP51" s="1"/>
      <c r="UCQ51" s="1"/>
      <c r="UCR51" s="1"/>
      <c r="UCS51" s="1"/>
      <c r="UCT51" s="1"/>
      <c r="UCU51" s="1"/>
      <c r="UCV51" s="1"/>
      <c r="UCW51" s="1"/>
      <c r="UCX51" s="1"/>
      <c r="UCY51" s="1"/>
      <c r="UCZ51" s="1"/>
      <c r="UDA51" s="1"/>
      <c r="UDB51" s="1"/>
      <c r="UDC51" s="1"/>
      <c r="UDD51" s="1"/>
      <c r="UDE51" s="1"/>
      <c r="UDF51" s="1"/>
      <c r="UDG51" s="1"/>
      <c r="UDH51" s="1"/>
      <c r="UDI51" s="1"/>
      <c r="UDJ51" s="1"/>
      <c r="UDK51" s="1"/>
      <c r="UDL51" s="1"/>
      <c r="UDM51" s="1"/>
      <c r="UDN51" s="1"/>
      <c r="UDO51" s="1"/>
      <c r="UDP51" s="1"/>
      <c r="UDQ51" s="1"/>
      <c r="UDR51" s="1"/>
      <c r="UDS51" s="1"/>
      <c r="UDT51" s="1"/>
      <c r="UDU51" s="1"/>
      <c r="UDV51" s="1"/>
      <c r="UDW51" s="1"/>
      <c r="UDX51" s="1"/>
      <c r="UDY51" s="1"/>
      <c r="UDZ51" s="1"/>
      <c r="UEA51" s="1"/>
      <c r="UEB51" s="1"/>
      <c r="UEC51" s="1"/>
      <c r="UED51" s="1"/>
      <c r="UEE51" s="1"/>
      <c r="UEF51" s="1"/>
      <c r="UEG51" s="1"/>
      <c r="UEH51" s="1"/>
      <c r="UEI51" s="1"/>
      <c r="UEJ51" s="1"/>
      <c r="UEK51" s="1"/>
      <c r="UEL51" s="1"/>
      <c r="UEM51" s="1"/>
      <c r="UEN51" s="1"/>
      <c r="UEO51" s="1"/>
      <c r="UEP51" s="1"/>
      <c r="UEQ51" s="1"/>
      <c r="UER51" s="1"/>
      <c r="UES51" s="1"/>
      <c r="UET51" s="1"/>
      <c r="UEU51" s="1"/>
      <c r="UEV51" s="1"/>
      <c r="UEW51" s="1"/>
      <c r="UEX51" s="1"/>
      <c r="UEY51" s="1"/>
      <c r="UEZ51" s="1"/>
      <c r="UFA51" s="1"/>
      <c r="UFB51" s="1"/>
      <c r="UFC51" s="1"/>
      <c r="UFD51" s="1"/>
      <c r="UFE51" s="1"/>
      <c r="UFF51" s="1"/>
      <c r="UFG51" s="1"/>
      <c r="UFH51" s="1"/>
      <c r="UFI51" s="1"/>
      <c r="UFJ51" s="1"/>
      <c r="UFK51" s="1"/>
      <c r="UFL51" s="1"/>
      <c r="UFM51" s="1"/>
      <c r="UFN51" s="1"/>
      <c r="UFO51" s="1"/>
      <c r="UFP51" s="1"/>
      <c r="UFQ51" s="1"/>
      <c r="UFR51" s="1"/>
      <c r="UFS51" s="1"/>
      <c r="UFT51" s="1"/>
      <c r="UFU51" s="1"/>
      <c r="UFV51" s="1"/>
      <c r="UFW51" s="1"/>
      <c r="UFX51" s="1"/>
      <c r="UFY51" s="1"/>
      <c r="UFZ51" s="1"/>
      <c r="UGA51" s="1"/>
      <c r="UGB51" s="1"/>
      <c r="UGC51" s="1"/>
      <c r="UGD51" s="1"/>
      <c r="UGE51" s="1"/>
      <c r="UGF51" s="1"/>
      <c r="UGG51" s="1"/>
      <c r="UGH51" s="1"/>
      <c r="UGI51" s="1"/>
      <c r="UGJ51" s="1"/>
      <c r="UGK51" s="1"/>
      <c r="UGL51" s="1"/>
      <c r="UGM51" s="1"/>
      <c r="UGN51" s="1"/>
      <c r="UGO51" s="1"/>
      <c r="UGP51" s="1"/>
      <c r="UGQ51" s="1"/>
      <c r="UGR51" s="1"/>
      <c r="UGS51" s="1"/>
      <c r="UGT51" s="1"/>
      <c r="UGU51" s="1"/>
      <c r="UGV51" s="1"/>
      <c r="UGW51" s="1"/>
      <c r="UGX51" s="1"/>
      <c r="UGY51" s="1"/>
      <c r="UGZ51" s="1"/>
      <c r="UHA51" s="1"/>
      <c r="UHB51" s="1"/>
      <c r="UHC51" s="1"/>
      <c r="UHD51" s="1"/>
      <c r="UHE51" s="1"/>
      <c r="UHF51" s="1"/>
      <c r="UHG51" s="1"/>
      <c r="UHH51" s="1"/>
      <c r="UHI51" s="1"/>
      <c r="UHJ51" s="1"/>
      <c r="UHK51" s="1"/>
      <c r="UHL51" s="1"/>
      <c r="UHM51" s="1"/>
      <c r="UHN51" s="1"/>
      <c r="UHO51" s="1"/>
      <c r="UHP51" s="1"/>
      <c r="UHQ51" s="1"/>
      <c r="UHR51" s="1"/>
      <c r="UHS51" s="1"/>
      <c r="UHT51" s="1"/>
      <c r="UHU51" s="1"/>
      <c r="UHV51" s="1"/>
      <c r="UHW51" s="1"/>
      <c r="UHX51" s="1"/>
      <c r="UHY51" s="1"/>
      <c r="UHZ51" s="1"/>
      <c r="UIA51" s="1"/>
      <c r="UIB51" s="1"/>
      <c r="UIC51" s="1"/>
      <c r="UID51" s="1"/>
      <c r="UIE51" s="1"/>
      <c r="UIF51" s="1"/>
      <c r="UIG51" s="1"/>
      <c r="UIH51" s="1"/>
      <c r="UII51" s="1"/>
      <c r="UIJ51" s="1"/>
      <c r="UIK51" s="1"/>
      <c r="UIL51" s="1"/>
      <c r="UIM51" s="1"/>
      <c r="UIN51" s="1"/>
      <c r="UIO51" s="1"/>
      <c r="UIP51" s="1"/>
      <c r="UIQ51" s="1"/>
      <c r="UIR51" s="1"/>
      <c r="UIS51" s="1"/>
      <c r="UIT51" s="1"/>
      <c r="UIU51" s="1"/>
      <c r="UIV51" s="1"/>
      <c r="UIW51" s="1"/>
      <c r="UIX51" s="1"/>
      <c r="UIY51" s="1"/>
      <c r="UIZ51" s="1"/>
      <c r="UJA51" s="1"/>
      <c r="UJB51" s="1"/>
      <c r="UJC51" s="1"/>
      <c r="UJD51" s="1"/>
      <c r="UJE51" s="1"/>
      <c r="UJF51" s="1"/>
      <c r="UJG51" s="1"/>
      <c r="UJH51" s="1"/>
      <c r="UJI51" s="1"/>
      <c r="UJJ51" s="1"/>
      <c r="UJK51" s="1"/>
      <c r="UJL51" s="1"/>
      <c r="UJM51" s="1"/>
      <c r="UJN51" s="1"/>
      <c r="UJO51" s="1"/>
      <c r="UJP51" s="1"/>
      <c r="UJQ51" s="1"/>
      <c r="UJR51" s="1"/>
      <c r="UJS51" s="1"/>
      <c r="UJT51" s="1"/>
      <c r="UJU51" s="1"/>
      <c r="UJV51" s="1"/>
      <c r="UJW51" s="1"/>
      <c r="UJX51" s="1"/>
      <c r="UJY51" s="1"/>
      <c r="UJZ51" s="1"/>
      <c r="UKA51" s="1"/>
      <c r="UKB51" s="1"/>
      <c r="UKC51" s="1"/>
      <c r="UKD51" s="1"/>
      <c r="UKE51" s="1"/>
      <c r="UKF51" s="1"/>
      <c r="UKG51" s="1"/>
      <c r="UKH51" s="1"/>
      <c r="UKI51" s="1"/>
      <c r="UKJ51" s="1"/>
      <c r="UKK51" s="1"/>
      <c r="UKL51" s="1"/>
      <c r="UKM51" s="1"/>
      <c r="UKN51" s="1"/>
      <c r="UKO51" s="1"/>
      <c r="UKP51" s="1"/>
      <c r="UKQ51" s="1"/>
      <c r="UKR51" s="1"/>
      <c r="UKS51" s="1"/>
      <c r="UKT51" s="1"/>
      <c r="UKU51" s="1"/>
      <c r="UKV51" s="1"/>
      <c r="UKW51" s="1"/>
      <c r="UKX51" s="1"/>
      <c r="UKY51" s="1"/>
      <c r="UKZ51" s="1"/>
      <c r="ULA51" s="1"/>
      <c r="ULB51" s="1"/>
      <c r="ULC51" s="1"/>
      <c r="ULD51" s="1"/>
      <c r="ULE51" s="1"/>
      <c r="ULF51" s="1"/>
      <c r="ULG51" s="1"/>
      <c r="ULH51" s="1"/>
      <c r="ULI51" s="1"/>
      <c r="ULJ51" s="1"/>
      <c r="ULK51" s="1"/>
      <c r="ULL51" s="1"/>
      <c r="ULM51" s="1"/>
      <c r="ULN51" s="1"/>
      <c r="ULO51" s="1"/>
      <c r="ULP51" s="1"/>
      <c r="ULQ51" s="1"/>
      <c r="ULR51" s="1"/>
      <c r="ULS51" s="1"/>
      <c r="ULT51" s="1"/>
      <c r="ULU51" s="1"/>
      <c r="ULV51" s="1"/>
      <c r="ULW51" s="1"/>
      <c r="ULX51" s="1"/>
      <c r="ULY51" s="1"/>
      <c r="ULZ51" s="1"/>
      <c r="UMA51" s="1"/>
      <c r="UMB51" s="1"/>
      <c r="UMC51" s="1"/>
      <c r="UMD51" s="1"/>
      <c r="UME51" s="1"/>
      <c r="UMF51" s="1"/>
      <c r="UMG51" s="1"/>
      <c r="UMH51" s="1"/>
      <c r="UMI51" s="1"/>
      <c r="UMJ51" s="1"/>
      <c r="UMK51" s="1"/>
      <c r="UML51" s="1"/>
      <c r="UMM51" s="1"/>
      <c r="UMN51" s="1"/>
      <c r="UMO51" s="1"/>
      <c r="UMP51" s="1"/>
      <c r="UMQ51" s="1"/>
      <c r="UMR51" s="1"/>
      <c r="UMS51" s="1"/>
      <c r="UMT51" s="1"/>
      <c r="UMU51" s="1"/>
      <c r="UMV51" s="1"/>
      <c r="UMW51" s="1"/>
      <c r="UMX51" s="1"/>
      <c r="UMY51" s="1"/>
      <c r="UMZ51" s="1"/>
      <c r="UNA51" s="1"/>
      <c r="UNB51" s="1"/>
      <c r="UNC51" s="1"/>
      <c r="UND51" s="1"/>
      <c r="UNE51" s="1"/>
      <c r="UNF51" s="1"/>
      <c r="UNG51" s="1"/>
      <c r="UNH51" s="1"/>
      <c r="UNI51" s="1"/>
      <c r="UNJ51" s="1"/>
      <c r="UNK51" s="1"/>
      <c r="UNL51" s="1"/>
      <c r="UNM51" s="1"/>
      <c r="UNN51" s="1"/>
      <c r="UNO51" s="1"/>
      <c r="UNP51" s="1"/>
      <c r="UNQ51" s="1"/>
      <c r="UNR51" s="1"/>
      <c r="UNS51" s="1"/>
      <c r="UNT51" s="1"/>
      <c r="UNU51" s="1"/>
      <c r="UNV51" s="1"/>
      <c r="UNW51" s="1"/>
      <c r="UNX51" s="1"/>
      <c r="UNY51" s="1"/>
      <c r="UNZ51" s="1"/>
      <c r="UOA51" s="1"/>
      <c r="UOB51" s="1"/>
      <c r="UOC51" s="1"/>
      <c r="UOD51" s="1"/>
      <c r="UOE51" s="1"/>
      <c r="UOF51" s="1"/>
      <c r="UOG51" s="1"/>
      <c r="UOH51" s="1"/>
      <c r="UOI51" s="1"/>
      <c r="UOJ51" s="1"/>
      <c r="UOK51" s="1"/>
      <c r="UOL51" s="1"/>
      <c r="UOM51" s="1"/>
      <c r="UON51" s="1"/>
      <c r="UOO51" s="1"/>
      <c r="UOP51" s="1"/>
      <c r="UOQ51" s="1"/>
      <c r="UOR51" s="1"/>
      <c r="UOS51" s="1"/>
      <c r="UOT51" s="1"/>
      <c r="UOU51" s="1"/>
      <c r="UOV51" s="1"/>
      <c r="UOW51" s="1"/>
      <c r="UOX51" s="1"/>
      <c r="UOY51" s="1"/>
      <c r="UOZ51" s="1"/>
      <c r="UPA51" s="1"/>
      <c r="UPB51" s="1"/>
      <c r="UPC51" s="1"/>
      <c r="UPD51" s="1"/>
      <c r="UPE51" s="1"/>
      <c r="UPF51" s="1"/>
      <c r="UPG51" s="1"/>
      <c r="UPH51" s="1"/>
      <c r="UPI51" s="1"/>
      <c r="UPJ51" s="1"/>
      <c r="UPK51" s="1"/>
      <c r="UPL51" s="1"/>
      <c r="UPM51" s="1"/>
      <c r="UPN51" s="1"/>
      <c r="UPO51" s="1"/>
      <c r="UPP51" s="1"/>
      <c r="UPQ51" s="1"/>
      <c r="UPR51" s="1"/>
      <c r="UPS51" s="1"/>
      <c r="UPT51" s="1"/>
      <c r="UPU51" s="1"/>
      <c r="UPV51" s="1"/>
      <c r="UPW51" s="1"/>
      <c r="UPX51" s="1"/>
      <c r="UPY51" s="1"/>
      <c r="UPZ51" s="1"/>
      <c r="UQA51" s="1"/>
      <c r="UQB51" s="1"/>
      <c r="UQC51" s="1"/>
      <c r="UQD51" s="1"/>
      <c r="UQE51" s="1"/>
      <c r="UQF51" s="1"/>
      <c r="UQG51" s="1"/>
      <c r="UQH51" s="1"/>
      <c r="UQI51" s="1"/>
      <c r="UQJ51" s="1"/>
      <c r="UQK51" s="1"/>
      <c r="UQL51" s="1"/>
      <c r="UQM51" s="1"/>
      <c r="UQN51" s="1"/>
      <c r="UQO51" s="1"/>
      <c r="UQP51" s="1"/>
      <c r="UQQ51" s="1"/>
      <c r="UQR51" s="1"/>
      <c r="UQS51" s="1"/>
      <c r="UQT51" s="1"/>
      <c r="UQU51" s="1"/>
      <c r="UQV51" s="1"/>
      <c r="UQW51" s="1"/>
      <c r="UQX51" s="1"/>
      <c r="UQY51" s="1"/>
      <c r="UQZ51" s="1"/>
      <c r="URA51" s="1"/>
      <c r="URB51" s="1"/>
      <c r="URC51" s="1"/>
      <c r="URD51" s="1"/>
      <c r="URE51" s="1"/>
      <c r="URF51" s="1"/>
      <c r="URG51" s="1"/>
      <c r="URH51" s="1"/>
      <c r="URI51" s="1"/>
      <c r="URJ51" s="1"/>
      <c r="URK51" s="1"/>
      <c r="URL51" s="1"/>
      <c r="URM51" s="1"/>
      <c r="URN51" s="1"/>
      <c r="URO51" s="1"/>
      <c r="URP51" s="1"/>
      <c r="URQ51" s="1"/>
      <c r="URR51" s="1"/>
      <c r="URS51" s="1"/>
      <c r="URT51" s="1"/>
      <c r="URU51" s="1"/>
      <c r="URV51" s="1"/>
      <c r="URW51" s="1"/>
      <c r="URX51" s="1"/>
      <c r="URY51" s="1"/>
      <c r="URZ51" s="1"/>
      <c r="USA51" s="1"/>
      <c r="USB51" s="1"/>
      <c r="USC51" s="1"/>
      <c r="USD51" s="1"/>
      <c r="USE51" s="1"/>
      <c r="USF51" s="1"/>
      <c r="USG51" s="1"/>
      <c r="USH51" s="1"/>
      <c r="USI51" s="1"/>
      <c r="USJ51" s="1"/>
      <c r="USK51" s="1"/>
      <c r="USL51" s="1"/>
      <c r="USM51" s="1"/>
      <c r="USN51" s="1"/>
      <c r="USO51" s="1"/>
      <c r="USP51" s="1"/>
      <c r="USQ51" s="1"/>
      <c r="USR51" s="1"/>
      <c r="USS51" s="1"/>
      <c r="UST51" s="1"/>
      <c r="USU51" s="1"/>
      <c r="USV51" s="1"/>
      <c r="USW51" s="1"/>
      <c r="USX51" s="1"/>
      <c r="USY51" s="1"/>
      <c r="USZ51" s="1"/>
      <c r="UTA51" s="1"/>
      <c r="UTB51" s="1"/>
      <c r="UTC51" s="1"/>
      <c r="UTD51" s="1"/>
      <c r="UTE51" s="1"/>
      <c r="UTF51" s="1"/>
      <c r="UTG51" s="1"/>
      <c r="UTH51" s="1"/>
      <c r="UTI51" s="1"/>
      <c r="UTJ51" s="1"/>
      <c r="UTK51" s="1"/>
      <c r="UTL51" s="1"/>
      <c r="UTM51" s="1"/>
      <c r="UTN51" s="1"/>
      <c r="UTO51" s="1"/>
      <c r="UTP51" s="1"/>
      <c r="UTQ51" s="1"/>
      <c r="UTR51" s="1"/>
      <c r="UTS51" s="1"/>
      <c r="UTT51" s="1"/>
      <c r="UTU51" s="1"/>
      <c r="UTV51" s="1"/>
      <c r="UTW51" s="1"/>
      <c r="UTX51" s="1"/>
      <c r="UTY51" s="1"/>
      <c r="UTZ51" s="1"/>
      <c r="UUA51" s="1"/>
      <c r="UUB51" s="1"/>
      <c r="UUC51" s="1"/>
      <c r="UUD51" s="1"/>
      <c r="UUE51" s="1"/>
      <c r="UUF51" s="1"/>
      <c r="UUG51" s="1"/>
      <c r="UUH51" s="1"/>
      <c r="UUI51" s="1"/>
      <c r="UUJ51" s="1"/>
      <c r="UUK51" s="1"/>
      <c r="UUL51" s="1"/>
      <c r="UUM51" s="1"/>
      <c r="UUN51" s="1"/>
      <c r="UUO51" s="1"/>
      <c r="UUP51" s="1"/>
      <c r="UUQ51" s="1"/>
      <c r="UUR51" s="1"/>
      <c r="UUS51" s="1"/>
      <c r="UUT51" s="1"/>
      <c r="UUU51" s="1"/>
      <c r="UUV51" s="1"/>
      <c r="UUW51" s="1"/>
      <c r="UUX51" s="1"/>
      <c r="UUY51" s="1"/>
      <c r="UUZ51" s="1"/>
      <c r="UVA51" s="1"/>
      <c r="UVB51" s="1"/>
      <c r="UVC51" s="1"/>
      <c r="UVD51" s="1"/>
      <c r="UVE51" s="1"/>
      <c r="UVF51" s="1"/>
      <c r="UVG51" s="1"/>
      <c r="UVH51" s="1"/>
      <c r="UVI51" s="1"/>
      <c r="UVJ51" s="1"/>
      <c r="UVK51" s="1"/>
      <c r="UVL51" s="1"/>
      <c r="UVM51" s="1"/>
      <c r="UVN51" s="1"/>
      <c r="UVO51" s="1"/>
      <c r="UVP51" s="1"/>
      <c r="UVQ51" s="1"/>
      <c r="UVR51" s="1"/>
      <c r="UVS51" s="1"/>
      <c r="UVT51" s="1"/>
      <c r="UVU51" s="1"/>
      <c r="UVV51" s="1"/>
      <c r="UVW51" s="1"/>
      <c r="UVX51" s="1"/>
      <c r="UVY51" s="1"/>
      <c r="UVZ51" s="1"/>
      <c r="UWA51" s="1"/>
      <c r="UWB51" s="1"/>
      <c r="UWC51" s="1"/>
      <c r="UWD51" s="1"/>
      <c r="UWE51" s="1"/>
      <c r="UWF51" s="1"/>
      <c r="UWG51" s="1"/>
      <c r="UWH51" s="1"/>
      <c r="UWI51" s="1"/>
      <c r="UWJ51" s="1"/>
      <c r="UWK51" s="1"/>
      <c r="UWL51" s="1"/>
      <c r="UWM51" s="1"/>
      <c r="UWN51" s="1"/>
      <c r="UWO51" s="1"/>
      <c r="UWP51" s="1"/>
      <c r="UWQ51" s="1"/>
      <c r="UWR51" s="1"/>
      <c r="UWS51" s="1"/>
      <c r="UWT51" s="1"/>
      <c r="UWU51" s="1"/>
      <c r="UWV51" s="1"/>
      <c r="UWW51" s="1"/>
      <c r="UWX51" s="1"/>
      <c r="UWY51" s="1"/>
      <c r="UWZ51" s="1"/>
      <c r="UXA51" s="1"/>
      <c r="UXB51" s="1"/>
      <c r="UXC51" s="1"/>
      <c r="UXD51" s="1"/>
      <c r="UXE51" s="1"/>
      <c r="UXF51" s="1"/>
      <c r="UXG51" s="1"/>
      <c r="UXH51" s="1"/>
      <c r="UXI51" s="1"/>
      <c r="UXJ51" s="1"/>
      <c r="UXK51" s="1"/>
      <c r="UXL51" s="1"/>
      <c r="UXM51" s="1"/>
      <c r="UXN51" s="1"/>
      <c r="UXO51" s="1"/>
      <c r="UXP51" s="1"/>
      <c r="UXQ51" s="1"/>
      <c r="UXR51" s="1"/>
      <c r="UXS51" s="1"/>
      <c r="UXT51" s="1"/>
      <c r="UXU51" s="1"/>
      <c r="UXV51" s="1"/>
      <c r="UXW51" s="1"/>
      <c r="UXX51" s="1"/>
      <c r="UXY51" s="1"/>
      <c r="UXZ51" s="1"/>
      <c r="UYA51" s="1"/>
      <c r="UYB51" s="1"/>
      <c r="UYC51" s="1"/>
      <c r="UYD51" s="1"/>
      <c r="UYE51" s="1"/>
      <c r="UYF51" s="1"/>
      <c r="UYG51" s="1"/>
      <c r="UYH51" s="1"/>
      <c r="UYI51" s="1"/>
      <c r="UYJ51" s="1"/>
      <c r="UYK51" s="1"/>
      <c r="UYL51" s="1"/>
      <c r="UYM51" s="1"/>
      <c r="UYN51" s="1"/>
      <c r="UYO51" s="1"/>
      <c r="UYP51" s="1"/>
      <c r="UYQ51" s="1"/>
      <c r="UYR51" s="1"/>
      <c r="UYS51" s="1"/>
      <c r="UYT51" s="1"/>
      <c r="UYU51" s="1"/>
      <c r="UYV51" s="1"/>
      <c r="UYW51" s="1"/>
      <c r="UYX51" s="1"/>
      <c r="UYY51" s="1"/>
      <c r="UYZ51" s="1"/>
      <c r="UZA51" s="1"/>
      <c r="UZB51" s="1"/>
      <c r="UZC51" s="1"/>
      <c r="UZD51" s="1"/>
      <c r="UZE51" s="1"/>
      <c r="UZF51" s="1"/>
      <c r="UZG51" s="1"/>
      <c r="UZH51" s="1"/>
      <c r="UZI51" s="1"/>
      <c r="UZJ51" s="1"/>
      <c r="UZK51" s="1"/>
      <c r="UZL51" s="1"/>
      <c r="UZM51" s="1"/>
      <c r="UZN51" s="1"/>
      <c r="UZO51" s="1"/>
      <c r="UZP51" s="1"/>
      <c r="UZQ51" s="1"/>
      <c r="UZR51" s="1"/>
      <c r="UZS51" s="1"/>
      <c r="UZT51" s="1"/>
      <c r="UZU51" s="1"/>
      <c r="UZV51" s="1"/>
      <c r="UZW51" s="1"/>
      <c r="UZX51" s="1"/>
      <c r="UZY51" s="1"/>
      <c r="UZZ51" s="1"/>
      <c r="VAA51" s="1"/>
      <c r="VAB51" s="1"/>
      <c r="VAC51" s="1"/>
      <c r="VAD51" s="1"/>
      <c r="VAE51" s="1"/>
      <c r="VAF51" s="1"/>
      <c r="VAG51" s="1"/>
      <c r="VAH51" s="1"/>
      <c r="VAI51" s="1"/>
      <c r="VAJ51" s="1"/>
      <c r="VAK51" s="1"/>
      <c r="VAL51" s="1"/>
      <c r="VAM51" s="1"/>
      <c r="VAN51" s="1"/>
      <c r="VAO51" s="1"/>
      <c r="VAP51" s="1"/>
      <c r="VAQ51" s="1"/>
      <c r="VAR51" s="1"/>
      <c r="VAS51" s="1"/>
      <c r="VAT51" s="1"/>
      <c r="VAU51" s="1"/>
      <c r="VAV51" s="1"/>
      <c r="VAW51" s="1"/>
      <c r="VAX51" s="1"/>
      <c r="VAY51" s="1"/>
      <c r="VAZ51" s="1"/>
      <c r="VBA51" s="1"/>
      <c r="VBB51" s="1"/>
      <c r="VBC51" s="1"/>
      <c r="VBD51" s="1"/>
      <c r="VBE51" s="1"/>
      <c r="VBF51" s="1"/>
      <c r="VBG51" s="1"/>
      <c r="VBH51" s="1"/>
      <c r="VBI51" s="1"/>
      <c r="VBJ51" s="1"/>
      <c r="VBK51" s="1"/>
      <c r="VBL51" s="1"/>
      <c r="VBM51" s="1"/>
      <c r="VBN51" s="1"/>
      <c r="VBO51" s="1"/>
      <c r="VBP51" s="1"/>
      <c r="VBQ51" s="1"/>
      <c r="VBR51" s="1"/>
      <c r="VBS51" s="1"/>
      <c r="VBT51" s="1"/>
      <c r="VBU51" s="1"/>
      <c r="VBV51" s="1"/>
      <c r="VBW51" s="1"/>
      <c r="VBX51" s="1"/>
      <c r="VBY51" s="1"/>
      <c r="VBZ51" s="1"/>
      <c r="VCA51" s="1"/>
      <c r="VCB51" s="1"/>
      <c r="VCC51" s="1"/>
      <c r="VCD51" s="1"/>
      <c r="VCE51" s="1"/>
      <c r="VCF51" s="1"/>
      <c r="VCG51" s="1"/>
      <c r="VCH51" s="1"/>
      <c r="VCI51" s="1"/>
      <c r="VCJ51" s="1"/>
      <c r="VCK51" s="1"/>
      <c r="VCL51" s="1"/>
      <c r="VCM51" s="1"/>
      <c r="VCN51" s="1"/>
      <c r="VCO51" s="1"/>
      <c r="VCP51" s="1"/>
      <c r="VCQ51" s="1"/>
      <c r="VCR51" s="1"/>
      <c r="VCS51" s="1"/>
      <c r="VCT51" s="1"/>
      <c r="VCU51" s="1"/>
      <c r="VCV51" s="1"/>
      <c r="VCW51" s="1"/>
      <c r="VCX51" s="1"/>
      <c r="VCY51" s="1"/>
      <c r="VCZ51" s="1"/>
      <c r="VDA51" s="1"/>
      <c r="VDB51" s="1"/>
      <c r="VDC51" s="1"/>
      <c r="VDD51" s="1"/>
      <c r="VDE51" s="1"/>
      <c r="VDF51" s="1"/>
      <c r="VDG51" s="1"/>
      <c r="VDH51" s="1"/>
      <c r="VDI51" s="1"/>
      <c r="VDJ51" s="1"/>
      <c r="VDK51" s="1"/>
      <c r="VDL51" s="1"/>
      <c r="VDM51" s="1"/>
      <c r="VDN51" s="1"/>
      <c r="VDO51" s="1"/>
      <c r="VDP51" s="1"/>
      <c r="VDQ51" s="1"/>
      <c r="VDR51" s="1"/>
      <c r="VDS51" s="1"/>
      <c r="VDT51" s="1"/>
      <c r="VDU51" s="1"/>
      <c r="VDV51" s="1"/>
      <c r="VDW51" s="1"/>
      <c r="VDX51" s="1"/>
      <c r="VDY51" s="1"/>
      <c r="VDZ51" s="1"/>
      <c r="VEA51" s="1"/>
      <c r="VEB51" s="1"/>
      <c r="VEC51" s="1"/>
      <c r="VED51" s="1"/>
      <c r="VEE51" s="1"/>
      <c r="VEF51" s="1"/>
      <c r="VEG51" s="1"/>
      <c r="VEH51" s="1"/>
      <c r="VEI51" s="1"/>
      <c r="VEJ51" s="1"/>
      <c r="VEK51" s="1"/>
      <c r="VEL51" s="1"/>
      <c r="VEM51" s="1"/>
      <c r="VEN51" s="1"/>
      <c r="VEO51" s="1"/>
      <c r="VEP51" s="1"/>
      <c r="VEQ51" s="1"/>
      <c r="VER51" s="1"/>
      <c r="VES51" s="1"/>
      <c r="VET51" s="1"/>
      <c r="VEU51" s="1"/>
      <c r="VEV51" s="1"/>
      <c r="VEW51" s="1"/>
      <c r="VEX51" s="1"/>
      <c r="VEY51" s="1"/>
      <c r="VEZ51" s="1"/>
      <c r="VFA51" s="1"/>
      <c r="VFB51" s="1"/>
      <c r="VFC51" s="1"/>
      <c r="VFD51" s="1"/>
      <c r="VFE51" s="1"/>
      <c r="VFF51" s="1"/>
      <c r="VFG51" s="1"/>
      <c r="VFH51" s="1"/>
      <c r="VFI51" s="1"/>
      <c r="VFJ51" s="1"/>
      <c r="VFK51" s="1"/>
      <c r="VFL51" s="1"/>
      <c r="VFM51" s="1"/>
      <c r="VFN51" s="1"/>
      <c r="VFO51" s="1"/>
      <c r="VFP51" s="1"/>
      <c r="VFQ51" s="1"/>
      <c r="VFR51" s="1"/>
      <c r="VFS51" s="1"/>
      <c r="VFT51" s="1"/>
      <c r="VFU51" s="1"/>
      <c r="VFV51" s="1"/>
      <c r="VFW51" s="1"/>
      <c r="VFX51" s="1"/>
      <c r="VFY51" s="1"/>
      <c r="VFZ51" s="1"/>
      <c r="VGA51" s="1"/>
      <c r="VGB51" s="1"/>
      <c r="VGC51" s="1"/>
      <c r="VGD51" s="1"/>
      <c r="VGE51" s="1"/>
      <c r="VGF51" s="1"/>
      <c r="VGG51" s="1"/>
      <c r="VGH51" s="1"/>
      <c r="VGI51" s="1"/>
      <c r="VGJ51" s="1"/>
      <c r="VGK51" s="1"/>
      <c r="VGL51" s="1"/>
      <c r="VGM51" s="1"/>
      <c r="VGN51" s="1"/>
      <c r="VGO51" s="1"/>
      <c r="VGP51" s="1"/>
      <c r="VGQ51" s="1"/>
      <c r="VGR51" s="1"/>
      <c r="VGS51" s="1"/>
      <c r="VGT51" s="1"/>
      <c r="VGU51" s="1"/>
      <c r="VGV51" s="1"/>
      <c r="VGW51" s="1"/>
      <c r="VGX51" s="1"/>
      <c r="VGY51" s="1"/>
      <c r="VGZ51" s="1"/>
      <c r="VHA51" s="1"/>
      <c r="VHB51" s="1"/>
      <c r="VHC51" s="1"/>
      <c r="VHD51" s="1"/>
      <c r="VHE51" s="1"/>
      <c r="VHF51" s="1"/>
      <c r="VHG51" s="1"/>
      <c r="VHH51" s="1"/>
      <c r="VHI51" s="1"/>
      <c r="VHJ51" s="1"/>
      <c r="VHK51" s="1"/>
      <c r="VHL51" s="1"/>
      <c r="VHM51" s="1"/>
      <c r="VHN51" s="1"/>
      <c r="VHO51" s="1"/>
      <c r="VHP51" s="1"/>
      <c r="VHQ51" s="1"/>
      <c r="VHR51" s="1"/>
      <c r="VHS51" s="1"/>
      <c r="VHT51" s="1"/>
      <c r="VHU51" s="1"/>
      <c r="VHV51" s="1"/>
      <c r="VHW51" s="1"/>
      <c r="VHX51" s="1"/>
      <c r="VHY51" s="1"/>
      <c r="VHZ51" s="1"/>
      <c r="VIA51" s="1"/>
      <c r="VIB51" s="1"/>
      <c r="VIC51" s="1"/>
      <c r="VID51" s="1"/>
      <c r="VIE51" s="1"/>
      <c r="VIF51" s="1"/>
      <c r="VIG51" s="1"/>
      <c r="VIH51" s="1"/>
      <c r="VII51" s="1"/>
      <c r="VIJ51" s="1"/>
      <c r="VIK51" s="1"/>
      <c r="VIL51" s="1"/>
      <c r="VIM51" s="1"/>
      <c r="VIN51" s="1"/>
      <c r="VIO51" s="1"/>
      <c r="VIP51" s="1"/>
      <c r="VIQ51" s="1"/>
      <c r="VIR51" s="1"/>
      <c r="VIS51" s="1"/>
      <c r="VIT51" s="1"/>
      <c r="VIU51" s="1"/>
      <c r="VIV51" s="1"/>
      <c r="VIW51" s="1"/>
      <c r="VIX51" s="1"/>
      <c r="VIY51" s="1"/>
      <c r="VIZ51" s="1"/>
      <c r="VJA51" s="1"/>
      <c r="VJB51" s="1"/>
      <c r="VJC51" s="1"/>
      <c r="VJD51" s="1"/>
      <c r="VJE51" s="1"/>
      <c r="VJF51" s="1"/>
      <c r="VJG51" s="1"/>
      <c r="VJH51" s="1"/>
      <c r="VJI51" s="1"/>
      <c r="VJJ51" s="1"/>
      <c r="VJK51" s="1"/>
      <c r="VJL51" s="1"/>
      <c r="VJM51" s="1"/>
      <c r="VJN51" s="1"/>
      <c r="VJO51" s="1"/>
      <c r="VJP51" s="1"/>
      <c r="VJQ51" s="1"/>
      <c r="VJR51" s="1"/>
      <c r="VJS51" s="1"/>
      <c r="VJT51" s="1"/>
      <c r="VJU51" s="1"/>
      <c r="VJV51" s="1"/>
      <c r="VJW51" s="1"/>
      <c r="VJX51" s="1"/>
      <c r="VJY51" s="1"/>
      <c r="VJZ51" s="1"/>
      <c r="VKA51" s="1"/>
      <c r="VKB51" s="1"/>
      <c r="VKC51" s="1"/>
      <c r="VKD51" s="1"/>
      <c r="VKE51" s="1"/>
      <c r="VKF51" s="1"/>
      <c r="VKG51" s="1"/>
      <c r="VKH51" s="1"/>
      <c r="VKI51" s="1"/>
      <c r="VKJ51" s="1"/>
      <c r="VKK51" s="1"/>
      <c r="VKL51" s="1"/>
      <c r="VKM51" s="1"/>
      <c r="VKN51" s="1"/>
      <c r="VKO51" s="1"/>
      <c r="VKP51" s="1"/>
      <c r="VKQ51" s="1"/>
      <c r="VKR51" s="1"/>
      <c r="VKS51" s="1"/>
      <c r="VKT51" s="1"/>
      <c r="VKU51" s="1"/>
      <c r="VKV51" s="1"/>
      <c r="VKW51" s="1"/>
      <c r="VKX51" s="1"/>
      <c r="VKY51" s="1"/>
      <c r="VKZ51" s="1"/>
      <c r="VLA51" s="1"/>
      <c r="VLB51" s="1"/>
      <c r="VLC51" s="1"/>
      <c r="VLD51" s="1"/>
      <c r="VLE51" s="1"/>
      <c r="VLF51" s="1"/>
      <c r="VLG51" s="1"/>
      <c r="VLH51" s="1"/>
      <c r="VLI51" s="1"/>
      <c r="VLJ51" s="1"/>
      <c r="VLK51" s="1"/>
      <c r="VLL51" s="1"/>
      <c r="VLM51" s="1"/>
      <c r="VLN51" s="1"/>
      <c r="VLO51" s="1"/>
      <c r="VLP51" s="1"/>
      <c r="VLQ51" s="1"/>
      <c r="VLR51" s="1"/>
      <c r="VLS51" s="1"/>
      <c r="VLT51" s="1"/>
      <c r="VLU51" s="1"/>
      <c r="VLV51" s="1"/>
      <c r="VLW51" s="1"/>
      <c r="VLX51" s="1"/>
      <c r="VLY51" s="1"/>
      <c r="VLZ51" s="1"/>
      <c r="VMA51" s="1"/>
      <c r="VMB51" s="1"/>
      <c r="VMC51" s="1"/>
      <c r="VMD51" s="1"/>
      <c r="VME51" s="1"/>
      <c r="VMF51" s="1"/>
      <c r="VMG51" s="1"/>
      <c r="VMH51" s="1"/>
      <c r="VMI51" s="1"/>
      <c r="VMJ51" s="1"/>
      <c r="VMK51" s="1"/>
      <c r="VML51" s="1"/>
      <c r="VMM51" s="1"/>
      <c r="VMN51" s="1"/>
      <c r="VMO51" s="1"/>
      <c r="VMP51" s="1"/>
      <c r="VMQ51" s="1"/>
      <c r="VMR51" s="1"/>
      <c r="VMS51" s="1"/>
      <c r="VMT51" s="1"/>
      <c r="VMU51" s="1"/>
      <c r="VMV51" s="1"/>
      <c r="VMW51" s="1"/>
      <c r="VMX51" s="1"/>
      <c r="VMY51" s="1"/>
      <c r="VMZ51" s="1"/>
      <c r="VNA51" s="1"/>
      <c r="VNB51" s="1"/>
      <c r="VNC51" s="1"/>
      <c r="VND51" s="1"/>
      <c r="VNE51" s="1"/>
      <c r="VNF51" s="1"/>
      <c r="VNG51" s="1"/>
      <c r="VNH51" s="1"/>
      <c r="VNI51" s="1"/>
      <c r="VNJ51" s="1"/>
      <c r="VNK51" s="1"/>
      <c r="VNL51" s="1"/>
      <c r="VNM51" s="1"/>
      <c r="VNN51" s="1"/>
      <c r="VNO51" s="1"/>
      <c r="VNP51" s="1"/>
      <c r="VNQ51" s="1"/>
      <c r="VNR51" s="1"/>
      <c r="VNS51" s="1"/>
      <c r="VNT51" s="1"/>
      <c r="VNU51" s="1"/>
      <c r="VNV51" s="1"/>
      <c r="VNW51" s="1"/>
      <c r="VNX51" s="1"/>
      <c r="VNY51" s="1"/>
      <c r="VNZ51" s="1"/>
      <c r="VOA51" s="1"/>
      <c r="VOB51" s="1"/>
      <c r="VOC51" s="1"/>
      <c r="VOD51" s="1"/>
      <c r="VOE51" s="1"/>
      <c r="VOF51" s="1"/>
      <c r="VOG51" s="1"/>
      <c r="VOH51" s="1"/>
      <c r="VOI51" s="1"/>
      <c r="VOJ51" s="1"/>
      <c r="VOK51" s="1"/>
      <c r="VOL51" s="1"/>
      <c r="VOM51" s="1"/>
      <c r="VON51" s="1"/>
      <c r="VOO51" s="1"/>
      <c r="VOP51" s="1"/>
      <c r="VOQ51" s="1"/>
      <c r="VOR51" s="1"/>
      <c r="VOS51" s="1"/>
      <c r="VOT51" s="1"/>
      <c r="VOU51" s="1"/>
      <c r="VOV51" s="1"/>
      <c r="VOW51" s="1"/>
      <c r="VOX51" s="1"/>
      <c r="VOY51" s="1"/>
      <c r="VOZ51" s="1"/>
      <c r="VPA51" s="1"/>
      <c r="VPB51" s="1"/>
      <c r="VPC51" s="1"/>
      <c r="VPD51" s="1"/>
      <c r="VPE51" s="1"/>
      <c r="VPF51" s="1"/>
      <c r="VPG51" s="1"/>
      <c r="VPH51" s="1"/>
      <c r="VPI51" s="1"/>
      <c r="VPJ51" s="1"/>
      <c r="VPK51" s="1"/>
      <c r="VPL51" s="1"/>
      <c r="VPM51" s="1"/>
      <c r="VPN51" s="1"/>
      <c r="VPO51" s="1"/>
      <c r="VPP51" s="1"/>
      <c r="VPQ51" s="1"/>
      <c r="VPR51" s="1"/>
      <c r="VPS51" s="1"/>
      <c r="VPT51" s="1"/>
      <c r="VPU51" s="1"/>
      <c r="VPV51" s="1"/>
      <c r="VPW51" s="1"/>
      <c r="VPX51" s="1"/>
      <c r="VPY51" s="1"/>
      <c r="VPZ51" s="1"/>
      <c r="VQA51" s="1"/>
      <c r="VQB51" s="1"/>
      <c r="VQC51" s="1"/>
      <c r="VQD51" s="1"/>
      <c r="VQE51" s="1"/>
      <c r="VQF51" s="1"/>
      <c r="VQG51" s="1"/>
      <c r="VQH51" s="1"/>
      <c r="VQI51" s="1"/>
      <c r="VQJ51" s="1"/>
      <c r="VQK51" s="1"/>
      <c r="VQL51" s="1"/>
      <c r="VQM51" s="1"/>
      <c r="VQN51" s="1"/>
      <c r="VQO51" s="1"/>
      <c r="VQP51" s="1"/>
      <c r="VQQ51" s="1"/>
      <c r="VQR51" s="1"/>
      <c r="VQS51" s="1"/>
      <c r="VQT51" s="1"/>
      <c r="VQU51" s="1"/>
      <c r="VQV51" s="1"/>
      <c r="VQW51" s="1"/>
      <c r="VQX51" s="1"/>
      <c r="VQY51" s="1"/>
      <c r="VQZ51" s="1"/>
      <c r="VRA51" s="1"/>
      <c r="VRB51" s="1"/>
      <c r="VRC51" s="1"/>
      <c r="VRD51" s="1"/>
      <c r="VRE51" s="1"/>
      <c r="VRF51" s="1"/>
      <c r="VRG51" s="1"/>
      <c r="VRH51" s="1"/>
      <c r="VRI51" s="1"/>
      <c r="VRJ51" s="1"/>
      <c r="VRK51" s="1"/>
      <c r="VRL51" s="1"/>
      <c r="VRM51" s="1"/>
      <c r="VRN51" s="1"/>
      <c r="VRO51" s="1"/>
      <c r="VRP51" s="1"/>
      <c r="VRQ51" s="1"/>
      <c r="VRR51" s="1"/>
      <c r="VRS51" s="1"/>
      <c r="VRT51" s="1"/>
      <c r="VRU51" s="1"/>
      <c r="VRV51" s="1"/>
      <c r="VRW51" s="1"/>
      <c r="VRX51" s="1"/>
      <c r="VRY51" s="1"/>
      <c r="VRZ51" s="1"/>
      <c r="VSA51" s="1"/>
      <c r="VSB51" s="1"/>
      <c r="VSC51" s="1"/>
      <c r="VSD51" s="1"/>
      <c r="VSE51" s="1"/>
      <c r="VSF51" s="1"/>
      <c r="VSG51" s="1"/>
      <c r="VSH51" s="1"/>
      <c r="VSI51" s="1"/>
      <c r="VSJ51" s="1"/>
      <c r="VSK51" s="1"/>
      <c r="VSL51" s="1"/>
      <c r="VSM51" s="1"/>
      <c r="VSN51" s="1"/>
      <c r="VSO51" s="1"/>
      <c r="VSP51" s="1"/>
      <c r="VSQ51" s="1"/>
      <c r="VSR51" s="1"/>
      <c r="VSS51" s="1"/>
      <c r="VST51" s="1"/>
      <c r="VSU51" s="1"/>
      <c r="VSV51" s="1"/>
      <c r="VSW51" s="1"/>
      <c r="VSX51" s="1"/>
      <c r="VSY51" s="1"/>
      <c r="VSZ51" s="1"/>
      <c r="VTA51" s="1"/>
      <c r="VTB51" s="1"/>
      <c r="VTC51" s="1"/>
      <c r="VTD51" s="1"/>
      <c r="VTE51" s="1"/>
      <c r="VTF51" s="1"/>
      <c r="VTG51" s="1"/>
      <c r="VTH51" s="1"/>
      <c r="VTI51" s="1"/>
      <c r="VTJ51" s="1"/>
      <c r="VTK51" s="1"/>
      <c r="VTL51" s="1"/>
      <c r="VTM51" s="1"/>
      <c r="VTN51" s="1"/>
      <c r="VTO51" s="1"/>
      <c r="VTP51" s="1"/>
      <c r="VTQ51" s="1"/>
      <c r="VTR51" s="1"/>
      <c r="VTS51" s="1"/>
      <c r="VTT51" s="1"/>
      <c r="VTU51" s="1"/>
      <c r="VTV51" s="1"/>
      <c r="VTW51" s="1"/>
      <c r="VTX51" s="1"/>
      <c r="VTY51" s="1"/>
      <c r="VTZ51" s="1"/>
      <c r="VUA51" s="1"/>
      <c r="VUB51" s="1"/>
      <c r="VUC51" s="1"/>
      <c r="VUD51" s="1"/>
      <c r="VUE51" s="1"/>
      <c r="VUF51" s="1"/>
      <c r="VUG51" s="1"/>
      <c r="VUH51" s="1"/>
      <c r="VUI51" s="1"/>
      <c r="VUJ51" s="1"/>
      <c r="VUK51" s="1"/>
      <c r="VUL51" s="1"/>
      <c r="VUM51" s="1"/>
      <c r="VUN51" s="1"/>
      <c r="VUO51" s="1"/>
      <c r="VUP51" s="1"/>
      <c r="VUQ51" s="1"/>
      <c r="VUR51" s="1"/>
      <c r="VUS51" s="1"/>
      <c r="VUT51" s="1"/>
      <c r="VUU51" s="1"/>
      <c r="VUV51" s="1"/>
      <c r="VUW51" s="1"/>
      <c r="VUX51" s="1"/>
      <c r="VUY51" s="1"/>
      <c r="VUZ51" s="1"/>
      <c r="VVA51" s="1"/>
      <c r="VVB51" s="1"/>
      <c r="VVC51" s="1"/>
      <c r="VVD51" s="1"/>
      <c r="VVE51" s="1"/>
      <c r="VVF51" s="1"/>
      <c r="VVG51" s="1"/>
      <c r="VVH51" s="1"/>
      <c r="VVI51" s="1"/>
      <c r="VVJ51" s="1"/>
      <c r="VVK51" s="1"/>
      <c r="VVL51" s="1"/>
      <c r="VVM51" s="1"/>
      <c r="VVN51" s="1"/>
      <c r="VVO51" s="1"/>
      <c r="VVP51" s="1"/>
      <c r="VVQ51" s="1"/>
      <c r="VVR51" s="1"/>
      <c r="VVS51" s="1"/>
      <c r="VVT51" s="1"/>
      <c r="VVU51" s="1"/>
      <c r="VVV51" s="1"/>
      <c r="VVW51" s="1"/>
      <c r="VVX51" s="1"/>
      <c r="VVY51" s="1"/>
      <c r="VVZ51" s="1"/>
      <c r="VWA51" s="1"/>
      <c r="VWB51" s="1"/>
      <c r="VWC51" s="1"/>
      <c r="VWD51" s="1"/>
      <c r="VWE51" s="1"/>
      <c r="VWF51" s="1"/>
      <c r="VWG51" s="1"/>
      <c r="VWH51" s="1"/>
      <c r="VWI51" s="1"/>
      <c r="VWJ51" s="1"/>
      <c r="VWK51" s="1"/>
      <c r="VWL51" s="1"/>
      <c r="VWM51" s="1"/>
      <c r="VWN51" s="1"/>
      <c r="VWO51" s="1"/>
      <c r="VWP51" s="1"/>
      <c r="VWQ51" s="1"/>
      <c r="VWR51" s="1"/>
      <c r="VWS51" s="1"/>
      <c r="VWT51" s="1"/>
      <c r="VWU51" s="1"/>
      <c r="VWV51" s="1"/>
      <c r="VWW51" s="1"/>
      <c r="VWX51" s="1"/>
      <c r="VWY51" s="1"/>
      <c r="VWZ51" s="1"/>
      <c r="VXA51" s="1"/>
      <c r="VXB51" s="1"/>
      <c r="VXC51" s="1"/>
      <c r="VXD51" s="1"/>
      <c r="VXE51" s="1"/>
      <c r="VXF51" s="1"/>
      <c r="VXG51" s="1"/>
      <c r="VXH51" s="1"/>
      <c r="VXI51" s="1"/>
      <c r="VXJ51" s="1"/>
      <c r="VXK51" s="1"/>
      <c r="VXL51" s="1"/>
      <c r="VXM51" s="1"/>
      <c r="VXN51" s="1"/>
      <c r="VXO51" s="1"/>
      <c r="VXP51" s="1"/>
      <c r="VXQ51" s="1"/>
      <c r="VXR51" s="1"/>
      <c r="VXS51" s="1"/>
      <c r="VXT51" s="1"/>
      <c r="VXU51" s="1"/>
      <c r="VXV51" s="1"/>
      <c r="VXW51" s="1"/>
      <c r="VXX51" s="1"/>
      <c r="VXY51" s="1"/>
      <c r="VXZ51" s="1"/>
      <c r="VYA51" s="1"/>
      <c r="VYB51" s="1"/>
      <c r="VYC51" s="1"/>
      <c r="VYD51" s="1"/>
      <c r="VYE51" s="1"/>
      <c r="VYF51" s="1"/>
      <c r="VYG51" s="1"/>
      <c r="VYH51" s="1"/>
      <c r="VYI51" s="1"/>
      <c r="VYJ51" s="1"/>
      <c r="VYK51" s="1"/>
      <c r="VYL51" s="1"/>
      <c r="VYM51" s="1"/>
      <c r="VYN51" s="1"/>
      <c r="VYO51" s="1"/>
      <c r="VYP51" s="1"/>
      <c r="VYQ51" s="1"/>
      <c r="VYR51" s="1"/>
      <c r="VYS51" s="1"/>
      <c r="VYT51" s="1"/>
      <c r="VYU51" s="1"/>
      <c r="VYV51" s="1"/>
      <c r="VYW51" s="1"/>
      <c r="VYX51" s="1"/>
      <c r="VYY51" s="1"/>
      <c r="VYZ51" s="1"/>
      <c r="VZA51" s="1"/>
      <c r="VZB51" s="1"/>
      <c r="VZC51" s="1"/>
      <c r="VZD51" s="1"/>
      <c r="VZE51" s="1"/>
      <c r="VZF51" s="1"/>
      <c r="VZG51" s="1"/>
      <c r="VZH51" s="1"/>
      <c r="VZI51" s="1"/>
      <c r="VZJ51" s="1"/>
      <c r="VZK51" s="1"/>
      <c r="VZL51" s="1"/>
      <c r="VZM51" s="1"/>
      <c r="VZN51" s="1"/>
      <c r="VZO51" s="1"/>
      <c r="VZP51" s="1"/>
      <c r="VZQ51" s="1"/>
      <c r="VZR51" s="1"/>
      <c r="VZS51" s="1"/>
      <c r="VZT51" s="1"/>
      <c r="VZU51" s="1"/>
      <c r="VZV51" s="1"/>
      <c r="VZW51" s="1"/>
      <c r="VZX51" s="1"/>
      <c r="VZY51" s="1"/>
      <c r="VZZ51" s="1"/>
      <c r="WAA51" s="1"/>
      <c r="WAB51" s="1"/>
      <c r="WAC51" s="1"/>
      <c r="WAD51" s="1"/>
      <c r="WAE51" s="1"/>
      <c r="WAF51" s="1"/>
      <c r="WAG51" s="1"/>
      <c r="WAH51" s="1"/>
      <c r="WAI51" s="1"/>
      <c r="WAJ51" s="1"/>
      <c r="WAK51" s="1"/>
      <c r="WAL51" s="1"/>
      <c r="WAM51" s="1"/>
      <c r="WAN51" s="1"/>
      <c r="WAO51" s="1"/>
      <c r="WAP51" s="1"/>
      <c r="WAQ51" s="1"/>
      <c r="WAR51" s="1"/>
      <c r="WAS51" s="1"/>
      <c r="WAT51" s="1"/>
      <c r="WAU51" s="1"/>
      <c r="WAV51" s="1"/>
      <c r="WAW51" s="1"/>
      <c r="WAX51" s="1"/>
      <c r="WAY51" s="1"/>
      <c r="WAZ51" s="1"/>
      <c r="WBA51" s="1"/>
      <c r="WBB51" s="1"/>
      <c r="WBC51" s="1"/>
      <c r="WBD51" s="1"/>
      <c r="WBE51" s="1"/>
      <c r="WBF51" s="1"/>
      <c r="WBG51" s="1"/>
      <c r="WBH51" s="1"/>
      <c r="WBI51" s="1"/>
      <c r="WBJ51" s="1"/>
      <c r="WBK51" s="1"/>
      <c r="WBL51" s="1"/>
      <c r="WBM51" s="1"/>
      <c r="WBN51" s="1"/>
      <c r="WBO51" s="1"/>
      <c r="WBP51" s="1"/>
      <c r="WBQ51" s="1"/>
      <c r="WBR51" s="1"/>
      <c r="WBS51" s="1"/>
      <c r="WBT51" s="1"/>
      <c r="WBU51" s="1"/>
      <c r="WBV51" s="1"/>
      <c r="WBW51" s="1"/>
      <c r="WBX51" s="1"/>
      <c r="WBY51" s="1"/>
      <c r="WBZ51" s="1"/>
      <c r="WCA51" s="1"/>
      <c r="WCB51" s="1"/>
      <c r="WCC51" s="1"/>
      <c r="WCD51" s="1"/>
      <c r="WCE51" s="1"/>
      <c r="WCF51" s="1"/>
      <c r="WCG51" s="1"/>
      <c r="WCH51" s="1"/>
      <c r="WCI51" s="1"/>
      <c r="WCJ51" s="1"/>
      <c r="WCK51" s="1"/>
      <c r="WCL51" s="1"/>
      <c r="WCM51" s="1"/>
      <c r="WCN51" s="1"/>
      <c r="WCO51" s="1"/>
      <c r="WCP51" s="1"/>
      <c r="WCQ51" s="1"/>
      <c r="WCR51" s="1"/>
      <c r="WCS51" s="1"/>
      <c r="WCT51" s="1"/>
      <c r="WCU51" s="1"/>
      <c r="WCV51" s="1"/>
      <c r="WCW51" s="1"/>
      <c r="WCX51" s="1"/>
      <c r="WCY51" s="1"/>
      <c r="WCZ51" s="1"/>
      <c r="WDA51" s="1"/>
      <c r="WDB51" s="1"/>
      <c r="WDC51" s="1"/>
      <c r="WDD51" s="1"/>
      <c r="WDE51" s="1"/>
      <c r="WDF51" s="1"/>
      <c r="WDG51" s="1"/>
      <c r="WDH51" s="1"/>
      <c r="WDI51" s="1"/>
      <c r="WDJ51" s="1"/>
      <c r="WDK51" s="1"/>
      <c r="WDL51" s="1"/>
      <c r="WDM51" s="1"/>
      <c r="WDN51" s="1"/>
      <c r="WDO51" s="1"/>
      <c r="WDP51" s="1"/>
      <c r="WDQ51" s="1"/>
      <c r="WDR51" s="1"/>
      <c r="WDS51" s="1"/>
      <c r="WDT51" s="1"/>
      <c r="WDU51" s="1"/>
      <c r="WDV51" s="1"/>
      <c r="WDW51" s="1"/>
      <c r="WDX51" s="1"/>
      <c r="WDY51" s="1"/>
      <c r="WDZ51" s="1"/>
      <c r="WEA51" s="1"/>
      <c r="WEB51" s="1"/>
      <c r="WEC51" s="1"/>
      <c r="WED51" s="1"/>
      <c r="WEE51" s="1"/>
      <c r="WEF51" s="1"/>
      <c r="WEG51" s="1"/>
      <c r="WEH51" s="1"/>
      <c r="WEI51" s="1"/>
      <c r="WEJ51" s="1"/>
      <c r="WEK51" s="1"/>
      <c r="WEL51" s="1"/>
      <c r="WEM51" s="1"/>
      <c r="WEN51" s="1"/>
      <c r="WEO51" s="1"/>
      <c r="WEP51" s="1"/>
      <c r="WEQ51" s="1"/>
      <c r="WER51" s="1"/>
      <c r="WES51" s="1"/>
      <c r="WET51" s="1"/>
      <c r="WEU51" s="1"/>
      <c r="WEV51" s="1"/>
      <c r="WEW51" s="1"/>
      <c r="WEX51" s="1"/>
      <c r="WEY51" s="1"/>
      <c r="WEZ51" s="1"/>
      <c r="WFA51" s="1"/>
      <c r="WFB51" s="1"/>
      <c r="WFC51" s="1"/>
      <c r="WFD51" s="1"/>
      <c r="WFE51" s="1"/>
      <c r="WFF51" s="1"/>
      <c r="WFG51" s="1"/>
      <c r="WFH51" s="1"/>
      <c r="WFI51" s="1"/>
      <c r="WFJ51" s="1"/>
      <c r="WFK51" s="1"/>
      <c r="WFL51" s="1"/>
      <c r="WFM51" s="1"/>
      <c r="WFN51" s="1"/>
      <c r="WFO51" s="1"/>
      <c r="WFP51" s="1"/>
      <c r="WFQ51" s="1"/>
      <c r="WFR51" s="1"/>
      <c r="WFS51" s="1"/>
      <c r="WFT51" s="1"/>
      <c r="WFU51" s="1"/>
      <c r="WFV51" s="1"/>
      <c r="WFW51" s="1"/>
      <c r="WFX51" s="1"/>
      <c r="WFY51" s="1"/>
      <c r="WFZ51" s="1"/>
      <c r="WGA51" s="1"/>
      <c r="WGB51" s="1"/>
      <c r="WGC51" s="1"/>
      <c r="WGD51" s="1"/>
      <c r="WGE51" s="1"/>
      <c r="WGF51" s="1"/>
      <c r="WGG51" s="1"/>
      <c r="WGH51" s="1"/>
      <c r="WGI51" s="1"/>
      <c r="WGJ51" s="1"/>
      <c r="WGK51" s="1"/>
      <c r="WGL51" s="1"/>
      <c r="WGM51" s="1"/>
      <c r="WGN51" s="1"/>
      <c r="WGO51" s="1"/>
      <c r="WGP51" s="1"/>
      <c r="WGQ51" s="1"/>
      <c r="WGR51" s="1"/>
      <c r="WGS51" s="1"/>
      <c r="WGT51" s="1"/>
      <c r="WGU51" s="1"/>
      <c r="WGV51" s="1"/>
      <c r="WGW51" s="1"/>
      <c r="WGX51" s="1"/>
      <c r="WGY51" s="1"/>
      <c r="WGZ51" s="1"/>
      <c r="WHA51" s="1"/>
      <c r="WHB51" s="1"/>
      <c r="WHC51" s="1"/>
      <c r="WHD51" s="1"/>
      <c r="WHE51" s="1"/>
      <c r="WHF51" s="1"/>
      <c r="WHG51" s="1"/>
      <c r="WHH51" s="1"/>
      <c r="WHI51" s="1"/>
      <c r="WHJ51" s="1"/>
      <c r="WHK51" s="1"/>
      <c r="WHL51" s="1"/>
      <c r="WHM51" s="1"/>
      <c r="WHN51" s="1"/>
      <c r="WHO51" s="1"/>
      <c r="WHP51" s="1"/>
      <c r="WHQ51" s="1"/>
      <c r="WHR51" s="1"/>
      <c r="WHS51" s="1"/>
      <c r="WHT51" s="1"/>
      <c r="WHU51" s="1"/>
      <c r="WHV51" s="1"/>
      <c r="WHW51" s="1"/>
      <c r="WHX51" s="1"/>
      <c r="WHY51" s="1"/>
      <c r="WHZ51" s="1"/>
      <c r="WIA51" s="1"/>
      <c r="WIB51" s="1"/>
      <c r="WIC51" s="1"/>
      <c r="WID51" s="1"/>
      <c r="WIE51" s="1"/>
      <c r="WIF51" s="1"/>
      <c r="WIG51" s="1"/>
      <c r="WIH51" s="1"/>
      <c r="WII51" s="1"/>
      <c r="WIJ51" s="1"/>
      <c r="WIK51" s="1"/>
      <c r="WIL51" s="1"/>
      <c r="WIM51" s="1"/>
      <c r="WIN51" s="1"/>
      <c r="WIO51" s="1"/>
      <c r="WIP51" s="1"/>
      <c r="WIQ51" s="1"/>
      <c r="WIR51" s="1"/>
      <c r="WIS51" s="1"/>
      <c r="WIT51" s="1"/>
      <c r="WIU51" s="1"/>
      <c r="WIV51" s="1"/>
      <c r="WIW51" s="1"/>
      <c r="WIX51" s="1"/>
      <c r="WIY51" s="1"/>
      <c r="WIZ51" s="1"/>
      <c r="WJA51" s="1"/>
      <c r="WJB51" s="1"/>
      <c r="WJC51" s="1"/>
      <c r="WJD51" s="1"/>
      <c r="WJE51" s="1"/>
      <c r="WJF51" s="1"/>
      <c r="WJG51" s="1"/>
      <c r="WJH51" s="1"/>
      <c r="WJI51" s="1"/>
      <c r="WJJ51" s="1"/>
      <c r="WJK51" s="1"/>
      <c r="WJL51" s="1"/>
      <c r="WJM51" s="1"/>
      <c r="WJN51" s="1"/>
      <c r="WJO51" s="1"/>
      <c r="WJP51" s="1"/>
      <c r="WJQ51" s="1"/>
      <c r="WJR51" s="1"/>
      <c r="WJS51" s="1"/>
      <c r="WJT51" s="1"/>
      <c r="WJU51" s="1"/>
      <c r="WJV51" s="1"/>
      <c r="WJW51" s="1"/>
      <c r="WJX51" s="1"/>
      <c r="WJY51" s="1"/>
      <c r="WJZ51" s="1"/>
      <c r="WKA51" s="1"/>
      <c r="WKB51" s="1"/>
      <c r="WKC51" s="1"/>
      <c r="WKD51" s="1"/>
      <c r="WKE51" s="1"/>
      <c r="WKF51" s="1"/>
      <c r="WKG51" s="1"/>
      <c r="WKH51" s="1"/>
      <c r="WKI51" s="1"/>
      <c r="WKJ51" s="1"/>
      <c r="WKK51" s="1"/>
      <c r="WKL51" s="1"/>
      <c r="WKM51" s="1"/>
      <c r="WKN51" s="1"/>
      <c r="WKO51" s="1"/>
      <c r="WKP51" s="1"/>
      <c r="WKQ51" s="1"/>
      <c r="WKR51" s="1"/>
      <c r="WKS51" s="1"/>
      <c r="WKT51" s="1"/>
      <c r="WKU51" s="1"/>
      <c r="WKV51" s="1"/>
      <c r="WKW51" s="1"/>
      <c r="WKX51" s="1"/>
      <c r="WKY51" s="1"/>
      <c r="WKZ51" s="1"/>
      <c r="WLA51" s="1"/>
      <c r="WLB51" s="1"/>
      <c r="WLC51" s="1"/>
      <c r="WLD51" s="1"/>
      <c r="WLE51" s="1"/>
      <c r="WLF51" s="1"/>
      <c r="WLG51" s="1"/>
      <c r="WLH51" s="1"/>
      <c r="WLI51" s="1"/>
      <c r="WLJ51" s="1"/>
      <c r="WLK51" s="1"/>
      <c r="WLL51" s="1"/>
      <c r="WLM51" s="1"/>
      <c r="WLN51" s="1"/>
      <c r="WLO51" s="1"/>
      <c r="WLP51" s="1"/>
      <c r="WLQ51" s="1"/>
      <c r="WLR51" s="1"/>
      <c r="WLS51" s="1"/>
      <c r="WLT51" s="1"/>
      <c r="WLU51" s="1"/>
      <c r="WLV51" s="1"/>
      <c r="WLW51" s="1"/>
      <c r="WLX51" s="1"/>
      <c r="WLY51" s="1"/>
      <c r="WLZ51" s="1"/>
      <c r="WMA51" s="1"/>
      <c r="WMB51" s="1"/>
      <c r="WMC51" s="1"/>
      <c r="WMD51" s="1"/>
      <c r="WME51" s="1"/>
      <c r="WMF51" s="1"/>
      <c r="WMG51" s="1"/>
      <c r="WMH51" s="1"/>
      <c r="WMI51" s="1"/>
      <c r="WMJ51" s="1"/>
      <c r="WMK51" s="1"/>
      <c r="WML51" s="1"/>
      <c r="WMM51" s="1"/>
      <c r="WMN51" s="1"/>
      <c r="WMO51" s="1"/>
      <c r="WMP51" s="1"/>
      <c r="WMQ51" s="1"/>
      <c r="WMR51" s="1"/>
      <c r="WMS51" s="1"/>
      <c r="WMT51" s="1"/>
      <c r="WMU51" s="1"/>
      <c r="WMV51" s="1"/>
      <c r="WMW51" s="1"/>
      <c r="WMX51" s="1"/>
      <c r="WMY51" s="1"/>
      <c r="WMZ51" s="1"/>
      <c r="WNA51" s="1"/>
      <c r="WNB51" s="1"/>
      <c r="WNC51" s="1"/>
      <c r="WND51" s="1"/>
      <c r="WNE51" s="1"/>
      <c r="WNF51" s="1"/>
      <c r="WNG51" s="1"/>
      <c r="WNH51" s="1"/>
      <c r="WNI51" s="1"/>
      <c r="WNJ51" s="1"/>
      <c r="WNK51" s="1"/>
      <c r="WNL51" s="1"/>
      <c r="WNM51" s="1"/>
      <c r="WNN51" s="1"/>
      <c r="WNO51" s="1"/>
      <c r="WNP51" s="1"/>
      <c r="WNQ51" s="1"/>
      <c r="WNR51" s="1"/>
      <c r="WNS51" s="1"/>
      <c r="WNT51" s="1"/>
      <c r="WNU51" s="1"/>
      <c r="WNV51" s="1"/>
      <c r="WNW51" s="1"/>
      <c r="WNX51" s="1"/>
      <c r="WNY51" s="1"/>
      <c r="WNZ51" s="1"/>
      <c r="WOA51" s="1"/>
      <c r="WOB51" s="1"/>
      <c r="WOC51" s="1"/>
      <c r="WOD51" s="1"/>
      <c r="WOE51" s="1"/>
      <c r="WOF51" s="1"/>
      <c r="WOG51" s="1"/>
      <c r="WOH51" s="1"/>
      <c r="WOI51" s="1"/>
      <c r="WOJ51" s="1"/>
      <c r="WOK51" s="1"/>
      <c r="WOL51" s="1"/>
      <c r="WOM51" s="1"/>
      <c r="WON51" s="1"/>
      <c r="WOO51" s="1"/>
      <c r="WOP51" s="1"/>
      <c r="WOQ51" s="1"/>
      <c r="WOR51" s="1"/>
      <c r="WOS51" s="1"/>
      <c r="WOT51" s="1"/>
      <c r="WOU51" s="1"/>
      <c r="WOV51" s="1"/>
      <c r="WOW51" s="1"/>
      <c r="WOX51" s="1"/>
      <c r="WOY51" s="1"/>
      <c r="WOZ51" s="1"/>
      <c r="WPA51" s="1"/>
      <c r="WPB51" s="1"/>
      <c r="WPC51" s="1"/>
      <c r="WPD51" s="1"/>
      <c r="WPE51" s="1"/>
      <c r="WPF51" s="1"/>
      <c r="WPG51" s="1"/>
      <c r="WPH51" s="1"/>
      <c r="WPI51" s="1"/>
      <c r="WPJ51" s="1"/>
      <c r="WPK51" s="1"/>
      <c r="WPL51" s="1"/>
      <c r="WPM51" s="1"/>
      <c r="WPN51" s="1"/>
      <c r="WPO51" s="1"/>
      <c r="WPP51" s="1"/>
      <c r="WPQ51" s="1"/>
      <c r="WPR51" s="1"/>
      <c r="WPS51" s="1"/>
      <c r="WPT51" s="1"/>
      <c r="WPU51" s="1"/>
      <c r="WPV51" s="1"/>
      <c r="WPW51" s="1"/>
      <c r="WPX51" s="1"/>
      <c r="WPY51" s="1"/>
      <c r="WPZ51" s="1"/>
      <c r="WQA51" s="1"/>
      <c r="WQB51" s="1"/>
      <c r="WQC51" s="1"/>
      <c r="WQD51" s="1"/>
      <c r="WQE51" s="1"/>
      <c r="WQF51" s="1"/>
      <c r="WQG51" s="1"/>
      <c r="WQH51" s="1"/>
      <c r="WQI51" s="1"/>
      <c r="WQJ51" s="1"/>
      <c r="WQK51" s="1"/>
      <c r="WQL51" s="1"/>
      <c r="WQM51" s="1"/>
      <c r="WQN51" s="1"/>
      <c r="WQO51" s="1"/>
      <c r="WQP51" s="1"/>
      <c r="WQQ51" s="1"/>
      <c r="WQR51" s="1"/>
      <c r="WQS51" s="1"/>
      <c r="WQT51" s="1"/>
      <c r="WQU51" s="1"/>
      <c r="WQV51" s="1"/>
      <c r="WQW51" s="1"/>
      <c r="WQX51" s="1"/>
      <c r="WQY51" s="1"/>
      <c r="WQZ51" s="1"/>
      <c r="WRA51" s="1"/>
      <c r="WRB51" s="1"/>
      <c r="WRC51" s="1"/>
      <c r="WRD51" s="1"/>
      <c r="WRE51" s="1"/>
      <c r="WRF51" s="1"/>
      <c r="WRG51" s="1"/>
      <c r="WRH51" s="1"/>
      <c r="WRI51" s="1"/>
      <c r="WRJ51" s="1"/>
      <c r="WRK51" s="1"/>
      <c r="WRL51" s="1"/>
      <c r="WRM51" s="1"/>
      <c r="WRN51" s="1"/>
      <c r="WRO51" s="1"/>
      <c r="WRP51" s="1"/>
      <c r="WRQ51" s="1"/>
      <c r="WRR51" s="1"/>
      <c r="WRS51" s="1"/>
      <c r="WRT51" s="1"/>
      <c r="WRU51" s="1"/>
      <c r="WRV51" s="1"/>
      <c r="WRW51" s="1"/>
      <c r="WRX51" s="1"/>
      <c r="WRY51" s="1"/>
      <c r="WRZ51" s="1"/>
      <c r="WSA51" s="1"/>
      <c r="WSB51" s="1"/>
      <c r="WSC51" s="1"/>
      <c r="WSD51" s="1"/>
      <c r="WSE51" s="1"/>
      <c r="WSF51" s="1"/>
      <c r="WSG51" s="1"/>
      <c r="WSH51" s="1"/>
      <c r="WSI51" s="1"/>
      <c r="WSJ51" s="1"/>
      <c r="WSK51" s="1"/>
      <c r="WSL51" s="1"/>
      <c r="WSM51" s="1"/>
      <c r="WSN51" s="1"/>
      <c r="WSO51" s="1"/>
      <c r="WSP51" s="1"/>
      <c r="WSQ51" s="1"/>
      <c r="WSR51" s="1"/>
      <c r="WSS51" s="1"/>
      <c r="WST51" s="1"/>
      <c r="WSU51" s="1"/>
      <c r="WSV51" s="1"/>
      <c r="WSW51" s="1"/>
      <c r="WSX51" s="1"/>
      <c r="WSY51" s="1"/>
      <c r="WSZ51" s="1"/>
      <c r="WTA51" s="1"/>
      <c r="WTB51" s="1"/>
      <c r="WTC51" s="1"/>
      <c r="WTD51" s="1"/>
      <c r="WTE51" s="1"/>
      <c r="WTF51" s="1"/>
      <c r="WTG51" s="1"/>
      <c r="WTH51" s="1"/>
      <c r="WTI51" s="1"/>
      <c r="WTJ51" s="1"/>
      <c r="WTK51" s="1"/>
      <c r="WTL51" s="1"/>
      <c r="WTM51" s="1"/>
      <c r="WTN51" s="1"/>
      <c r="WTO51" s="1"/>
      <c r="WTP51" s="1"/>
      <c r="WTQ51" s="1"/>
      <c r="WTR51" s="1"/>
      <c r="WTS51" s="1"/>
      <c r="WTT51" s="1"/>
      <c r="WTU51" s="1"/>
      <c r="WTV51" s="1"/>
      <c r="WTW51" s="1"/>
      <c r="WTX51" s="1"/>
      <c r="WTY51" s="1"/>
      <c r="WTZ51" s="1"/>
      <c r="WUA51" s="1"/>
      <c r="WUB51" s="1"/>
      <c r="WUC51" s="1"/>
      <c r="WUD51" s="1"/>
      <c r="WUE51" s="1"/>
      <c r="WUF51" s="1"/>
      <c r="WUG51" s="1"/>
      <c r="WUH51" s="1"/>
      <c r="WUI51" s="1"/>
      <c r="WUJ51" s="1"/>
      <c r="WUK51" s="1"/>
      <c r="WUL51" s="1"/>
      <c r="WUM51" s="1"/>
      <c r="WUN51" s="1"/>
      <c r="WUO51" s="1"/>
      <c r="WUP51" s="1"/>
      <c r="WUQ51" s="1"/>
      <c r="WUR51" s="1"/>
      <c r="WUS51" s="1"/>
      <c r="WUT51" s="1"/>
      <c r="WUU51" s="1"/>
      <c r="WUV51" s="1"/>
      <c r="WUW51" s="1"/>
      <c r="WUX51" s="1"/>
      <c r="WUY51" s="1"/>
      <c r="WUZ51" s="1"/>
      <c r="WVA51" s="1"/>
      <c r="WVB51" s="1"/>
      <c r="WVC51" s="1"/>
      <c r="WVD51" s="1"/>
      <c r="WVE51" s="1"/>
      <c r="WVF51" s="1"/>
      <c r="WVG51" s="1"/>
      <c r="WVH51" s="1"/>
      <c r="WVI51" s="1"/>
      <c r="WVJ51" s="1"/>
      <c r="WVK51" s="1"/>
      <c r="WVL51" s="1"/>
      <c r="WVM51" s="1"/>
      <c r="WVN51" s="1"/>
      <c r="WVO51" s="1"/>
      <c r="WVP51" s="1"/>
      <c r="WVQ51" s="1"/>
      <c r="WVR51" s="1"/>
      <c r="WVS51" s="1"/>
      <c r="WVT51" s="1"/>
      <c r="WVU51" s="1"/>
      <c r="WVV51" s="1"/>
      <c r="WVW51" s="1"/>
      <c r="WVX51" s="1"/>
      <c r="WVY51" s="1"/>
      <c r="WVZ51" s="1"/>
      <c r="WWA51" s="1"/>
      <c r="WWB51" s="1"/>
      <c r="WWC51" s="1"/>
      <c r="WWD51" s="1"/>
      <c r="WWE51" s="1"/>
      <c r="WWF51" s="1"/>
      <c r="WWG51" s="1"/>
      <c r="WWH51" s="1"/>
      <c r="WWI51" s="1"/>
      <c r="WWJ51" s="1"/>
      <c r="WWK51" s="1"/>
      <c r="WWL51" s="1"/>
      <c r="WWM51" s="1"/>
      <c r="WWN51" s="1"/>
      <c r="WWO51" s="1"/>
      <c r="WWP51" s="1"/>
      <c r="WWQ51" s="1"/>
      <c r="WWR51" s="1"/>
      <c r="WWS51" s="1"/>
      <c r="WWT51" s="1"/>
      <c r="WWU51" s="1"/>
      <c r="WWV51" s="1"/>
      <c r="WWW51" s="1"/>
      <c r="WWX51" s="1"/>
      <c r="WWY51" s="1"/>
      <c r="WWZ51" s="1"/>
      <c r="WXA51" s="1"/>
      <c r="WXB51" s="1"/>
      <c r="WXC51" s="1"/>
      <c r="WXD51" s="1"/>
      <c r="WXE51" s="1"/>
      <c r="WXF51" s="1"/>
      <c r="WXG51" s="1"/>
      <c r="WXH51" s="1"/>
      <c r="WXI51" s="1"/>
      <c r="WXJ51" s="1"/>
      <c r="WXK51" s="1"/>
      <c r="WXL51" s="1"/>
      <c r="WXM51" s="1"/>
      <c r="WXN51" s="1"/>
      <c r="WXO51" s="1"/>
      <c r="WXP51" s="1"/>
      <c r="WXQ51" s="1"/>
      <c r="WXR51" s="1"/>
      <c r="WXS51" s="1"/>
      <c r="WXT51" s="1"/>
      <c r="WXU51" s="1"/>
      <c r="WXV51" s="1"/>
      <c r="WXW51" s="1"/>
      <c r="WXX51" s="1"/>
      <c r="WXY51" s="1"/>
      <c r="WXZ51" s="1"/>
      <c r="WYA51" s="1"/>
      <c r="WYB51" s="1"/>
      <c r="WYC51" s="1"/>
      <c r="WYD51" s="1"/>
      <c r="WYE51" s="1"/>
      <c r="WYF51" s="1"/>
      <c r="WYG51" s="1"/>
      <c r="WYH51" s="1"/>
      <c r="WYI51" s="1"/>
      <c r="WYJ51" s="1"/>
      <c r="WYK51" s="1"/>
      <c r="WYL51" s="1"/>
      <c r="WYM51" s="1"/>
      <c r="WYN51" s="1"/>
      <c r="WYO51" s="1"/>
      <c r="WYP51" s="1"/>
      <c r="WYQ51" s="1"/>
      <c r="WYR51" s="1"/>
      <c r="WYS51" s="1"/>
      <c r="WYT51" s="1"/>
      <c r="WYU51" s="1"/>
      <c r="WYV51" s="1"/>
      <c r="WYW51" s="1"/>
      <c r="WYX51" s="1"/>
      <c r="WYY51" s="1"/>
      <c r="WYZ51" s="1"/>
      <c r="WZA51" s="1"/>
      <c r="WZB51" s="1"/>
      <c r="WZC51" s="1"/>
      <c r="WZD51" s="1"/>
      <c r="WZE51" s="1"/>
      <c r="WZF51" s="1"/>
      <c r="WZG51" s="1"/>
      <c r="WZH51" s="1"/>
      <c r="WZI51" s="1"/>
      <c r="WZJ51" s="1"/>
      <c r="WZK51" s="1"/>
      <c r="WZL51" s="1"/>
      <c r="WZM51" s="1"/>
      <c r="WZN51" s="1"/>
      <c r="WZO51" s="1"/>
      <c r="WZP51" s="1"/>
      <c r="WZQ51" s="1"/>
      <c r="WZR51" s="1"/>
      <c r="WZS51" s="1"/>
      <c r="WZT51" s="1"/>
      <c r="WZU51" s="1"/>
      <c r="WZV51" s="1"/>
      <c r="WZW51" s="1"/>
      <c r="WZX51" s="1"/>
      <c r="WZY51" s="1"/>
      <c r="WZZ51" s="1"/>
      <c r="XAA51" s="1"/>
      <c r="XAB51" s="1"/>
      <c r="XAC51" s="1"/>
      <c r="XAD51" s="1"/>
      <c r="XAE51" s="1"/>
      <c r="XAF51" s="1"/>
      <c r="XAG51" s="1"/>
      <c r="XAH51" s="1"/>
      <c r="XAI51" s="1"/>
      <c r="XAJ51" s="1"/>
      <c r="XAK51" s="1"/>
      <c r="XAL51" s="1"/>
      <c r="XAM51" s="1"/>
      <c r="XAN51" s="1"/>
      <c r="XAO51" s="1"/>
      <c r="XAP51" s="1"/>
      <c r="XAQ51" s="1"/>
      <c r="XAR51" s="1"/>
      <c r="XAS51" s="1"/>
      <c r="XAT51" s="1"/>
      <c r="XAU51" s="1"/>
      <c r="XAV51" s="1"/>
      <c r="XAW51" s="1"/>
      <c r="XAX51" s="1"/>
      <c r="XAY51" s="1"/>
      <c r="XAZ51" s="1"/>
      <c r="XBA51" s="1"/>
      <c r="XBB51" s="1"/>
      <c r="XBC51" s="1"/>
      <c r="XBD51" s="1"/>
      <c r="XBE51" s="1"/>
      <c r="XBF51" s="1"/>
      <c r="XBG51" s="1"/>
      <c r="XBH51" s="1"/>
      <c r="XBI51" s="1"/>
      <c r="XBJ51" s="1"/>
      <c r="XBK51" s="1"/>
      <c r="XBL51" s="1"/>
      <c r="XBM51" s="1"/>
      <c r="XBN51" s="1"/>
      <c r="XBO51" s="1"/>
      <c r="XBP51" s="1"/>
      <c r="XBQ51" s="1"/>
      <c r="XBR51" s="1"/>
      <c r="XBS51" s="1"/>
      <c r="XBT51" s="1"/>
      <c r="XBU51" s="1"/>
      <c r="XBV51" s="1"/>
      <c r="XBW51" s="1"/>
      <c r="XBX51" s="1"/>
      <c r="XBY51" s="1"/>
      <c r="XBZ51" s="1"/>
      <c r="XCA51" s="1"/>
      <c r="XCB51" s="1"/>
      <c r="XCC51" s="1"/>
      <c r="XCD51" s="1"/>
      <c r="XCE51" s="1"/>
      <c r="XCF51" s="1"/>
      <c r="XCG51" s="1"/>
      <c r="XCH51" s="1"/>
      <c r="XCI51" s="1"/>
      <c r="XCJ51" s="1"/>
      <c r="XCK51" s="1"/>
      <c r="XCL51" s="1"/>
      <c r="XCM51" s="1"/>
      <c r="XCN51" s="1"/>
      <c r="XCO51" s="1"/>
      <c r="XCP51" s="1"/>
      <c r="XCQ51" s="1"/>
      <c r="XCR51" s="1"/>
      <c r="XCS51" s="1"/>
      <c r="XCT51" s="1"/>
      <c r="XCU51" s="1"/>
      <c r="XCV51" s="1"/>
      <c r="XCW51" s="1"/>
      <c r="XCX51" s="1"/>
      <c r="XCY51" s="1"/>
      <c r="XCZ51" s="1"/>
      <c r="XDA51" s="1"/>
      <c r="XDB51" s="1"/>
      <c r="XDC51" s="1"/>
      <c r="XDD51" s="1"/>
      <c r="XDE51" s="1"/>
      <c r="XDF51" s="1"/>
      <c r="XDG51" s="1"/>
      <c r="XDH51" s="1"/>
      <c r="XDI51" s="1"/>
      <c r="XDJ51" s="1"/>
      <c r="XDK51" s="1"/>
      <c r="XDL51" s="1"/>
      <c r="XDM51" s="1"/>
      <c r="XDN51" s="1"/>
      <c r="XDO51" s="1"/>
      <c r="XDP51" s="1"/>
      <c r="XDQ51" s="1"/>
      <c r="XDR51" s="1"/>
      <c r="XDS51" s="1"/>
      <c r="XDT51" s="1"/>
      <c r="XDU51" s="1"/>
      <c r="XDV51" s="1"/>
      <c r="XDW51" s="1"/>
      <c r="XDX51" s="1"/>
      <c r="XDY51" s="1"/>
      <c r="XDZ51" s="1"/>
      <c r="XEA51" s="1"/>
      <c r="XEB51" s="1"/>
      <c r="XEC51" s="1"/>
      <c r="XED51" s="1"/>
      <c r="XEE51" s="1"/>
      <c r="XEF51" s="1"/>
      <c r="XEG51" s="1"/>
      <c r="XEH51" s="1"/>
      <c r="XEI51" s="1"/>
      <c r="XEJ51" s="1"/>
      <c r="XEK51" s="1"/>
      <c r="XEL51" s="1"/>
      <c r="XEM51" s="1"/>
      <c r="XEN51" s="1"/>
      <c r="XEO51" s="1"/>
      <c r="XEP51" s="1"/>
      <c r="XEQ51" s="1"/>
      <c r="XER51" s="1"/>
      <c r="XES51" s="1"/>
      <c r="XET51" s="1"/>
      <c r="XEU51" s="1"/>
      <c r="XEV51" s="1"/>
      <c r="XEW51" s="1"/>
      <c r="XEX51" s="1"/>
      <c r="XEY51" s="1"/>
      <c r="XEZ51" s="1"/>
      <c r="XFA51" s="1"/>
      <c r="XFB51" s="1"/>
      <c r="XFC51" s="1"/>
      <c r="XFD51" s="1"/>
    </row>
    <row r="52" spans="2:16384" s="3" customFormat="1" ht="14.25">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19"/>
      <c r="XFA52" s="19"/>
      <c r="XFB52" s="19"/>
      <c r="XFC52" s="19"/>
      <c r="XFD52" s="19"/>
    </row>
    <row r="53" spans="2:16384" s="3" customFormat="1" ht="14.25">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19"/>
      <c r="XFA53" s="19"/>
      <c r="XFB53" s="19"/>
      <c r="XFC53" s="19"/>
      <c r="XFD53" s="19"/>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ht="18.75">
      <c r="B61" s="477" t="s">
        <v>13</v>
      </c>
      <c r="C61" s="477"/>
      <c r="D61" s="477"/>
      <c r="E61" s="477"/>
      <c r="F61" s="477"/>
      <c r="G61" s="477"/>
      <c r="H61" s="477"/>
      <c r="I61" s="477"/>
      <c r="J61" s="477"/>
      <c r="K61" s="477"/>
      <c r="L61" s="477"/>
      <c r="M61" s="477"/>
      <c r="N61" s="477"/>
      <c r="O61" s="477"/>
      <c r="P61" s="477"/>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row r="62" spans="2:16384" s="3" customFormat="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c r="AMQ62" s="1"/>
      <c r="AMR62" s="1"/>
      <c r="AMS62" s="1"/>
      <c r="AMT62" s="1"/>
      <c r="AMU62" s="1"/>
      <c r="AMV62" s="1"/>
      <c r="AMW62" s="1"/>
      <c r="AMX62" s="1"/>
      <c r="AMY62" s="1"/>
      <c r="AMZ62" s="1"/>
      <c r="ANA62" s="1"/>
      <c r="ANB62" s="1"/>
      <c r="ANC62" s="1"/>
      <c r="AND62" s="1"/>
      <c r="ANE62" s="1"/>
      <c r="ANF62" s="1"/>
      <c r="ANG62" s="1"/>
      <c r="ANH62" s="1"/>
      <c r="ANI62" s="1"/>
      <c r="ANJ62" s="1"/>
      <c r="ANK62" s="1"/>
      <c r="ANL62" s="1"/>
      <c r="ANM62" s="1"/>
      <c r="ANN62" s="1"/>
      <c r="ANO62" s="1"/>
      <c r="ANP62" s="1"/>
      <c r="ANQ62" s="1"/>
      <c r="ANR62" s="1"/>
      <c r="ANS62" s="1"/>
      <c r="ANT62" s="1"/>
      <c r="ANU62" s="1"/>
      <c r="ANV62" s="1"/>
      <c r="ANW62" s="1"/>
      <c r="ANX62" s="1"/>
      <c r="ANY62" s="1"/>
      <c r="ANZ62" s="1"/>
      <c r="AOA62" s="1"/>
      <c r="AOB62" s="1"/>
      <c r="AOC62" s="1"/>
      <c r="AOD62" s="1"/>
      <c r="AOE62" s="1"/>
      <c r="AOF62" s="1"/>
      <c r="AOG62" s="1"/>
      <c r="AOH62" s="1"/>
      <c r="AOI62" s="1"/>
      <c r="AOJ62" s="1"/>
      <c r="AOK62" s="1"/>
      <c r="AOL62" s="1"/>
      <c r="AOM62" s="1"/>
      <c r="AON62" s="1"/>
      <c r="AOO62" s="1"/>
      <c r="AOP62" s="1"/>
      <c r="AOQ62" s="1"/>
      <c r="AOR62" s="1"/>
      <c r="AOS62" s="1"/>
      <c r="AOT62" s="1"/>
      <c r="AOU62" s="1"/>
      <c r="AOV62" s="1"/>
      <c r="AOW62" s="1"/>
      <c r="AOX62" s="1"/>
      <c r="AOY62" s="1"/>
      <c r="AOZ62" s="1"/>
      <c r="APA62" s="1"/>
      <c r="APB62" s="1"/>
      <c r="APC62" s="1"/>
      <c r="APD62" s="1"/>
      <c r="APE62" s="1"/>
      <c r="APF62" s="1"/>
      <c r="APG62" s="1"/>
      <c r="APH62" s="1"/>
      <c r="API62" s="1"/>
      <c r="APJ62" s="1"/>
      <c r="APK62" s="1"/>
      <c r="APL62" s="1"/>
      <c r="APM62" s="1"/>
      <c r="APN62" s="1"/>
      <c r="APO62" s="1"/>
      <c r="APP62" s="1"/>
      <c r="APQ62" s="1"/>
      <c r="APR62" s="1"/>
      <c r="APS62" s="1"/>
      <c r="APT62" s="1"/>
      <c r="APU62" s="1"/>
      <c r="APV62" s="1"/>
      <c r="APW62" s="1"/>
      <c r="APX62" s="1"/>
      <c r="APY62" s="1"/>
      <c r="APZ62" s="1"/>
      <c r="AQA62" s="1"/>
      <c r="AQB62" s="1"/>
      <c r="AQC62" s="1"/>
      <c r="AQD62" s="1"/>
      <c r="AQE62" s="1"/>
      <c r="AQF62" s="1"/>
      <c r="AQG62" s="1"/>
      <c r="AQH62" s="1"/>
      <c r="AQI62" s="1"/>
      <c r="AQJ62" s="1"/>
      <c r="AQK62" s="1"/>
      <c r="AQL62" s="1"/>
      <c r="AQM62" s="1"/>
      <c r="AQN62" s="1"/>
      <c r="AQO62" s="1"/>
      <c r="AQP62" s="1"/>
      <c r="AQQ62" s="1"/>
      <c r="AQR62" s="1"/>
      <c r="AQS62" s="1"/>
      <c r="AQT62" s="1"/>
      <c r="AQU62" s="1"/>
      <c r="AQV62" s="1"/>
      <c r="AQW62" s="1"/>
      <c r="AQX62" s="1"/>
      <c r="AQY62" s="1"/>
      <c r="AQZ62" s="1"/>
      <c r="ARA62" s="1"/>
      <c r="ARB62" s="1"/>
      <c r="ARC62" s="1"/>
      <c r="ARD62" s="1"/>
      <c r="ARE62" s="1"/>
      <c r="ARF62" s="1"/>
      <c r="ARG62" s="1"/>
      <c r="ARH62" s="1"/>
      <c r="ARI62" s="1"/>
      <c r="ARJ62" s="1"/>
      <c r="ARK62" s="1"/>
      <c r="ARL62" s="1"/>
      <c r="ARM62" s="1"/>
      <c r="ARN62" s="1"/>
      <c r="ARO62" s="1"/>
      <c r="ARP62" s="1"/>
      <c r="ARQ62" s="1"/>
      <c r="ARR62" s="1"/>
      <c r="ARS62" s="1"/>
      <c r="ART62" s="1"/>
      <c r="ARU62" s="1"/>
      <c r="ARV62" s="1"/>
      <c r="ARW62" s="1"/>
      <c r="ARX62" s="1"/>
      <c r="ARY62" s="1"/>
      <c r="ARZ62" s="1"/>
      <c r="ASA62" s="1"/>
      <c r="ASB62" s="1"/>
      <c r="ASC62" s="1"/>
      <c r="ASD62" s="1"/>
      <c r="ASE62" s="1"/>
      <c r="ASF62" s="1"/>
      <c r="ASG62" s="1"/>
      <c r="ASH62" s="1"/>
      <c r="ASI62" s="1"/>
      <c r="ASJ62" s="1"/>
      <c r="ASK62" s="1"/>
      <c r="ASL62" s="1"/>
      <c r="ASM62" s="1"/>
      <c r="ASN62" s="1"/>
      <c r="ASO62" s="1"/>
      <c r="ASP62" s="1"/>
      <c r="ASQ62" s="1"/>
      <c r="ASR62" s="1"/>
      <c r="ASS62" s="1"/>
      <c r="AST62" s="1"/>
      <c r="ASU62" s="1"/>
      <c r="ASV62" s="1"/>
      <c r="ASW62" s="1"/>
      <c r="ASX62" s="1"/>
      <c r="ASY62" s="1"/>
      <c r="ASZ62" s="1"/>
      <c r="ATA62" s="1"/>
      <c r="ATB62" s="1"/>
      <c r="ATC62" s="1"/>
      <c r="ATD62" s="1"/>
      <c r="ATE62" s="1"/>
      <c r="ATF62" s="1"/>
      <c r="ATG62" s="1"/>
      <c r="ATH62" s="1"/>
      <c r="ATI62" s="1"/>
      <c r="ATJ62" s="1"/>
      <c r="ATK62" s="1"/>
      <c r="ATL62" s="1"/>
      <c r="ATM62" s="1"/>
      <c r="ATN62" s="1"/>
      <c r="ATO62" s="1"/>
      <c r="ATP62" s="1"/>
      <c r="ATQ62" s="1"/>
      <c r="ATR62" s="1"/>
      <c r="ATS62" s="1"/>
      <c r="ATT62" s="1"/>
      <c r="ATU62" s="1"/>
      <c r="ATV62" s="1"/>
      <c r="ATW62" s="1"/>
      <c r="ATX62" s="1"/>
      <c r="ATY62" s="1"/>
      <c r="ATZ62" s="1"/>
      <c r="AUA62" s="1"/>
      <c r="AUB62" s="1"/>
      <c r="AUC62" s="1"/>
      <c r="AUD62" s="1"/>
      <c r="AUE62" s="1"/>
      <c r="AUF62" s="1"/>
      <c r="AUG62" s="1"/>
      <c r="AUH62" s="1"/>
      <c r="AUI62" s="1"/>
      <c r="AUJ62" s="1"/>
      <c r="AUK62" s="1"/>
      <c r="AUL62" s="1"/>
      <c r="AUM62" s="1"/>
      <c r="AUN62" s="1"/>
      <c r="AUO62" s="1"/>
      <c r="AUP62" s="1"/>
      <c r="AUQ62" s="1"/>
      <c r="AUR62" s="1"/>
      <c r="AUS62" s="1"/>
      <c r="AUT62" s="1"/>
      <c r="AUU62" s="1"/>
      <c r="AUV62" s="1"/>
      <c r="AUW62" s="1"/>
      <c r="AUX62" s="1"/>
      <c r="AUY62" s="1"/>
      <c r="AUZ62" s="1"/>
      <c r="AVA62" s="1"/>
      <c r="AVB62" s="1"/>
      <c r="AVC62" s="1"/>
      <c r="AVD62" s="1"/>
      <c r="AVE62" s="1"/>
      <c r="AVF62" s="1"/>
      <c r="AVG62" s="1"/>
      <c r="AVH62" s="1"/>
      <c r="AVI62" s="1"/>
      <c r="AVJ62" s="1"/>
      <c r="AVK62" s="1"/>
      <c r="AVL62" s="1"/>
      <c r="AVM62" s="1"/>
      <c r="AVN62" s="1"/>
      <c r="AVO62" s="1"/>
      <c r="AVP62" s="1"/>
      <c r="AVQ62" s="1"/>
      <c r="AVR62" s="1"/>
      <c r="AVS62" s="1"/>
      <c r="AVT62" s="1"/>
      <c r="AVU62" s="1"/>
      <c r="AVV62" s="1"/>
      <c r="AVW62" s="1"/>
      <c r="AVX62" s="1"/>
      <c r="AVY62" s="1"/>
      <c r="AVZ62" s="1"/>
      <c r="AWA62" s="1"/>
      <c r="AWB62" s="1"/>
      <c r="AWC62" s="1"/>
      <c r="AWD62" s="1"/>
      <c r="AWE62" s="1"/>
      <c r="AWF62" s="1"/>
      <c r="AWG62" s="1"/>
      <c r="AWH62" s="1"/>
      <c r="AWI62" s="1"/>
      <c r="AWJ62" s="1"/>
      <c r="AWK62" s="1"/>
      <c r="AWL62" s="1"/>
      <c r="AWM62" s="1"/>
      <c r="AWN62" s="1"/>
      <c r="AWO62" s="1"/>
      <c r="AWP62" s="1"/>
      <c r="AWQ62" s="1"/>
      <c r="AWR62" s="1"/>
      <c r="AWS62" s="1"/>
      <c r="AWT62" s="1"/>
      <c r="AWU62" s="1"/>
      <c r="AWV62" s="1"/>
      <c r="AWW62" s="1"/>
      <c r="AWX62" s="1"/>
      <c r="AWY62" s="1"/>
      <c r="AWZ62" s="1"/>
      <c r="AXA62" s="1"/>
      <c r="AXB62" s="1"/>
      <c r="AXC62" s="1"/>
      <c r="AXD62" s="1"/>
      <c r="AXE62" s="1"/>
      <c r="AXF62" s="1"/>
      <c r="AXG62" s="1"/>
      <c r="AXH62" s="1"/>
      <c r="AXI62" s="1"/>
      <c r="AXJ62" s="1"/>
      <c r="AXK62" s="1"/>
      <c r="AXL62" s="1"/>
      <c r="AXM62" s="1"/>
      <c r="AXN62" s="1"/>
      <c r="AXO62" s="1"/>
      <c r="AXP62" s="1"/>
      <c r="AXQ62" s="1"/>
      <c r="AXR62" s="1"/>
      <c r="AXS62" s="1"/>
      <c r="AXT62" s="1"/>
      <c r="AXU62" s="1"/>
      <c r="AXV62" s="1"/>
      <c r="AXW62" s="1"/>
      <c r="AXX62" s="1"/>
      <c r="AXY62" s="1"/>
      <c r="AXZ62" s="1"/>
      <c r="AYA62" s="1"/>
      <c r="AYB62" s="1"/>
      <c r="AYC62" s="1"/>
      <c r="AYD62" s="1"/>
      <c r="AYE62" s="1"/>
      <c r="AYF62" s="1"/>
      <c r="AYG62" s="1"/>
      <c r="AYH62" s="1"/>
      <c r="AYI62" s="1"/>
      <c r="AYJ62" s="1"/>
      <c r="AYK62" s="1"/>
      <c r="AYL62" s="1"/>
      <c r="AYM62" s="1"/>
      <c r="AYN62" s="1"/>
      <c r="AYO62" s="1"/>
      <c r="AYP62" s="1"/>
      <c r="AYQ62" s="1"/>
      <c r="AYR62" s="1"/>
      <c r="AYS62" s="1"/>
      <c r="AYT62" s="1"/>
      <c r="AYU62" s="1"/>
      <c r="AYV62" s="1"/>
      <c r="AYW62" s="1"/>
      <c r="AYX62" s="1"/>
      <c r="AYY62" s="1"/>
      <c r="AYZ62" s="1"/>
      <c r="AZA62" s="1"/>
      <c r="AZB62" s="1"/>
      <c r="AZC62" s="1"/>
      <c r="AZD62" s="1"/>
      <c r="AZE62" s="1"/>
      <c r="AZF62" s="1"/>
      <c r="AZG62" s="1"/>
      <c r="AZH62" s="1"/>
      <c r="AZI62" s="1"/>
      <c r="AZJ62" s="1"/>
      <c r="AZK62" s="1"/>
      <c r="AZL62" s="1"/>
      <c r="AZM62" s="1"/>
      <c r="AZN62" s="1"/>
      <c r="AZO62" s="1"/>
      <c r="AZP62" s="1"/>
      <c r="AZQ62" s="1"/>
      <c r="AZR62" s="1"/>
      <c r="AZS62" s="1"/>
      <c r="AZT62" s="1"/>
      <c r="AZU62" s="1"/>
      <c r="AZV62" s="1"/>
      <c r="AZW62" s="1"/>
      <c r="AZX62" s="1"/>
      <c r="AZY62" s="1"/>
      <c r="AZZ62" s="1"/>
      <c r="BAA62" s="1"/>
      <c r="BAB62" s="1"/>
      <c r="BAC62" s="1"/>
      <c r="BAD62" s="1"/>
      <c r="BAE62" s="1"/>
      <c r="BAF62" s="1"/>
      <c r="BAG62" s="1"/>
      <c r="BAH62" s="1"/>
      <c r="BAI62" s="1"/>
      <c r="BAJ62" s="1"/>
      <c r="BAK62" s="1"/>
      <c r="BAL62" s="1"/>
      <c r="BAM62" s="1"/>
      <c r="BAN62" s="1"/>
      <c r="BAO62" s="1"/>
      <c r="BAP62" s="1"/>
      <c r="BAQ62" s="1"/>
      <c r="BAR62" s="1"/>
      <c r="BAS62" s="1"/>
      <c r="BAT62" s="1"/>
      <c r="BAU62" s="1"/>
      <c r="BAV62" s="1"/>
      <c r="BAW62" s="1"/>
      <c r="BAX62" s="1"/>
      <c r="BAY62" s="1"/>
      <c r="BAZ62" s="1"/>
      <c r="BBA62" s="1"/>
      <c r="BBB62" s="1"/>
      <c r="BBC62" s="1"/>
      <c r="BBD62" s="1"/>
      <c r="BBE62" s="1"/>
      <c r="BBF62" s="1"/>
      <c r="BBG62" s="1"/>
      <c r="BBH62" s="1"/>
      <c r="BBI62" s="1"/>
      <c r="BBJ62" s="1"/>
      <c r="BBK62" s="1"/>
      <c r="BBL62" s="1"/>
      <c r="BBM62" s="1"/>
      <c r="BBN62" s="1"/>
      <c r="BBO62" s="1"/>
      <c r="BBP62" s="1"/>
      <c r="BBQ62" s="1"/>
      <c r="BBR62" s="1"/>
      <c r="BBS62" s="1"/>
      <c r="BBT62" s="1"/>
      <c r="BBU62" s="1"/>
      <c r="BBV62" s="1"/>
      <c r="BBW62" s="1"/>
      <c r="BBX62" s="1"/>
      <c r="BBY62" s="1"/>
      <c r="BBZ62" s="1"/>
      <c r="BCA62" s="1"/>
      <c r="BCB62" s="1"/>
      <c r="BCC62" s="1"/>
      <c r="BCD62" s="1"/>
      <c r="BCE62" s="1"/>
      <c r="BCF62" s="1"/>
      <c r="BCG62" s="1"/>
      <c r="BCH62" s="1"/>
      <c r="BCI62" s="1"/>
      <c r="BCJ62" s="1"/>
      <c r="BCK62" s="1"/>
      <c r="BCL62" s="1"/>
      <c r="BCM62" s="1"/>
      <c r="BCN62" s="1"/>
      <c r="BCO62" s="1"/>
      <c r="BCP62" s="1"/>
      <c r="BCQ62" s="1"/>
      <c r="BCR62" s="1"/>
      <c r="BCS62" s="1"/>
      <c r="BCT62" s="1"/>
      <c r="BCU62" s="1"/>
      <c r="BCV62" s="1"/>
      <c r="BCW62" s="1"/>
      <c r="BCX62" s="1"/>
      <c r="BCY62" s="1"/>
      <c r="BCZ62" s="1"/>
      <c r="BDA62" s="1"/>
      <c r="BDB62" s="1"/>
      <c r="BDC62" s="1"/>
      <c r="BDD62" s="1"/>
      <c r="BDE62" s="1"/>
      <c r="BDF62" s="1"/>
      <c r="BDG62" s="1"/>
      <c r="BDH62" s="1"/>
      <c r="BDI62" s="1"/>
      <c r="BDJ62" s="1"/>
      <c r="BDK62" s="1"/>
      <c r="BDL62" s="1"/>
      <c r="BDM62" s="1"/>
      <c r="BDN62" s="1"/>
      <c r="BDO62" s="1"/>
      <c r="BDP62" s="1"/>
      <c r="BDQ62" s="1"/>
      <c r="BDR62" s="1"/>
      <c r="BDS62" s="1"/>
      <c r="BDT62" s="1"/>
      <c r="BDU62" s="1"/>
      <c r="BDV62" s="1"/>
      <c r="BDW62" s="1"/>
      <c r="BDX62" s="1"/>
      <c r="BDY62" s="1"/>
      <c r="BDZ62" s="1"/>
      <c r="BEA62" s="1"/>
      <c r="BEB62" s="1"/>
      <c r="BEC62" s="1"/>
      <c r="BED62" s="1"/>
      <c r="BEE62" s="1"/>
      <c r="BEF62" s="1"/>
      <c r="BEG62" s="1"/>
      <c r="BEH62" s="1"/>
      <c r="BEI62" s="1"/>
      <c r="BEJ62" s="1"/>
      <c r="BEK62" s="1"/>
      <c r="BEL62" s="1"/>
      <c r="BEM62" s="1"/>
      <c r="BEN62" s="1"/>
      <c r="BEO62" s="1"/>
      <c r="BEP62" s="1"/>
      <c r="BEQ62" s="1"/>
      <c r="BER62" s="1"/>
      <c r="BES62" s="1"/>
      <c r="BET62" s="1"/>
      <c r="BEU62" s="1"/>
      <c r="BEV62" s="1"/>
      <c r="BEW62" s="1"/>
      <c r="BEX62" s="1"/>
      <c r="BEY62" s="1"/>
      <c r="BEZ62" s="1"/>
      <c r="BFA62" s="1"/>
      <c r="BFB62" s="1"/>
      <c r="BFC62" s="1"/>
      <c r="BFD62" s="1"/>
      <c r="BFE62" s="1"/>
      <c r="BFF62" s="1"/>
      <c r="BFG62" s="1"/>
      <c r="BFH62" s="1"/>
      <c r="BFI62" s="1"/>
      <c r="BFJ62" s="1"/>
      <c r="BFK62" s="1"/>
      <c r="BFL62" s="1"/>
      <c r="BFM62" s="1"/>
      <c r="BFN62" s="1"/>
      <c r="BFO62" s="1"/>
      <c r="BFP62" s="1"/>
      <c r="BFQ62" s="1"/>
      <c r="BFR62" s="1"/>
      <c r="BFS62" s="1"/>
      <c r="BFT62" s="1"/>
      <c r="BFU62" s="1"/>
      <c r="BFV62" s="1"/>
      <c r="BFW62" s="1"/>
      <c r="BFX62" s="1"/>
      <c r="BFY62" s="1"/>
      <c r="BFZ62" s="1"/>
      <c r="BGA62" s="1"/>
      <c r="BGB62" s="1"/>
      <c r="BGC62" s="1"/>
      <c r="BGD62" s="1"/>
      <c r="BGE62" s="1"/>
      <c r="BGF62" s="1"/>
      <c r="BGG62" s="1"/>
      <c r="BGH62" s="1"/>
      <c r="BGI62" s="1"/>
      <c r="BGJ62" s="1"/>
      <c r="BGK62" s="1"/>
      <c r="BGL62" s="1"/>
      <c r="BGM62" s="1"/>
      <c r="BGN62" s="1"/>
      <c r="BGO62" s="1"/>
      <c r="BGP62" s="1"/>
      <c r="BGQ62" s="1"/>
      <c r="BGR62" s="1"/>
      <c r="BGS62" s="1"/>
      <c r="BGT62" s="1"/>
      <c r="BGU62" s="1"/>
      <c r="BGV62" s="1"/>
      <c r="BGW62" s="1"/>
      <c r="BGX62" s="1"/>
      <c r="BGY62" s="1"/>
      <c r="BGZ62" s="1"/>
      <c r="BHA62" s="1"/>
      <c r="BHB62" s="1"/>
      <c r="BHC62" s="1"/>
      <c r="BHD62" s="1"/>
      <c r="BHE62" s="1"/>
      <c r="BHF62" s="1"/>
      <c r="BHG62" s="1"/>
      <c r="BHH62" s="1"/>
      <c r="BHI62" s="1"/>
      <c r="BHJ62" s="1"/>
      <c r="BHK62" s="1"/>
      <c r="BHL62" s="1"/>
      <c r="BHM62" s="1"/>
      <c r="BHN62" s="1"/>
      <c r="BHO62" s="1"/>
      <c r="BHP62" s="1"/>
      <c r="BHQ62" s="1"/>
      <c r="BHR62" s="1"/>
      <c r="BHS62" s="1"/>
      <c r="BHT62" s="1"/>
      <c r="BHU62" s="1"/>
      <c r="BHV62" s="1"/>
      <c r="BHW62" s="1"/>
      <c r="BHX62" s="1"/>
      <c r="BHY62" s="1"/>
      <c r="BHZ62" s="1"/>
      <c r="BIA62" s="1"/>
      <c r="BIB62" s="1"/>
      <c r="BIC62" s="1"/>
      <c r="BID62" s="1"/>
      <c r="BIE62" s="1"/>
      <c r="BIF62" s="1"/>
      <c r="BIG62" s="1"/>
      <c r="BIH62" s="1"/>
      <c r="BII62" s="1"/>
      <c r="BIJ62" s="1"/>
      <c r="BIK62" s="1"/>
      <c r="BIL62" s="1"/>
      <c r="BIM62" s="1"/>
      <c r="BIN62" s="1"/>
      <c r="BIO62" s="1"/>
      <c r="BIP62" s="1"/>
      <c r="BIQ62" s="1"/>
      <c r="BIR62" s="1"/>
      <c r="BIS62" s="1"/>
      <c r="BIT62" s="1"/>
      <c r="BIU62" s="1"/>
      <c r="BIV62" s="1"/>
      <c r="BIW62" s="1"/>
      <c r="BIX62" s="1"/>
      <c r="BIY62" s="1"/>
      <c r="BIZ62" s="1"/>
      <c r="BJA62" s="1"/>
      <c r="BJB62" s="1"/>
      <c r="BJC62" s="1"/>
      <c r="BJD62" s="1"/>
      <c r="BJE62" s="1"/>
      <c r="BJF62" s="1"/>
      <c r="BJG62" s="1"/>
      <c r="BJH62" s="1"/>
      <c r="BJI62" s="1"/>
      <c r="BJJ62" s="1"/>
      <c r="BJK62" s="1"/>
      <c r="BJL62" s="1"/>
      <c r="BJM62" s="1"/>
      <c r="BJN62" s="1"/>
      <c r="BJO62" s="1"/>
      <c r="BJP62" s="1"/>
      <c r="BJQ62" s="1"/>
      <c r="BJR62" s="1"/>
      <c r="BJS62" s="1"/>
      <c r="BJT62" s="1"/>
      <c r="BJU62" s="1"/>
      <c r="BJV62" s="1"/>
      <c r="BJW62" s="1"/>
      <c r="BJX62" s="1"/>
      <c r="BJY62" s="1"/>
      <c r="BJZ62" s="1"/>
      <c r="BKA62" s="1"/>
      <c r="BKB62" s="1"/>
      <c r="BKC62" s="1"/>
      <c r="BKD62" s="1"/>
      <c r="BKE62" s="1"/>
      <c r="BKF62" s="1"/>
      <c r="BKG62" s="1"/>
      <c r="BKH62" s="1"/>
      <c r="BKI62" s="1"/>
      <c r="BKJ62" s="1"/>
      <c r="BKK62" s="1"/>
      <c r="BKL62" s="1"/>
      <c r="BKM62" s="1"/>
      <c r="BKN62" s="1"/>
      <c r="BKO62" s="1"/>
      <c r="BKP62" s="1"/>
      <c r="BKQ62" s="1"/>
      <c r="BKR62" s="1"/>
      <c r="BKS62" s="1"/>
      <c r="BKT62" s="1"/>
      <c r="BKU62" s="1"/>
      <c r="BKV62" s="1"/>
      <c r="BKW62" s="1"/>
      <c r="BKX62" s="1"/>
      <c r="BKY62" s="1"/>
      <c r="BKZ62" s="1"/>
      <c r="BLA62" s="1"/>
      <c r="BLB62" s="1"/>
      <c r="BLC62" s="1"/>
      <c r="BLD62" s="1"/>
      <c r="BLE62" s="1"/>
      <c r="BLF62" s="1"/>
      <c r="BLG62" s="1"/>
      <c r="BLH62" s="1"/>
      <c r="BLI62" s="1"/>
      <c r="BLJ62" s="1"/>
      <c r="BLK62" s="1"/>
      <c r="BLL62" s="1"/>
      <c r="BLM62" s="1"/>
      <c r="BLN62" s="1"/>
      <c r="BLO62" s="1"/>
      <c r="BLP62" s="1"/>
      <c r="BLQ62" s="1"/>
      <c r="BLR62" s="1"/>
      <c r="BLS62" s="1"/>
      <c r="BLT62" s="1"/>
      <c r="BLU62" s="1"/>
      <c r="BLV62" s="1"/>
      <c r="BLW62" s="1"/>
      <c r="BLX62" s="1"/>
      <c r="BLY62" s="1"/>
      <c r="BLZ62" s="1"/>
      <c r="BMA62" s="1"/>
      <c r="BMB62" s="1"/>
      <c r="BMC62" s="1"/>
      <c r="BMD62" s="1"/>
      <c r="BME62" s="1"/>
      <c r="BMF62" s="1"/>
      <c r="BMG62" s="1"/>
      <c r="BMH62" s="1"/>
      <c r="BMI62" s="1"/>
      <c r="BMJ62" s="1"/>
      <c r="BMK62" s="1"/>
      <c r="BML62" s="1"/>
      <c r="BMM62" s="1"/>
      <c r="BMN62" s="1"/>
      <c r="BMO62" s="1"/>
      <c r="BMP62" s="1"/>
      <c r="BMQ62" s="1"/>
      <c r="BMR62" s="1"/>
      <c r="BMS62" s="1"/>
      <c r="BMT62" s="1"/>
      <c r="BMU62" s="1"/>
      <c r="BMV62" s="1"/>
      <c r="BMW62" s="1"/>
      <c r="BMX62" s="1"/>
      <c r="BMY62" s="1"/>
      <c r="BMZ62" s="1"/>
      <c r="BNA62" s="1"/>
      <c r="BNB62" s="1"/>
      <c r="BNC62" s="1"/>
      <c r="BND62" s="1"/>
      <c r="BNE62" s="1"/>
      <c r="BNF62" s="1"/>
      <c r="BNG62" s="1"/>
      <c r="BNH62" s="1"/>
      <c r="BNI62" s="1"/>
      <c r="BNJ62" s="1"/>
      <c r="BNK62" s="1"/>
      <c r="BNL62" s="1"/>
      <c r="BNM62" s="1"/>
      <c r="BNN62" s="1"/>
      <c r="BNO62" s="1"/>
      <c r="BNP62" s="1"/>
      <c r="BNQ62" s="1"/>
      <c r="BNR62" s="1"/>
      <c r="BNS62" s="1"/>
      <c r="BNT62" s="1"/>
      <c r="BNU62" s="1"/>
      <c r="BNV62" s="1"/>
      <c r="BNW62" s="1"/>
      <c r="BNX62" s="1"/>
      <c r="BNY62" s="1"/>
      <c r="BNZ62" s="1"/>
      <c r="BOA62" s="1"/>
      <c r="BOB62" s="1"/>
      <c r="BOC62" s="1"/>
      <c r="BOD62" s="1"/>
      <c r="BOE62" s="1"/>
      <c r="BOF62" s="1"/>
      <c r="BOG62" s="1"/>
      <c r="BOH62" s="1"/>
      <c r="BOI62" s="1"/>
      <c r="BOJ62" s="1"/>
      <c r="BOK62" s="1"/>
      <c r="BOL62" s="1"/>
      <c r="BOM62" s="1"/>
      <c r="BON62" s="1"/>
      <c r="BOO62" s="1"/>
      <c r="BOP62" s="1"/>
      <c r="BOQ62" s="1"/>
      <c r="BOR62" s="1"/>
      <c r="BOS62" s="1"/>
      <c r="BOT62" s="1"/>
      <c r="BOU62" s="1"/>
      <c r="BOV62" s="1"/>
      <c r="BOW62" s="1"/>
      <c r="BOX62" s="1"/>
      <c r="BOY62" s="1"/>
      <c r="BOZ62" s="1"/>
      <c r="BPA62" s="1"/>
      <c r="BPB62" s="1"/>
      <c r="BPC62" s="1"/>
      <c r="BPD62" s="1"/>
      <c r="BPE62" s="1"/>
      <c r="BPF62" s="1"/>
      <c r="BPG62" s="1"/>
      <c r="BPH62" s="1"/>
      <c r="BPI62" s="1"/>
      <c r="BPJ62" s="1"/>
      <c r="BPK62" s="1"/>
      <c r="BPL62" s="1"/>
      <c r="BPM62" s="1"/>
      <c r="BPN62" s="1"/>
      <c r="BPO62" s="1"/>
      <c r="BPP62" s="1"/>
      <c r="BPQ62" s="1"/>
      <c r="BPR62" s="1"/>
      <c r="BPS62" s="1"/>
      <c r="BPT62" s="1"/>
      <c r="BPU62" s="1"/>
      <c r="BPV62" s="1"/>
      <c r="BPW62" s="1"/>
      <c r="BPX62" s="1"/>
      <c r="BPY62" s="1"/>
      <c r="BPZ62" s="1"/>
      <c r="BQA62" s="1"/>
      <c r="BQB62" s="1"/>
      <c r="BQC62" s="1"/>
      <c r="BQD62" s="1"/>
      <c r="BQE62" s="1"/>
      <c r="BQF62" s="1"/>
      <c r="BQG62" s="1"/>
      <c r="BQH62" s="1"/>
      <c r="BQI62" s="1"/>
      <c r="BQJ62" s="1"/>
      <c r="BQK62" s="1"/>
      <c r="BQL62" s="1"/>
      <c r="BQM62" s="1"/>
      <c r="BQN62" s="1"/>
      <c r="BQO62" s="1"/>
      <c r="BQP62" s="1"/>
      <c r="BQQ62" s="1"/>
      <c r="BQR62" s="1"/>
      <c r="BQS62" s="1"/>
      <c r="BQT62" s="1"/>
      <c r="BQU62" s="1"/>
      <c r="BQV62" s="1"/>
      <c r="BQW62" s="1"/>
      <c r="BQX62" s="1"/>
      <c r="BQY62" s="1"/>
      <c r="BQZ62" s="1"/>
      <c r="BRA62" s="1"/>
      <c r="BRB62" s="1"/>
      <c r="BRC62" s="1"/>
      <c r="BRD62" s="1"/>
      <c r="BRE62" s="1"/>
      <c r="BRF62" s="1"/>
      <c r="BRG62" s="1"/>
      <c r="BRH62" s="1"/>
      <c r="BRI62" s="1"/>
      <c r="BRJ62" s="1"/>
      <c r="BRK62" s="1"/>
      <c r="BRL62" s="1"/>
      <c r="BRM62" s="1"/>
      <c r="BRN62" s="1"/>
      <c r="BRO62" s="1"/>
      <c r="BRP62" s="1"/>
      <c r="BRQ62" s="1"/>
      <c r="BRR62" s="1"/>
      <c r="BRS62" s="1"/>
      <c r="BRT62" s="1"/>
      <c r="BRU62" s="1"/>
      <c r="BRV62" s="1"/>
      <c r="BRW62" s="1"/>
      <c r="BRX62" s="1"/>
      <c r="BRY62" s="1"/>
      <c r="BRZ62" s="1"/>
      <c r="BSA62" s="1"/>
      <c r="BSB62" s="1"/>
      <c r="BSC62" s="1"/>
      <c r="BSD62" s="1"/>
      <c r="BSE62" s="1"/>
      <c r="BSF62" s="1"/>
      <c r="BSG62" s="1"/>
      <c r="BSH62" s="1"/>
      <c r="BSI62" s="1"/>
      <c r="BSJ62" s="1"/>
      <c r="BSK62" s="1"/>
      <c r="BSL62" s="1"/>
      <c r="BSM62" s="1"/>
      <c r="BSN62" s="1"/>
      <c r="BSO62" s="1"/>
      <c r="BSP62" s="1"/>
      <c r="BSQ62" s="1"/>
      <c r="BSR62" s="1"/>
      <c r="BSS62" s="1"/>
      <c r="BST62" s="1"/>
      <c r="BSU62" s="1"/>
      <c r="BSV62" s="1"/>
      <c r="BSW62" s="1"/>
      <c r="BSX62" s="1"/>
      <c r="BSY62" s="1"/>
      <c r="BSZ62" s="1"/>
      <c r="BTA62" s="1"/>
      <c r="BTB62" s="1"/>
      <c r="BTC62" s="1"/>
      <c r="BTD62" s="1"/>
      <c r="BTE62" s="1"/>
      <c r="BTF62" s="1"/>
      <c r="BTG62" s="1"/>
      <c r="BTH62" s="1"/>
      <c r="BTI62" s="1"/>
      <c r="BTJ62" s="1"/>
      <c r="BTK62" s="1"/>
      <c r="BTL62" s="1"/>
      <c r="BTM62" s="1"/>
      <c r="BTN62" s="1"/>
      <c r="BTO62" s="1"/>
      <c r="BTP62" s="1"/>
      <c r="BTQ62" s="1"/>
      <c r="BTR62" s="1"/>
      <c r="BTS62" s="1"/>
      <c r="BTT62" s="1"/>
      <c r="BTU62" s="1"/>
      <c r="BTV62" s="1"/>
      <c r="BTW62" s="1"/>
      <c r="BTX62" s="1"/>
      <c r="BTY62" s="1"/>
      <c r="BTZ62" s="1"/>
      <c r="BUA62" s="1"/>
      <c r="BUB62" s="1"/>
      <c r="BUC62" s="1"/>
      <c r="BUD62" s="1"/>
      <c r="BUE62" s="1"/>
      <c r="BUF62" s="1"/>
      <c r="BUG62" s="1"/>
      <c r="BUH62" s="1"/>
      <c r="BUI62" s="1"/>
      <c r="BUJ62" s="1"/>
      <c r="BUK62" s="1"/>
      <c r="BUL62" s="1"/>
      <c r="BUM62" s="1"/>
      <c r="BUN62" s="1"/>
      <c r="BUO62" s="1"/>
      <c r="BUP62" s="1"/>
      <c r="BUQ62" s="1"/>
      <c r="BUR62" s="1"/>
      <c r="BUS62" s="1"/>
      <c r="BUT62" s="1"/>
      <c r="BUU62" s="1"/>
      <c r="BUV62" s="1"/>
      <c r="BUW62" s="1"/>
      <c r="BUX62" s="1"/>
      <c r="BUY62" s="1"/>
      <c r="BUZ62" s="1"/>
      <c r="BVA62" s="1"/>
      <c r="BVB62" s="1"/>
      <c r="BVC62" s="1"/>
      <c r="BVD62" s="1"/>
      <c r="BVE62" s="1"/>
      <c r="BVF62" s="1"/>
      <c r="BVG62" s="1"/>
      <c r="BVH62" s="1"/>
      <c r="BVI62" s="1"/>
      <c r="BVJ62" s="1"/>
      <c r="BVK62" s="1"/>
      <c r="BVL62" s="1"/>
      <c r="BVM62" s="1"/>
      <c r="BVN62" s="1"/>
      <c r="BVO62" s="1"/>
      <c r="BVP62" s="1"/>
      <c r="BVQ62" s="1"/>
      <c r="BVR62" s="1"/>
      <c r="BVS62" s="1"/>
      <c r="BVT62" s="1"/>
      <c r="BVU62" s="1"/>
      <c r="BVV62" s="1"/>
      <c r="BVW62" s="1"/>
      <c r="BVX62" s="1"/>
      <c r="BVY62" s="1"/>
      <c r="BVZ62" s="1"/>
      <c r="BWA62" s="1"/>
      <c r="BWB62" s="1"/>
      <c r="BWC62" s="1"/>
      <c r="BWD62" s="1"/>
      <c r="BWE62" s="1"/>
      <c r="BWF62" s="1"/>
      <c r="BWG62" s="1"/>
      <c r="BWH62" s="1"/>
      <c r="BWI62" s="1"/>
      <c r="BWJ62" s="1"/>
      <c r="BWK62" s="1"/>
      <c r="BWL62" s="1"/>
      <c r="BWM62" s="1"/>
      <c r="BWN62" s="1"/>
      <c r="BWO62" s="1"/>
      <c r="BWP62" s="1"/>
      <c r="BWQ62" s="1"/>
      <c r="BWR62" s="1"/>
      <c r="BWS62" s="1"/>
      <c r="BWT62" s="1"/>
      <c r="BWU62" s="1"/>
      <c r="BWV62" s="1"/>
      <c r="BWW62" s="1"/>
      <c r="BWX62" s="1"/>
      <c r="BWY62" s="1"/>
      <c r="BWZ62" s="1"/>
      <c r="BXA62" s="1"/>
      <c r="BXB62" s="1"/>
      <c r="BXC62" s="1"/>
      <c r="BXD62" s="1"/>
      <c r="BXE62" s="1"/>
      <c r="BXF62" s="1"/>
      <c r="BXG62" s="1"/>
      <c r="BXH62" s="1"/>
      <c r="BXI62" s="1"/>
      <c r="BXJ62" s="1"/>
      <c r="BXK62" s="1"/>
      <c r="BXL62" s="1"/>
      <c r="BXM62" s="1"/>
      <c r="BXN62" s="1"/>
      <c r="BXO62" s="1"/>
      <c r="BXP62" s="1"/>
      <c r="BXQ62" s="1"/>
      <c r="BXR62" s="1"/>
      <c r="BXS62" s="1"/>
      <c r="BXT62" s="1"/>
      <c r="BXU62" s="1"/>
      <c r="BXV62" s="1"/>
      <c r="BXW62" s="1"/>
      <c r="BXX62" s="1"/>
      <c r="BXY62" s="1"/>
      <c r="BXZ62" s="1"/>
      <c r="BYA62" s="1"/>
      <c r="BYB62" s="1"/>
      <c r="BYC62" s="1"/>
      <c r="BYD62" s="1"/>
      <c r="BYE62" s="1"/>
      <c r="BYF62" s="1"/>
      <c r="BYG62" s="1"/>
      <c r="BYH62" s="1"/>
      <c r="BYI62" s="1"/>
      <c r="BYJ62" s="1"/>
      <c r="BYK62" s="1"/>
      <c r="BYL62" s="1"/>
      <c r="BYM62" s="1"/>
      <c r="BYN62" s="1"/>
      <c r="BYO62" s="1"/>
      <c r="BYP62" s="1"/>
      <c r="BYQ62" s="1"/>
      <c r="BYR62" s="1"/>
      <c r="BYS62" s="1"/>
      <c r="BYT62" s="1"/>
      <c r="BYU62" s="1"/>
      <c r="BYV62" s="1"/>
      <c r="BYW62" s="1"/>
      <c r="BYX62" s="1"/>
      <c r="BYY62" s="1"/>
      <c r="BYZ62" s="1"/>
      <c r="BZA62" s="1"/>
      <c r="BZB62" s="1"/>
      <c r="BZC62" s="1"/>
      <c r="BZD62" s="1"/>
      <c r="BZE62" s="1"/>
      <c r="BZF62" s="1"/>
      <c r="BZG62" s="1"/>
      <c r="BZH62" s="1"/>
      <c r="BZI62" s="1"/>
      <c r="BZJ62" s="1"/>
      <c r="BZK62" s="1"/>
      <c r="BZL62" s="1"/>
      <c r="BZM62" s="1"/>
      <c r="BZN62" s="1"/>
      <c r="BZO62" s="1"/>
      <c r="BZP62" s="1"/>
      <c r="BZQ62" s="1"/>
      <c r="BZR62" s="1"/>
      <c r="BZS62" s="1"/>
      <c r="BZT62" s="1"/>
      <c r="BZU62" s="1"/>
      <c r="BZV62" s="1"/>
      <c r="BZW62" s="1"/>
      <c r="BZX62" s="1"/>
      <c r="BZY62" s="1"/>
      <c r="BZZ62" s="1"/>
      <c r="CAA62" s="1"/>
      <c r="CAB62" s="1"/>
      <c r="CAC62" s="1"/>
      <c r="CAD62" s="1"/>
      <c r="CAE62" s="1"/>
      <c r="CAF62" s="1"/>
      <c r="CAG62" s="1"/>
      <c r="CAH62" s="1"/>
      <c r="CAI62" s="1"/>
      <c r="CAJ62" s="1"/>
      <c r="CAK62" s="1"/>
      <c r="CAL62" s="1"/>
      <c r="CAM62" s="1"/>
      <c r="CAN62" s="1"/>
      <c r="CAO62" s="1"/>
      <c r="CAP62" s="1"/>
      <c r="CAQ62" s="1"/>
      <c r="CAR62" s="1"/>
      <c r="CAS62" s="1"/>
      <c r="CAT62" s="1"/>
      <c r="CAU62" s="1"/>
      <c r="CAV62" s="1"/>
      <c r="CAW62" s="1"/>
      <c r="CAX62" s="1"/>
      <c r="CAY62" s="1"/>
      <c r="CAZ62" s="1"/>
      <c r="CBA62" s="1"/>
      <c r="CBB62" s="1"/>
      <c r="CBC62" s="1"/>
      <c r="CBD62" s="1"/>
      <c r="CBE62" s="1"/>
      <c r="CBF62" s="1"/>
      <c r="CBG62" s="1"/>
      <c r="CBH62" s="1"/>
      <c r="CBI62" s="1"/>
      <c r="CBJ62" s="1"/>
      <c r="CBK62" s="1"/>
      <c r="CBL62" s="1"/>
      <c r="CBM62" s="1"/>
      <c r="CBN62" s="1"/>
      <c r="CBO62" s="1"/>
      <c r="CBP62" s="1"/>
      <c r="CBQ62" s="1"/>
      <c r="CBR62" s="1"/>
      <c r="CBS62" s="1"/>
      <c r="CBT62" s="1"/>
      <c r="CBU62" s="1"/>
      <c r="CBV62" s="1"/>
      <c r="CBW62" s="1"/>
      <c r="CBX62" s="1"/>
      <c r="CBY62" s="1"/>
      <c r="CBZ62" s="1"/>
      <c r="CCA62" s="1"/>
      <c r="CCB62" s="1"/>
      <c r="CCC62" s="1"/>
      <c r="CCD62" s="1"/>
      <c r="CCE62" s="1"/>
      <c r="CCF62" s="1"/>
      <c r="CCG62" s="1"/>
      <c r="CCH62" s="1"/>
      <c r="CCI62" s="1"/>
      <c r="CCJ62" s="1"/>
      <c r="CCK62" s="1"/>
      <c r="CCL62" s="1"/>
      <c r="CCM62" s="1"/>
      <c r="CCN62" s="1"/>
      <c r="CCO62" s="1"/>
      <c r="CCP62" s="1"/>
      <c r="CCQ62" s="1"/>
      <c r="CCR62" s="1"/>
      <c r="CCS62" s="1"/>
      <c r="CCT62" s="1"/>
      <c r="CCU62" s="1"/>
      <c r="CCV62" s="1"/>
      <c r="CCW62" s="1"/>
      <c r="CCX62" s="1"/>
      <c r="CCY62" s="1"/>
      <c r="CCZ62" s="1"/>
      <c r="CDA62" s="1"/>
      <c r="CDB62" s="1"/>
      <c r="CDC62" s="1"/>
      <c r="CDD62" s="1"/>
      <c r="CDE62" s="1"/>
      <c r="CDF62" s="1"/>
      <c r="CDG62" s="1"/>
      <c r="CDH62" s="1"/>
      <c r="CDI62" s="1"/>
      <c r="CDJ62" s="1"/>
      <c r="CDK62" s="1"/>
      <c r="CDL62" s="1"/>
      <c r="CDM62" s="1"/>
      <c r="CDN62" s="1"/>
      <c r="CDO62" s="1"/>
      <c r="CDP62" s="1"/>
      <c r="CDQ62" s="1"/>
      <c r="CDR62" s="1"/>
      <c r="CDS62" s="1"/>
      <c r="CDT62" s="1"/>
      <c r="CDU62" s="1"/>
      <c r="CDV62" s="1"/>
      <c r="CDW62" s="1"/>
      <c r="CDX62" s="1"/>
      <c r="CDY62" s="1"/>
      <c r="CDZ62" s="1"/>
      <c r="CEA62" s="1"/>
      <c r="CEB62" s="1"/>
      <c r="CEC62" s="1"/>
      <c r="CED62" s="1"/>
      <c r="CEE62" s="1"/>
      <c r="CEF62" s="1"/>
      <c r="CEG62" s="1"/>
      <c r="CEH62" s="1"/>
      <c r="CEI62" s="1"/>
      <c r="CEJ62" s="1"/>
      <c r="CEK62" s="1"/>
      <c r="CEL62" s="1"/>
      <c r="CEM62" s="1"/>
      <c r="CEN62" s="1"/>
      <c r="CEO62" s="1"/>
      <c r="CEP62" s="1"/>
      <c r="CEQ62" s="1"/>
      <c r="CER62" s="1"/>
      <c r="CES62" s="1"/>
      <c r="CET62" s="1"/>
      <c r="CEU62" s="1"/>
      <c r="CEV62" s="1"/>
      <c r="CEW62" s="1"/>
      <c r="CEX62" s="1"/>
      <c r="CEY62" s="1"/>
      <c r="CEZ62" s="1"/>
      <c r="CFA62" s="1"/>
      <c r="CFB62" s="1"/>
      <c r="CFC62" s="1"/>
      <c r="CFD62" s="1"/>
      <c r="CFE62" s="1"/>
      <c r="CFF62" s="1"/>
      <c r="CFG62" s="1"/>
      <c r="CFH62" s="1"/>
      <c r="CFI62" s="1"/>
      <c r="CFJ62" s="1"/>
      <c r="CFK62" s="1"/>
      <c r="CFL62" s="1"/>
      <c r="CFM62" s="1"/>
      <c r="CFN62" s="1"/>
      <c r="CFO62" s="1"/>
      <c r="CFP62" s="1"/>
      <c r="CFQ62" s="1"/>
      <c r="CFR62" s="1"/>
      <c r="CFS62" s="1"/>
      <c r="CFT62" s="1"/>
      <c r="CFU62" s="1"/>
      <c r="CFV62" s="1"/>
      <c r="CFW62" s="1"/>
      <c r="CFX62" s="1"/>
      <c r="CFY62" s="1"/>
      <c r="CFZ62" s="1"/>
      <c r="CGA62" s="1"/>
      <c r="CGB62" s="1"/>
      <c r="CGC62" s="1"/>
      <c r="CGD62" s="1"/>
      <c r="CGE62" s="1"/>
      <c r="CGF62" s="1"/>
      <c r="CGG62" s="1"/>
      <c r="CGH62" s="1"/>
      <c r="CGI62" s="1"/>
      <c r="CGJ62" s="1"/>
      <c r="CGK62" s="1"/>
      <c r="CGL62" s="1"/>
      <c r="CGM62" s="1"/>
      <c r="CGN62" s="1"/>
      <c r="CGO62" s="1"/>
      <c r="CGP62" s="1"/>
      <c r="CGQ62" s="1"/>
      <c r="CGR62" s="1"/>
      <c r="CGS62" s="1"/>
      <c r="CGT62" s="1"/>
      <c r="CGU62" s="1"/>
      <c r="CGV62" s="1"/>
      <c r="CGW62" s="1"/>
      <c r="CGX62" s="1"/>
      <c r="CGY62" s="1"/>
      <c r="CGZ62" s="1"/>
      <c r="CHA62" s="1"/>
      <c r="CHB62" s="1"/>
      <c r="CHC62" s="1"/>
      <c r="CHD62" s="1"/>
      <c r="CHE62" s="1"/>
      <c r="CHF62" s="1"/>
      <c r="CHG62" s="1"/>
      <c r="CHH62" s="1"/>
      <c r="CHI62" s="1"/>
      <c r="CHJ62" s="1"/>
      <c r="CHK62" s="1"/>
      <c r="CHL62" s="1"/>
      <c r="CHM62" s="1"/>
      <c r="CHN62" s="1"/>
      <c r="CHO62" s="1"/>
      <c r="CHP62" s="1"/>
      <c r="CHQ62" s="1"/>
      <c r="CHR62" s="1"/>
      <c r="CHS62" s="1"/>
      <c r="CHT62" s="1"/>
      <c r="CHU62" s="1"/>
      <c r="CHV62" s="1"/>
      <c r="CHW62" s="1"/>
      <c r="CHX62" s="1"/>
      <c r="CHY62" s="1"/>
      <c r="CHZ62" s="1"/>
      <c r="CIA62" s="1"/>
      <c r="CIB62" s="1"/>
      <c r="CIC62" s="1"/>
      <c r="CID62" s="1"/>
      <c r="CIE62" s="1"/>
      <c r="CIF62" s="1"/>
      <c r="CIG62" s="1"/>
      <c r="CIH62" s="1"/>
      <c r="CII62" s="1"/>
      <c r="CIJ62" s="1"/>
      <c r="CIK62" s="1"/>
      <c r="CIL62" s="1"/>
      <c r="CIM62" s="1"/>
      <c r="CIN62" s="1"/>
      <c r="CIO62" s="1"/>
      <c r="CIP62" s="1"/>
      <c r="CIQ62" s="1"/>
      <c r="CIR62" s="1"/>
      <c r="CIS62" s="1"/>
      <c r="CIT62" s="1"/>
      <c r="CIU62" s="1"/>
      <c r="CIV62" s="1"/>
      <c r="CIW62" s="1"/>
      <c r="CIX62" s="1"/>
      <c r="CIY62" s="1"/>
      <c r="CIZ62" s="1"/>
      <c r="CJA62" s="1"/>
      <c r="CJB62" s="1"/>
      <c r="CJC62" s="1"/>
      <c r="CJD62" s="1"/>
      <c r="CJE62" s="1"/>
      <c r="CJF62" s="1"/>
      <c r="CJG62" s="1"/>
      <c r="CJH62" s="1"/>
      <c r="CJI62" s="1"/>
      <c r="CJJ62" s="1"/>
      <c r="CJK62" s="1"/>
      <c r="CJL62" s="1"/>
      <c r="CJM62" s="1"/>
      <c r="CJN62" s="1"/>
      <c r="CJO62" s="1"/>
      <c r="CJP62" s="1"/>
      <c r="CJQ62" s="1"/>
      <c r="CJR62" s="1"/>
      <c r="CJS62" s="1"/>
      <c r="CJT62" s="1"/>
      <c r="CJU62" s="1"/>
      <c r="CJV62" s="1"/>
      <c r="CJW62" s="1"/>
      <c r="CJX62" s="1"/>
      <c r="CJY62" s="1"/>
      <c r="CJZ62" s="1"/>
      <c r="CKA62" s="1"/>
      <c r="CKB62" s="1"/>
      <c r="CKC62" s="1"/>
      <c r="CKD62" s="1"/>
      <c r="CKE62" s="1"/>
      <c r="CKF62" s="1"/>
      <c r="CKG62" s="1"/>
      <c r="CKH62" s="1"/>
      <c r="CKI62" s="1"/>
      <c r="CKJ62" s="1"/>
      <c r="CKK62" s="1"/>
      <c r="CKL62" s="1"/>
      <c r="CKM62" s="1"/>
      <c r="CKN62" s="1"/>
      <c r="CKO62" s="1"/>
      <c r="CKP62" s="1"/>
      <c r="CKQ62" s="1"/>
      <c r="CKR62" s="1"/>
      <c r="CKS62" s="1"/>
      <c r="CKT62" s="1"/>
      <c r="CKU62" s="1"/>
      <c r="CKV62" s="1"/>
      <c r="CKW62" s="1"/>
      <c r="CKX62" s="1"/>
      <c r="CKY62" s="1"/>
      <c r="CKZ62" s="1"/>
      <c r="CLA62" s="1"/>
      <c r="CLB62" s="1"/>
      <c r="CLC62" s="1"/>
      <c r="CLD62" s="1"/>
      <c r="CLE62" s="1"/>
      <c r="CLF62" s="1"/>
      <c r="CLG62" s="1"/>
      <c r="CLH62" s="1"/>
      <c r="CLI62" s="1"/>
      <c r="CLJ62" s="1"/>
      <c r="CLK62" s="1"/>
      <c r="CLL62" s="1"/>
      <c r="CLM62" s="1"/>
      <c r="CLN62" s="1"/>
      <c r="CLO62" s="1"/>
      <c r="CLP62" s="1"/>
      <c r="CLQ62" s="1"/>
      <c r="CLR62" s="1"/>
      <c r="CLS62" s="1"/>
      <c r="CLT62" s="1"/>
      <c r="CLU62" s="1"/>
      <c r="CLV62" s="1"/>
      <c r="CLW62" s="1"/>
      <c r="CLX62" s="1"/>
      <c r="CLY62" s="1"/>
      <c r="CLZ62" s="1"/>
      <c r="CMA62" s="1"/>
      <c r="CMB62" s="1"/>
      <c r="CMC62" s="1"/>
      <c r="CMD62" s="1"/>
      <c r="CME62" s="1"/>
      <c r="CMF62" s="1"/>
      <c r="CMG62" s="1"/>
      <c r="CMH62" s="1"/>
      <c r="CMI62" s="1"/>
      <c r="CMJ62" s="1"/>
      <c r="CMK62" s="1"/>
      <c r="CML62" s="1"/>
      <c r="CMM62" s="1"/>
      <c r="CMN62" s="1"/>
      <c r="CMO62" s="1"/>
      <c r="CMP62" s="1"/>
      <c r="CMQ62" s="1"/>
      <c r="CMR62" s="1"/>
      <c r="CMS62" s="1"/>
      <c r="CMT62" s="1"/>
      <c r="CMU62" s="1"/>
      <c r="CMV62" s="1"/>
      <c r="CMW62" s="1"/>
      <c r="CMX62" s="1"/>
      <c r="CMY62" s="1"/>
      <c r="CMZ62" s="1"/>
      <c r="CNA62" s="1"/>
      <c r="CNB62" s="1"/>
      <c r="CNC62" s="1"/>
      <c r="CND62" s="1"/>
      <c r="CNE62" s="1"/>
      <c r="CNF62" s="1"/>
      <c r="CNG62" s="1"/>
      <c r="CNH62" s="1"/>
      <c r="CNI62" s="1"/>
      <c r="CNJ62" s="1"/>
      <c r="CNK62" s="1"/>
      <c r="CNL62" s="1"/>
      <c r="CNM62" s="1"/>
      <c r="CNN62" s="1"/>
      <c r="CNO62" s="1"/>
      <c r="CNP62" s="1"/>
      <c r="CNQ62" s="1"/>
      <c r="CNR62" s="1"/>
      <c r="CNS62" s="1"/>
      <c r="CNT62" s="1"/>
      <c r="CNU62" s="1"/>
      <c r="CNV62" s="1"/>
      <c r="CNW62" s="1"/>
      <c r="CNX62" s="1"/>
      <c r="CNY62" s="1"/>
      <c r="CNZ62" s="1"/>
      <c r="COA62" s="1"/>
      <c r="COB62" s="1"/>
      <c r="COC62" s="1"/>
      <c r="COD62" s="1"/>
      <c r="COE62" s="1"/>
      <c r="COF62" s="1"/>
      <c r="COG62" s="1"/>
      <c r="COH62" s="1"/>
      <c r="COI62" s="1"/>
      <c r="COJ62" s="1"/>
      <c r="COK62" s="1"/>
      <c r="COL62" s="1"/>
      <c r="COM62" s="1"/>
      <c r="CON62" s="1"/>
      <c r="COO62" s="1"/>
      <c r="COP62" s="1"/>
      <c r="COQ62" s="1"/>
      <c r="COR62" s="1"/>
      <c r="COS62" s="1"/>
      <c r="COT62" s="1"/>
      <c r="COU62" s="1"/>
      <c r="COV62" s="1"/>
      <c r="COW62" s="1"/>
      <c r="COX62" s="1"/>
      <c r="COY62" s="1"/>
      <c r="COZ62" s="1"/>
      <c r="CPA62" s="1"/>
      <c r="CPB62" s="1"/>
      <c r="CPC62" s="1"/>
      <c r="CPD62" s="1"/>
      <c r="CPE62" s="1"/>
      <c r="CPF62" s="1"/>
      <c r="CPG62" s="1"/>
      <c r="CPH62" s="1"/>
      <c r="CPI62" s="1"/>
      <c r="CPJ62" s="1"/>
      <c r="CPK62" s="1"/>
      <c r="CPL62" s="1"/>
      <c r="CPM62" s="1"/>
      <c r="CPN62" s="1"/>
      <c r="CPO62" s="1"/>
      <c r="CPP62" s="1"/>
      <c r="CPQ62" s="1"/>
      <c r="CPR62" s="1"/>
      <c r="CPS62" s="1"/>
      <c r="CPT62" s="1"/>
      <c r="CPU62" s="1"/>
      <c r="CPV62" s="1"/>
      <c r="CPW62" s="1"/>
      <c r="CPX62" s="1"/>
      <c r="CPY62" s="1"/>
      <c r="CPZ62" s="1"/>
      <c r="CQA62" s="1"/>
      <c r="CQB62" s="1"/>
      <c r="CQC62" s="1"/>
      <c r="CQD62" s="1"/>
      <c r="CQE62" s="1"/>
      <c r="CQF62" s="1"/>
      <c r="CQG62" s="1"/>
      <c r="CQH62" s="1"/>
      <c r="CQI62" s="1"/>
      <c r="CQJ62" s="1"/>
      <c r="CQK62" s="1"/>
      <c r="CQL62" s="1"/>
      <c r="CQM62" s="1"/>
      <c r="CQN62" s="1"/>
      <c r="CQO62" s="1"/>
      <c r="CQP62" s="1"/>
      <c r="CQQ62" s="1"/>
      <c r="CQR62" s="1"/>
      <c r="CQS62" s="1"/>
      <c r="CQT62" s="1"/>
      <c r="CQU62" s="1"/>
      <c r="CQV62" s="1"/>
      <c r="CQW62" s="1"/>
      <c r="CQX62" s="1"/>
      <c r="CQY62" s="1"/>
      <c r="CQZ62" s="1"/>
      <c r="CRA62" s="1"/>
      <c r="CRB62" s="1"/>
      <c r="CRC62" s="1"/>
      <c r="CRD62" s="1"/>
      <c r="CRE62" s="1"/>
      <c r="CRF62" s="1"/>
      <c r="CRG62" s="1"/>
      <c r="CRH62" s="1"/>
      <c r="CRI62" s="1"/>
      <c r="CRJ62" s="1"/>
      <c r="CRK62" s="1"/>
      <c r="CRL62" s="1"/>
      <c r="CRM62" s="1"/>
      <c r="CRN62" s="1"/>
      <c r="CRO62" s="1"/>
      <c r="CRP62" s="1"/>
      <c r="CRQ62" s="1"/>
      <c r="CRR62" s="1"/>
      <c r="CRS62" s="1"/>
      <c r="CRT62" s="1"/>
      <c r="CRU62" s="1"/>
      <c r="CRV62" s="1"/>
      <c r="CRW62" s="1"/>
      <c r="CRX62" s="1"/>
      <c r="CRY62" s="1"/>
      <c r="CRZ62" s="1"/>
      <c r="CSA62" s="1"/>
      <c r="CSB62" s="1"/>
      <c r="CSC62" s="1"/>
      <c r="CSD62" s="1"/>
      <c r="CSE62" s="1"/>
      <c r="CSF62" s="1"/>
      <c r="CSG62" s="1"/>
      <c r="CSH62" s="1"/>
      <c r="CSI62" s="1"/>
      <c r="CSJ62" s="1"/>
      <c r="CSK62" s="1"/>
      <c r="CSL62" s="1"/>
      <c r="CSM62" s="1"/>
      <c r="CSN62" s="1"/>
      <c r="CSO62" s="1"/>
      <c r="CSP62" s="1"/>
      <c r="CSQ62" s="1"/>
      <c r="CSR62" s="1"/>
      <c r="CSS62" s="1"/>
      <c r="CST62" s="1"/>
      <c r="CSU62" s="1"/>
      <c r="CSV62" s="1"/>
      <c r="CSW62" s="1"/>
      <c r="CSX62" s="1"/>
      <c r="CSY62" s="1"/>
      <c r="CSZ62" s="1"/>
      <c r="CTA62" s="1"/>
      <c r="CTB62" s="1"/>
      <c r="CTC62" s="1"/>
      <c r="CTD62" s="1"/>
      <c r="CTE62" s="1"/>
      <c r="CTF62" s="1"/>
      <c r="CTG62" s="1"/>
      <c r="CTH62" s="1"/>
      <c r="CTI62" s="1"/>
      <c r="CTJ62" s="1"/>
      <c r="CTK62" s="1"/>
      <c r="CTL62" s="1"/>
      <c r="CTM62" s="1"/>
      <c r="CTN62" s="1"/>
      <c r="CTO62" s="1"/>
      <c r="CTP62" s="1"/>
      <c r="CTQ62" s="1"/>
      <c r="CTR62" s="1"/>
      <c r="CTS62" s="1"/>
      <c r="CTT62" s="1"/>
      <c r="CTU62" s="1"/>
      <c r="CTV62" s="1"/>
      <c r="CTW62" s="1"/>
      <c r="CTX62" s="1"/>
      <c r="CTY62" s="1"/>
      <c r="CTZ62" s="1"/>
      <c r="CUA62" s="1"/>
      <c r="CUB62" s="1"/>
      <c r="CUC62" s="1"/>
      <c r="CUD62" s="1"/>
      <c r="CUE62" s="1"/>
      <c r="CUF62" s="1"/>
      <c r="CUG62" s="1"/>
      <c r="CUH62" s="1"/>
      <c r="CUI62" s="1"/>
      <c r="CUJ62" s="1"/>
      <c r="CUK62" s="1"/>
      <c r="CUL62" s="1"/>
      <c r="CUM62" s="1"/>
      <c r="CUN62" s="1"/>
      <c r="CUO62" s="1"/>
      <c r="CUP62" s="1"/>
      <c r="CUQ62" s="1"/>
      <c r="CUR62" s="1"/>
      <c r="CUS62" s="1"/>
      <c r="CUT62" s="1"/>
      <c r="CUU62" s="1"/>
      <c r="CUV62" s="1"/>
      <c r="CUW62" s="1"/>
      <c r="CUX62" s="1"/>
      <c r="CUY62" s="1"/>
      <c r="CUZ62" s="1"/>
      <c r="CVA62" s="1"/>
      <c r="CVB62" s="1"/>
      <c r="CVC62" s="1"/>
      <c r="CVD62" s="1"/>
      <c r="CVE62" s="1"/>
      <c r="CVF62" s="1"/>
      <c r="CVG62" s="1"/>
      <c r="CVH62" s="1"/>
      <c r="CVI62" s="1"/>
      <c r="CVJ62" s="1"/>
      <c r="CVK62" s="1"/>
      <c r="CVL62" s="1"/>
      <c r="CVM62" s="1"/>
      <c r="CVN62" s="1"/>
      <c r="CVO62" s="1"/>
      <c r="CVP62" s="1"/>
      <c r="CVQ62" s="1"/>
      <c r="CVR62" s="1"/>
      <c r="CVS62" s="1"/>
      <c r="CVT62" s="1"/>
      <c r="CVU62" s="1"/>
      <c r="CVV62" s="1"/>
      <c r="CVW62" s="1"/>
      <c r="CVX62" s="1"/>
      <c r="CVY62" s="1"/>
      <c r="CVZ62" s="1"/>
      <c r="CWA62" s="1"/>
      <c r="CWB62" s="1"/>
      <c r="CWC62" s="1"/>
      <c r="CWD62" s="1"/>
      <c r="CWE62" s="1"/>
      <c r="CWF62" s="1"/>
      <c r="CWG62" s="1"/>
      <c r="CWH62" s="1"/>
      <c r="CWI62" s="1"/>
      <c r="CWJ62" s="1"/>
      <c r="CWK62" s="1"/>
      <c r="CWL62" s="1"/>
      <c r="CWM62" s="1"/>
      <c r="CWN62" s="1"/>
      <c r="CWO62" s="1"/>
      <c r="CWP62" s="1"/>
      <c r="CWQ62" s="1"/>
      <c r="CWR62" s="1"/>
      <c r="CWS62" s="1"/>
      <c r="CWT62" s="1"/>
      <c r="CWU62" s="1"/>
      <c r="CWV62" s="1"/>
      <c r="CWW62" s="1"/>
      <c r="CWX62" s="1"/>
      <c r="CWY62" s="1"/>
      <c r="CWZ62" s="1"/>
      <c r="CXA62" s="1"/>
      <c r="CXB62" s="1"/>
      <c r="CXC62" s="1"/>
      <c r="CXD62" s="1"/>
      <c r="CXE62" s="1"/>
      <c r="CXF62" s="1"/>
      <c r="CXG62" s="1"/>
      <c r="CXH62" s="1"/>
      <c r="CXI62" s="1"/>
      <c r="CXJ62" s="1"/>
      <c r="CXK62" s="1"/>
      <c r="CXL62" s="1"/>
      <c r="CXM62" s="1"/>
      <c r="CXN62" s="1"/>
      <c r="CXO62" s="1"/>
      <c r="CXP62" s="1"/>
      <c r="CXQ62" s="1"/>
      <c r="CXR62" s="1"/>
      <c r="CXS62" s="1"/>
      <c r="CXT62" s="1"/>
      <c r="CXU62" s="1"/>
      <c r="CXV62" s="1"/>
      <c r="CXW62" s="1"/>
      <c r="CXX62" s="1"/>
      <c r="CXY62" s="1"/>
      <c r="CXZ62" s="1"/>
      <c r="CYA62" s="1"/>
      <c r="CYB62" s="1"/>
      <c r="CYC62" s="1"/>
      <c r="CYD62" s="1"/>
      <c r="CYE62" s="1"/>
      <c r="CYF62" s="1"/>
      <c r="CYG62" s="1"/>
      <c r="CYH62" s="1"/>
      <c r="CYI62" s="1"/>
      <c r="CYJ62" s="1"/>
      <c r="CYK62" s="1"/>
      <c r="CYL62" s="1"/>
      <c r="CYM62" s="1"/>
      <c r="CYN62" s="1"/>
      <c r="CYO62" s="1"/>
      <c r="CYP62" s="1"/>
      <c r="CYQ62" s="1"/>
      <c r="CYR62" s="1"/>
      <c r="CYS62" s="1"/>
      <c r="CYT62" s="1"/>
      <c r="CYU62" s="1"/>
      <c r="CYV62" s="1"/>
      <c r="CYW62" s="1"/>
      <c r="CYX62" s="1"/>
      <c r="CYY62" s="1"/>
      <c r="CYZ62" s="1"/>
      <c r="CZA62" s="1"/>
      <c r="CZB62" s="1"/>
      <c r="CZC62" s="1"/>
      <c r="CZD62" s="1"/>
      <c r="CZE62" s="1"/>
      <c r="CZF62" s="1"/>
      <c r="CZG62" s="1"/>
      <c r="CZH62" s="1"/>
      <c r="CZI62" s="1"/>
      <c r="CZJ62" s="1"/>
      <c r="CZK62" s="1"/>
      <c r="CZL62" s="1"/>
      <c r="CZM62" s="1"/>
      <c r="CZN62" s="1"/>
      <c r="CZO62" s="1"/>
      <c r="CZP62" s="1"/>
      <c r="CZQ62" s="1"/>
      <c r="CZR62" s="1"/>
      <c r="CZS62" s="1"/>
      <c r="CZT62" s="1"/>
      <c r="CZU62" s="1"/>
      <c r="CZV62" s="1"/>
      <c r="CZW62" s="1"/>
      <c r="CZX62" s="1"/>
      <c r="CZY62" s="1"/>
      <c r="CZZ62" s="1"/>
      <c r="DAA62" s="1"/>
      <c r="DAB62" s="1"/>
      <c r="DAC62" s="1"/>
      <c r="DAD62" s="1"/>
      <c r="DAE62" s="1"/>
      <c r="DAF62" s="1"/>
      <c r="DAG62" s="1"/>
      <c r="DAH62" s="1"/>
      <c r="DAI62" s="1"/>
      <c r="DAJ62" s="1"/>
      <c r="DAK62" s="1"/>
      <c r="DAL62" s="1"/>
      <c r="DAM62" s="1"/>
      <c r="DAN62" s="1"/>
      <c r="DAO62" s="1"/>
      <c r="DAP62" s="1"/>
      <c r="DAQ62" s="1"/>
      <c r="DAR62" s="1"/>
      <c r="DAS62" s="1"/>
      <c r="DAT62" s="1"/>
      <c r="DAU62" s="1"/>
      <c r="DAV62" s="1"/>
      <c r="DAW62" s="1"/>
      <c r="DAX62" s="1"/>
      <c r="DAY62" s="1"/>
      <c r="DAZ62" s="1"/>
      <c r="DBA62" s="1"/>
      <c r="DBB62" s="1"/>
      <c r="DBC62" s="1"/>
      <c r="DBD62" s="1"/>
      <c r="DBE62" s="1"/>
      <c r="DBF62" s="1"/>
      <c r="DBG62" s="1"/>
      <c r="DBH62" s="1"/>
      <c r="DBI62" s="1"/>
      <c r="DBJ62" s="1"/>
      <c r="DBK62" s="1"/>
      <c r="DBL62" s="1"/>
      <c r="DBM62" s="1"/>
      <c r="DBN62" s="1"/>
      <c r="DBO62" s="1"/>
      <c r="DBP62" s="1"/>
      <c r="DBQ62" s="1"/>
      <c r="DBR62" s="1"/>
      <c r="DBS62" s="1"/>
      <c r="DBT62" s="1"/>
      <c r="DBU62" s="1"/>
      <c r="DBV62" s="1"/>
      <c r="DBW62" s="1"/>
      <c r="DBX62" s="1"/>
      <c r="DBY62" s="1"/>
      <c r="DBZ62" s="1"/>
      <c r="DCA62" s="1"/>
      <c r="DCB62" s="1"/>
      <c r="DCC62" s="1"/>
      <c r="DCD62" s="1"/>
      <c r="DCE62" s="1"/>
      <c r="DCF62" s="1"/>
      <c r="DCG62" s="1"/>
      <c r="DCH62" s="1"/>
      <c r="DCI62" s="1"/>
      <c r="DCJ62" s="1"/>
      <c r="DCK62" s="1"/>
      <c r="DCL62" s="1"/>
      <c r="DCM62" s="1"/>
      <c r="DCN62" s="1"/>
      <c r="DCO62" s="1"/>
      <c r="DCP62" s="1"/>
      <c r="DCQ62" s="1"/>
      <c r="DCR62" s="1"/>
      <c r="DCS62" s="1"/>
      <c r="DCT62" s="1"/>
      <c r="DCU62" s="1"/>
      <c r="DCV62" s="1"/>
      <c r="DCW62" s="1"/>
      <c r="DCX62" s="1"/>
      <c r="DCY62" s="1"/>
      <c r="DCZ62" s="1"/>
      <c r="DDA62" s="1"/>
      <c r="DDB62" s="1"/>
      <c r="DDC62" s="1"/>
      <c r="DDD62" s="1"/>
      <c r="DDE62" s="1"/>
      <c r="DDF62" s="1"/>
      <c r="DDG62" s="1"/>
      <c r="DDH62" s="1"/>
      <c r="DDI62" s="1"/>
      <c r="DDJ62" s="1"/>
      <c r="DDK62" s="1"/>
      <c r="DDL62" s="1"/>
      <c r="DDM62" s="1"/>
      <c r="DDN62" s="1"/>
      <c r="DDO62" s="1"/>
      <c r="DDP62" s="1"/>
      <c r="DDQ62" s="1"/>
      <c r="DDR62" s="1"/>
      <c r="DDS62" s="1"/>
      <c r="DDT62" s="1"/>
      <c r="DDU62" s="1"/>
      <c r="DDV62" s="1"/>
      <c r="DDW62" s="1"/>
      <c r="DDX62" s="1"/>
      <c r="DDY62" s="1"/>
      <c r="DDZ62" s="1"/>
      <c r="DEA62" s="1"/>
      <c r="DEB62" s="1"/>
      <c r="DEC62" s="1"/>
      <c r="DED62" s="1"/>
      <c r="DEE62" s="1"/>
      <c r="DEF62" s="1"/>
      <c r="DEG62" s="1"/>
      <c r="DEH62" s="1"/>
      <c r="DEI62" s="1"/>
      <c r="DEJ62" s="1"/>
      <c r="DEK62" s="1"/>
      <c r="DEL62" s="1"/>
      <c r="DEM62" s="1"/>
      <c r="DEN62" s="1"/>
      <c r="DEO62" s="1"/>
      <c r="DEP62" s="1"/>
      <c r="DEQ62" s="1"/>
      <c r="DER62" s="1"/>
      <c r="DES62" s="1"/>
      <c r="DET62" s="1"/>
      <c r="DEU62" s="1"/>
      <c r="DEV62" s="1"/>
      <c r="DEW62" s="1"/>
      <c r="DEX62" s="1"/>
      <c r="DEY62" s="1"/>
      <c r="DEZ62" s="1"/>
      <c r="DFA62" s="1"/>
      <c r="DFB62" s="1"/>
      <c r="DFC62" s="1"/>
      <c r="DFD62" s="1"/>
      <c r="DFE62" s="1"/>
      <c r="DFF62" s="1"/>
      <c r="DFG62" s="1"/>
      <c r="DFH62" s="1"/>
      <c r="DFI62" s="1"/>
      <c r="DFJ62" s="1"/>
      <c r="DFK62" s="1"/>
      <c r="DFL62" s="1"/>
      <c r="DFM62" s="1"/>
      <c r="DFN62" s="1"/>
      <c r="DFO62" s="1"/>
      <c r="DFP62" s="1"/>
      <c r="DFQ62" s="1"/>
      <c r="DFR62" s="1"/>
      <c r="DFS62" s="1"/>
      <c r="DFT62" s="1"/>
      <c r="DFU62" s="1"/>
      <c r="DFV62" s="1"/>
      <c r="DFW62" s="1"/>
      <c r="DFX62" s="1"/>
      <c r="DFY62" s="1"/>
      <c r="DFZ62" s="1"/>
      <c r="DGA62" s="1"/>
      <c r="DGB62" s="1"/>
      <c r="DGC62" s="1"/>
      <c r="DGD62" s="1"/>
      <c r="DGE62" s="1"/>
      <c r="DGF62" s="1"/>
      <c r="DGG62" s="1"/>
      <c r="DGH62" s="1"/>
      <c r="DGI62" s="1"/>
      <c r="DGJ62" s="1"/>
      <c r="DGK62" s="1"/>
      <c r="DGL62" s="1"/>
      <c r="DGM62" s="1"/>
      <c r="DGN62" s="1"/>
      <c r="DGO62" s="1"/>
      <c r="DGP62" s="1"/>
      <c r="DGQ62" s="1"/>
      <c r="DGR62" s="1"/>
      <c r="DGS62" s="1"/>
      <c r="DGT62" s="1"/>
      <c r="DGU62" s="1"/>
      <c r="DGV62" s="1"/>
      <c r="DGW62" s="1"/>
      <c r="DGX62" s="1"/>
      <c r="DGY62" s="1"/>
      <c r="DGZ62" s="1"/>
      <c r="DHA62" s="1"/>
      <c r="DHB62" s="1"/>
      <c r="DHC62" s="1"/>
      <c r="DHD62" s="1"/>
      <c r="DHE62" s="1"/>
      <c r="DHF62" s="1"/>
      <c r="DHG62" s="1"/>
      <c r="DHH62" s="1"/>
      <c r="DHI62" s="1"/>
      <c r="DHJ62" s="1"/>
      <c r="DHK62" s="1"/>
      <c r="DHL62" s="1"/>
      <c r="DHM62" s="1"/>
      <c r="DHN62" s="1"/>
      <c r="DHO62" s="1"/>
      <c r="DHP62" s="1"/>
      <c r="DHQ62" s="1"/>
      <c r="DHR62" s="1"/>
      <c r="DHS62" s="1"/>
      <c r="DHT62" s="1"/>
      <c r="DHU62" s="1"/>
      <c r="DHV62" s="1"/>
      <c r="DHW62" s="1"/>
      <c r="DHX62" s="1"/>
      <c r="DHY62" s="1"/>
      <c r="DHZ62" s="1"/>
      <c r="DIA62" s="1"/>
      <c r="DIB62" s="1"/>
      <c r="DIC62" s="1"/>
      <c r="DID62" s="1"/>
      <c r="DIE62" s="1"/>
      <c r="DIF62" s="1"/>
      <c r="DIG62" s="1"/>
      <c r="DIH62" s="1"/>
      <c r="DII62" s="1"/>
      <c r="DIJ62" s="1"/>
      <c r="DIK62" s="1"/>
      <c r="DIL62" s="1"/>
      <c r="DIM62" s="1"/>
      <c r="DIN62" s="1"/>
      <c r="DIO62" s="1"/>
      <c r="DIP62" s="1"/>
      <c r="DIQ62" s="1"/>
      <c r="DIR62" s="1"/>
      <c r="DIS62" s="1"/>
      <c r="DIT62" s="1"/>
      <c r="DIU62" s="1"/>
      <c r="DIV62" s="1"/>
      <c r="DIW62" s="1"/>
      <c r="DIX62" s="1"/>
      <c r="DIY62" s="1"/>
      <c r="DIZ62" s="1"/>
      <c r="DJA62" s="1"/>
      <c r="DJB62" s="1"/>
      <c r="DJC62" s="1"/>
      <c r="DJD62" s="1"/>
      <c r="DJE62" s="1"/>
      <c r="DJF62" s="1"/>
      <c r="DJG62" s="1"/>
      <c r="DJH62" s="1"/>
      <c r="DJI62" s="1"/>
      <c r="DJJ62" s="1"/>
      <c r="DJK62" s="1"/>
      <c r="DJL62" s="1"/>
      <c r="DJM62" s="1"/>
      <c r="DJN62" s="1"/>
      <c r="DJO62" s="1"/>
      <c r="DJP62" s="1"/>
      <c r="DJQ62" s="1"/>
      <c r="DJR62" s="1"/>
      <c r="DJS62" s="1"/>
      <c r="DJT62" s="1"/>
      <c r="DJU62" s="1"/>
      <c r="DJV62" s="1"/>
      <c r="DJW62" s="1"/>
      <c r="DJX62" s="1"/>
      <c r="DJY62" s="1"/>
      <c r="DJZ62" s="1"/>
      <c r="DKA62" s="1"/>
      <c r="DKB62" s="1"/>
      <c r="DKC62" s="1"/>
      <c r="DKD62" s="1"/>
      <c r="DKE62" s="1"/>
      <c r="DKF62" s="1"/>
      <c r="DKG62" s="1"/>
      <c r="DKH62" s="1"/>
      <c r="DKI62" s="1"/>
      <c r="DKJ62" s="1"/>
      <c r="DKK62" s="1"/>
      <c r="DKL62" s="1"/>
      <c r="DKM62" s="1"/>
      <c r="DKN62" s="1"/>
      <c r="DKO62" s="1"/>
      <c r="DKP62" s="1"/>
      <c r="DKQ62" s="1"/>
      <c r="DKR62" s="1"/>
      <c r="DKS62" s="1"/>
      <c r="DKT62" s="1"/>
      <c r="DKU62" s="1"/>
      <c r="DKV62" s="1"/>
      <c r="DKW62" s="1"/>
      <c r="DKX62" s="1"/>
      <c r="DKY62" s="1"/>
      <c r="DKZ62" s="1"/>
      <c r="DLA62" s="1"/>
      <c r="DLB62" s="1"/>
      <c r="DLC62" s="1"/>
      <c r="DLD62" s="1"/>
      <c r="DLE62" s="1"/>
      <c r="DLF62" s="1"/>
      <c r="DLG62" s="1"/>
      <c r="DLH62" s="1"/>
      <c r="DLI62" s="1"/>
      <c r="DLJ62" s="1"/>
      <c r="DLK62" s="1"/>
      <c r="DLL62" s="1"/>
      <c r="DLM62" s="1"/>
      <c r="DLN62" s="1"/>
      <c r="DLO62" s="1"/>
      <c r="DLP62" s="1"/>
      <c r="DLQ62" s="1"/>
      <c r="DLR62" s="1"/>
      <c r="DLS62" s="1"/>
      <c r="DLT62" s="1"/>
      <c r="DLU62" s="1"/>
      <c r="DLV62" s="1"/>
      <c r="DLW62" s="1"/>
      <c r="DLX62" s="1"/>
      <c r="DLY62" s="1"/>
      <c r="DLZ62" s="1"/>
      <c r="DMA62" s="1"/>
      <c r="DMB62" s="1"/>
      <c r="DMC62" s="1"/>
      <c r="DMD62" s="1"/>
      <c r="DME62" s="1"/>
      <c r="DMF62" s="1"/>
      <c r="DMG62" s="1"/>
      <c r="DMH62" s="1"/>
      <c r="DMI62" s="1"/>
      <c r="DMJ62" s="1"/>
      <c r="DMK62" s="1"/>
      <c r="DML62" s="1"/>
      <c r="DMM62" s="1"/>
      <c r="DMN62" s="1"/>
      <c r="DMO62" s="1"/>
      <c r="DMP62" s="1"/>
      <c r="DMQ62" s="1"/>
      <c r="DMR62" s="1"/>
      <c r="DMS62" s="1"/>
      <c r="DMT62" s="1"/>
      <c r="DMU62" s="1"/>
      <c r="DMV62" s="1"/>
      <c r="DMW62" s="1"/>
      <c r="DMX62" s="1"/>
      <c r="DMY62" s="1"/>
      <c r="DMZ62" s="1"/>
      <c r="DNA62" s="1"/>
      <c r="DNB62" s="1"/>
      <c r="DNC62" s="1"/>
      <c r="DND62" s="1"/>
      <c r="DNE62" s="1"/>
      <c r="DNF62" s="1"/>
      <c r="DNG62" s="1"/>
      <c r="DNH62" s="1"/>
      <c r="DNI62" s="1"/>
      <c r="DNJ62" s="1"/>
      <c r="DNK62" s="1"/>
      <c r="DNL62" s="1"/>
      <c r="DNM62" s="1"/>
      <c r="DNN62" s="1"/>
      <c r="DNO62" s="1"/>
      <c r="DNP62" s="1"/>
      <c r="DNQ62" s="1"/>
      <c r="DNR62" s="1"/>
      <c r="DNS62" s="1"/>
      <c r="DNT62" s="1"/>
      <c r="DNU62" s="1"/>
      <c r="DNV62" s="1"/>
      <c r="DNW62" s="1"/>
      <c r="DNX62" s="1"/>
      <c r="DNY62" s="1"/>
      <c r="DNZ62" s="1"/>
      <c r="DOA62" s="1"/>
      <c r="DOB62" s="1"/>
      <c r="DOC62" s="1"/>
      <c r="DOD62" s="1"/>
      <c r="DOE62" s="1"/>
      <c r="DOF62" s="1"/>
      <c r="DOG62" s="1"/>
      <c r="DOH62" s="1"/>
      <c r="DOI62" s="1"/>
      <c r="DOJ62" s="1"/>
      <c r="DOK62" s="1"/>
      <c r="DOL62" s="1"/>
      <c r="DOM62" s="1"/>
      <c r="DON62" s="1"/>
      <c r="DOO62" s="1"/>
      <c r="DOP62" s="1"/>
      <c r="DOQ62" s="1"/>
      <c r="DOR62" s="1"/>
      <c r="DOS62" s="1"/>
      <c r="DOT62" s="1"/>
      <c r="DOU62" s="1"/>
      <c r="DOV62" s="1"/>
      <c r="DOW62" s="1"/>
      <c r="DOX62" s="1"/>
      <c r="DOY62" s="1"/>
      <c r="DOZ62" s="1"/>
      <c r="DPA62" s="1"/>
      <c r="DPB62" s="1"/>
      <c r="DPC62" s="1"/>
      <c r="DPD62" s="1"/>
      <c r="DPE62" s="1"/>
      <c r="DPF62" s="1"/>
      <c r="DPG62" s="1"/>
      <c r="DPH62" s="1"/>
      <c r="DPI62" s="1"/>
      <c r="DPJ62" s="1"/>
      <c r="DPK62" s="1"/>
      <c r="DPL62" s="1"/>
      <c r="DPM62" s="1"/>
      <c r="DPN62" s="1"/>
      <c r="DPO62" s="1"/>
      <c r="DPP62" s="1"/>
      <c r="DPQ62" s="1"/>
      <c r="DPR62" s="1"/>
      <c r="DPS62" s="1"/>
      <c r="DPT62" s="1"/>
      <c r="DPU62" s="1"/>
      <c r="DPV62" s="1"/>
      <c r="DPW62" s="1"/>
      <c r="DPX62" s="1"/>
      <c r="DPY62" s="1"/>
      <c r="DPZ62" s="1"/>
      <c r="DQA62" s="1"/>
      <c r="DQB62" s="1"/>
      <c r="DQC62" s="1"/>
      <c r="DQD62" s="1"/>
      <c r="DQE62" s="1"/>
      <c r="DQF62" s="1"/>
      <c r="DQG62" s="1"/>
      <c r="DQH62" s="1"/>
      <c r="DQI62" s="1"/>
      <c r="DQJ62" s="1"/>
      <c r="DQK62" s="1"/>
      <c r="DQL62" s="1"/>
      <c r="DQM62" s="1"/>
      <c r="DQN62" s="1"/>
      <c r="DQO62" s="1"/>
      <c r="DQP62" s="1"/>
      <c r="DQQ62" s="1"/>
      <c r="DQR62" s="1"/>
      <c r="DQS62" s="1"/>
      <c r="DQT62" s="1"/>
      <c r="DQU62" s="1"/>
      <c r="DQV62" s="1"/>
      <c r="DQW62" s="1"/>
      <c r="DQX62" s="1"/>
      <c r="DQY62" s="1"/>
      <c r="DQZ62" s="1"/>
      <c r="DRA62" s="1"/>
      <c r="DRB62" s="1"/>
      <c r="DRC62" s="1"/>
      <c r="DRD62" s="1"/>
      <c r="DRE62" s="1"/>
      <c r="DRF62" s="1"/>
      <c r="DRG62" s="1"/>
      <c r="DRH62" s="1"/>
      <c r="DRI62" s="1"/>
      <c r="DRJ62" s="1"/>
      <c r="DRK62" s="1"/>
      <c r="DRL62" s="1"/>
      <c r="DRM62" s="1"/>
      <c r="DRN62" s="1"/>
      <c r="DRO62" s="1"/>
      <c r="DRP62" s="1"/>
      <c r="DRQ62" s="1"/>
      <c r="DRR62" s="1"/>
      <c r="DRS62" s="1"/>
      <c r="DRT62" s="1"/>
      <c r="DRU62" s="1"/>
      <c r="DRV62" s="1"/>
      <c r="DRW62" s="1"/>
      <c r="DRX62" s="1"/>
      <c r="DRY62" s="1"/>
      <c r="DRZ62" s="1"/>
      <c r="DSA62" s="1"/>
      <c r="DSB62" s="1"/>
      <c r="DSC62" s="1"/>
      <c r="DSD62" s="1"/>
      <c r="DSE62" s="1"/>
      <c r="DSF62" s="1"/>
      <c r="DSG62" s="1"/>
      <c r="DSH62" s="1"/>
      <c r="DSI62" s="1"/>
      <c r="DSJ62" s="1"/>
      <c r="DSK62" s="1"/>
      <c r="DSL62" s="1"/>
      <c r="DSM62" s="1"/>
      <c r="DSN62" s="1"/>
      <c r="DSO62" s="1"/>
      <c r="DSP62" s="1"/>
      <c r="DSQ62" s="1"/>
      <c r="DSR62" s="1"/>
      <c r="DSS62" s="1"/>
      <c r="DST62" s="1"/>
      <c r="DSU62" s="1"/>
      <c r="DSV62" s="1"/>
      <c r="DSW62" s="1"/>
      <c r="DSX62" s="1"/>
      <c r="DSY62" s="1"/>
      <c r="DSZ62" s="1"/>
      <c r="DTA62" s="1"/>
      <c r="DTB62" s="1"/>
      <c r="DTC62" s="1"/>
      <c r="DTD62" s="1"/>
      <c r="DTE62" s="1"/>
      <c r="DTF62" s="1"/>
      <c r="DTG62" s="1"/>
      <c r="DTH62" s="1"/>
      <c r="DTI62" s="1"/>
      <c r="DTJ62" s="1"/>
      <c r="DTK62" s="1"/>
      <c r="DTL62" s="1"/>
      <c r="DTM62" s="1"/>
      <c r="DTN62" s="1"/>
      <c r="DTO62" s="1"/>
      <c r="DTP62" s="1"/>
      <c r="DTQ62" s="1"/>
      <c r="DTR62" s="1"/>
      <c r="DTS62" s="1"/>
      <c r="DTT62" s="1"/>
      <c r="DTU62" s="1"/>
      <c r="DTV62" s="1"/>
      <c r="DTW62" s="1"/>
      <c r="DTX62" s="1"/>
      <c r="DTY62" s="1"/>
      <c r="DTZ62" s="1"/>
      <c r="DUA62" s="1"/>
      <c r="DUB62" s="1"/>
      <c r="DUC62" s="1"/>
      <c r="DUD62" s="1"/>
      <c r="DUE62" s="1"/>
      <c r="DUF62" s="1"/>
      <c r="DUG62" s="1"/>
      <c r="DUH62" s="1"/>
      <c r="DUI62" s="1"/>
      <c r="DUJ62" s="1"/>
      <c r="DUK62" s="1"/>
      <c r="DUL62" s="1"/>
      <c r="DUM62" s="1"/>
      <c r="DUN62" s="1"/>
      <c r="DUO62" s="1"/>
      <c r="DUP62" s="1"/>
      <c r="DUQ62" s="1"/>
      <c r="DUR62" s="1"/>
      <c r="DUS62" s="1"/>
      <c r="DUT62" s="1"/>
      <c r="DUU62" s="1"/>
      <c r="DUV62" s="1"/>
      <c r="DUW62" s="1"/>
      <c r="DUX62" s="1"/>
      <c r="DUY62" s="1"/>
      <c r="DUZ62" s="1"/>
      <c r="DVA62" s="1"/>
      <c r="DVB62" s="1"/>
      <c r="DVC62" s="1"/>
      <c r="DVD62" s="1"/>
      <c r="DVE62" s="1"/>
      <c r="DVF62" s="1"/>
      <c r="DVG62" s="1"/>
      <c r="DVH62" s="1"/>
      <c r="DVI62" s="1"/>
      <c r="DVJ62" s="1"/>
      <c r="DVK62" s="1"/>
      <c r="DVL62" s="1"/>
      <c r="DVM62" s="1"/>
      <c r="DVN62" s="1"/>
      <c r="DVO62" s="1"/>
      <c r="DVP62" s="1"/>
      <c r="DVQ62" s="1"/>
      <c r="DVR62" s="1"/>
      <c r="DVS62" s="1"/>
      <c r="DVT62" s="1"/>
      <c r="DVU62" s="1"/>
      <c r="DVV62" s="1"/>
      <c r="DVW62" s="1"/>
      <c r="DVX62" s="1"/>
      <c r="DVY62" s="1"/>
      <c r="DVZ62" s="1"/>
      <c r="DWA62" s="1"/>
      <c r="DWB62" s="1"/>
      <c r="DWC62" s="1"/>
      <c r="DWD62" s="1"/>
      <c r="DWE62" s="1"/>
      <c r="DWF62" s="1"/>
      <c r="DWG62" s="1"/>
      <c r="DWH62" s="1"/>
      <c r="DWI62" s="1"/>
      <c r="DWJ62" s="1"/>
      <c r="DWK62" s="1"/>
      <c r="DWL62" s="1"/>
      <c r="DWM62" s="1"/>
      <c r="DWN62" s="1"/>
      <c r="DWO62" s="1"/>
      <c r="DWP62" s="1"/>
      <c r="DWQ62" s="1"/>
      <c r="DWR62" s="1"/>
      <c r="DWS62" s="1"/>
      <c r="DWT62" s="1"/>
      <c r="DWU62" s="1"/>
      <c r="DWV62" s="1"/>
      <c r="DWW62" s="1"/>
      <c r="DWX62" s="1"/>
      <c r="DWY62" s="1"/>
      <c r="DWZ62" s="1"/>
      <c r="DXA62" s="1"/>
      <c r="DXB62" s="1"/>
      <c r="DXC62" s="1"/>
      <c r="DXD62" s="1"/>
      <c r="DXE62" s="1"/>
      <c r="DXF62" s="1"/>
      <c r="DXG62" s="1"/>
      <c r="DXH62" s="1"/>
      <c r="DXI62" s="1"/>
      <c r="DXJ62" s="1"/>
      <c r="DXK62" s="1"/>
      <c r="DXL62" s="1"/>
      <c r="DXM62" s="1"/>
      <c r="DXN62" s="1"/>
      <c r="DXO62" s="1"/>
      <c r="DXP62" s="1"/>
      <c r="DXQ62" s="1"/>
      <c r="DXR62" s="1"/>
      <c r="DXS62" s="1"/>
      <c r="DXT62" s="1"/>
      <c r="DXU62" s="1"/>
      <c r="DXV62" s="1"/>
      <c r="DXW62" s="1"/>
      <c r="DXX62" s="1"/>
      <c r="DXY62" s="1"/>
      <c r="DXZ62" s="1"/>
      <c r="DYA62" s="1"/>
      <c r="DYB62" s="1"/>
      <c r="DYC62" s="1"/>
      <c r="DYD62" s="1"/>
      <c r="DYE62" s="1"/>
      <c r="DYF62" s="1"/>
      <c r="DYG62" s="1"/>
      <c r="DYH62" s="1"/>
      <c r="DYI62" s="1"/>
      <c r="DYJ62" s="1"/>
      <c r="DYK62" s="1"/>
      <c r="DYL62" s="1"/>
      <c r="DYM62" s="1"/>
      <c r="DYN62" s="1"/>
      <c r="DYO62" s="1"/>
      <c r="DYP62" s="1"/>
      <c r="DYQ62" s="1"/>
      <c r="DYR62" s="1"/>
      <c r="DYS62" s="1"/>
      <c r="DYT62" s="1"/>
      <c r="DYU62" s="1"/>
      <c r="DYV62" s="1"/>
      <c r="DYW62" s="1"/>
      <c r="DYX62" s="1"/>
      <c r="DYY62" s="1"/>
      <c r="DYZ62" s="1"/>
      <c r="DZA62" s="1"/>
      <c r="DZB62" s="1"/>
      <c r="DZC62" s="1"/>
      <c r="DZD62" s="1"/>
      <c r="DZE62" s="1"/>
      <c r="DZF62" s="1"/>
      <c r="DZG62" s="1"/>
      <c r="DZH62" s="1"/>
      <c r="DZI62" s="1"/>
      <c r="DZJ62" s="1"/>
      <c r="DZK62" s="1"/>
      <c r="DZL62" s="1"/>
      <c r="DZM62" s="1"/>
      <c r="DZN62" s="1"/>
      <c r="DZO62" s="1"/>
      <c r="DZP62" s="1"/>
      <c r="DZQ62" s="1"/>
      <c r="DZR62" s="1"/>
      <c r="DZS62" s="1"/>
      <c r="DZT62" s="1"/>
      <c r="DZU62" s="1"/>
      <c r="DZV62" s="1"/>
      <c r="DZW62" s="1"/>
      <c r="DZX62" s="1"/>
      <c r="DZY62" s="1"/>
      <c r="DZZ62" s="1"/>
      <c r="EAA62" s="1"/>
      <c r="EAB62" s="1"/>
      <c r="EAC62" s="1"/>
      <c r="EAD62" s="1"/>
      <c r="EAE62" s="1"/>
      <c r="EAF62" s="1"/>
      <c r="EAG62" s="1"/>
      <c r="EAH62" s="1"/>
      <c r="EAI62" s="1"/>
      <c r="EAJ62" s="1"/>
      <c r="EAK62" s="1"/>
      <c r="EAL62" s="1"/>
      <c r="EAM62" s="1"/>
      <c r="EAN62" s="1"/>
      <c r="EAO62" s="1"/>
      <c r="EAP62" s="1"/>
      <c r="EAQ62" s="1"/>
      <c r="EAR62" s="1"/>
      <c r="EAS62" s="1"/>
      <c r="EAT62" s="1"/>
      <c r="EAU62" s="1"/>
      <c r="EAV62" s="1"/>
      <c r="EAW62" s="1"/>
      <c r="EAX62" s="1"/>
      <c r="EAY62" s="1"/>
      <c r="EAZ62" s="1"/>
      <c r="EBA62" s="1"/>
      <c r="EBB62" s="1"/>
      <c r="EBC62" s="1"/>
      <c r="EBD62" s="1"/>
      <c r="EBE62" s="1"/>
      <c r="EBF62" s="1"/>
      <c r="EBG62" s="1"/>
      <c r="EBH62" s="1"/>
      <c r="EBI62" s="1"/>
      <c r="EBJ62" s="1"/>
      <c r="EBK62" s="1"/>
      <c r="EBL62" s="1"/>
      <c r="EBM62" s="1"/>
      <c r="EBN62" s="1"/>
      <c r="EBO62" s="1"/>
      <c r="EBP62" s="1"/>
      <c r="EBQ62" s="1"/>
      <c r="EBR62" s="1"/>
      <c r="EBS62" s="1"/>
      <c r="EBT62" s="1"/>
      <c r="EBU62" s="1"/>
      <c r="EBV62" s="1"/>
      <c r="EBW62" s="1"/>
      <c r="EBX62" s="1"/>
      <c r="EBY62" s="1"/>
      <c r="EBZ62" s="1"/>
      <c r="ECA62" s="1"/>
      <c r="ECB62" s="1"/>
      <c r="ECC62" s="1"/>
      <c r="ECD62" s="1"/>
      <c r="ECE62" s="1"/>
      <c r="ECF62" s="1"/>
      <c r="ECG62" s="1"/>
      <c r="ECH62" s="1"/>
      <c r="ECI62" s="1"/>
      <c r="ECJ62" s="1"/>
      <c r="ECK62" s="1"/>
      <c r="ECL62" s="1"/>
      <c r="ECM62" s="1"/>
      <c r="ECN62" s="1"/>
      <c r="ECO62" s="1"/>
      <c r="ECP62" s="1"/>
      <c r="ECQ62" s="1"/>
      <c r="ECR62" s="1"/>
      <c r="ECS62" s="1"/>
      <c r="ECT62" s="1"/>
      <c r="ECU62" s="1"/>
      <c r="ECV62" s="1"/>
      <c r="ECW62" s="1"/>
      <c r="ECX62" s="1"/>
      <c r="ECY62" s="1"/>
      <c r="ECZ62" s="1"/>
      <c r="EDA62" s="1"/>
      <c r="EDB62" s="1"/>
      <c r="EDC62" s="1"/>
      <c r="EDD62" s="1"/>
      <c r="EDE62" s="1"/>
      <c r="EDF62" s="1"/>
      <c r="EDG62" s="1"/>
      <c r="EDH62" s="1"/>
      <c r="EDI62" s="1"/>
      <c r="EDJ62" s="1"/>
      <c r="EDK62" s="1"/>
      <c r="EDL62" s="1"/>
      <c r="EDM62" s="1"/>
      <c r="EDN62" s="1"/>
      <c r="EDO62" s="1"/>
      <c r="EDP62" s="1"/>
      <c r="EDQ62" s="1"/>
      <c r="EDR62" s="1"/>
      <c r="EDS62" s="1"/>
      <c r="EDT62" s="1"/>
      <c r="EDU62" s="1"/>
      <c r="EDV62" s="1"/>
      <c r="EDW62" s="1"/>
      <c r="EDX62" s="1"/>
      <c r="EDY62" s="1"/>
      <c r="EDZ62" s="1"/>
      <c r="EEA62" s="1"/>
      <c r="EEB62" s="1"/>
      <c r="EEC62" s="1"/>
      <c r="EED62" s="1"/>
      <c r="EEE62" s="1"/>
      <c r="EEF62" s="1"/>
      <c r="EEG62" s="1"/>
      <c r="EEH62" s="1"/>
      <c r="EEI62" s="1"/>
      <c r="EEJ62" s="1"/>
      <c r="EEK62" s="1"/>
      <c r="EEL62" s="1"/>
      <c r="EEM62" s="1"/>
      <c r="EEN62" s="1"/>
      <c r="EEO62" s="1"/>
      <c r="EEP62" s="1"/>
      <c r="EEQ62" s="1"/>
      <c r="EER62" s="1"/>
      <c r="EES62" s="1"/>
      <c r="EET62" s="1"/>
      <c r="EEU62" s="1"/>
      <c r="EEV62" s="1"/>
      <c r="EEW62" s="1"/>
      <c r="EEX62" s="1"/>
      <c r="EEY62" s="1"/>
      <c r="EEZ62" s="1"/>
      <c r="EFA62" s="1"/>
      <c r="EFB62" s="1"/>
      <c r="EFC62" s="1"/>
      <c r="EFD62" s="1"/>
      <c r="EFE62" s="1"/>
      <c r="EFF62" s="1"/>
      <c r="EFG62" s="1"/>
      <c r="EFH62" s="1"/>
      <c r="EFI62" s="1"/>
      <c r="EFJ62" s="1"/>
      <c r="EFK62" s="1"/>
      <c r="EFL62" s="1"/>
      <c r="EFM62" s="1"/>
      <c r="EFN62" s="1"/>
      <c r="EFO62" s="1"/>
      <c r="EFP62" s="1"/>
      <c r="EFQ62" s="1"/>
      <c r="EFR62" s="1"/>
      <c r="EFS62" s="1"/>
      <c r="EFT62" s="1"/>
      <c r="EFU62" s="1"/>
      <c r="EFV62" s="1"/>
      <c r="EFW62" s="1"/>
      <c r="EFX62" s="1"/>
      <c r="EFY62" s="1"/>
      <c r="EFZ62" s="1"/>
      <c r="EGA62" s="1"/>
      <c r="EGB62" s="1"/>
      <c r="EGC62" s="1"/>
      <c r="EGD62" s="1"/>
      <c r="EGE62" s="1"/>
      <c r="EGF62" s="1"/>
      <c r="EGG62" s="1"/>
      <c r="EGH62" s="1"/>
      <c r="EGI62" s="1"/>
      <c r="EGJ62" s="1"/>
      <c r="EGK62" s="1"/>
      <c r="EGL62" s="1"/>
      <c r="EGM62" s="1"/>
      <c r="EGN62" s="1"/>
      <c r="EGO62" s="1"/>
      <c r="EGP62" s="1"/>
      <c r="EGQ62" s="1"/>
      <c r="EGR62" s="1"/>
      <c r="EGS62" s="1"/>
      <c r="EGT62" s="1"/>
      <c r="EGU62" s="1"/>
      <c r="EGV62" s="1"/>
      <c r="EGW62" s="1"/>
      <c r="EGX62" s="1"/>
      <c r="EGY62" s="1"/>
      <c r="EGZ62" s="1"/>
      <c r="EHA62" s="1"/>
      <c r="EHB62" s="1"/>
      <c r="EHC62" s="1"/>
      <c r="EHD62" s="1"/>
      <c r="EHE62" s="1"/>
      <c r="EHF62" s="1"/>
      <c r="EHG62" s="1"/>
      <c r="EHH62" s="1"/>
      <c r="EHI62" s="1"/>
      <c r="EHJ62" s="1"/>
      <c r="EHK62" s="1"/>
      <c r="EHL62" s="1"/>
      <c r="EHM62" s="1"/>
      <c r="EHN62" s="1"/>
      <c r="EHO62" s="1"/>
      <c r="EHP62" s="1"/>
      <c r="EHQ62" s="1"/>
      <c r="EHR62" s="1"/>
      <c r="EHS62" s="1"/>
      <c r="EHT62" s="1"/>
      <c r="EHU62" s="1"/>
      <c r="EHV62" s="1"/>
      <c r="EHW62" s="1"/>
      <c r="EHX62" s="1"/>
      <c r="EHY62" s="1"/>
      <c r="EHZ62" s="1"/>
      <c r="EIA62" s="1"/>
      <c r="EIB62" s="1"/>
      <c r="EIC62" s="1"/>
      <c r="EID62" s="1"/>
      <c r="EIE62" s="1"/>
      <c r="EIF62" s="1"/>
      <c r="EIG62" s="1"/>
      <c r="EIH62" s="1"/>
      <c r="EII62" s="1"/>
      <c r="EIJ62" s="1"/>
      <c r="EIK62" s="1"/>
      <c r="EIL62" s="1"/>
      <c r="EIM62" s="1"/>
      <c r="EIN62" s="1"/>
      <c r="EIO62" s="1"/>
      <c r="EIP62" s="1"/>
      <c r="EIQ62" s="1"/>
      <c r="EIR62" s="1"/>
      <c r="EIS62" s="1"/>
      <c r="EIT62" s="1"/>
      <c r="EIU62" s="1"/>
      <c r="EIV62" s="1"/>
      <c r="EIW62" s="1"/>
      <c r="EIX62" s="1"/>
      <c r="EIY62" s="1"/>
      <c r="EIZ62" s="1"/>
      <c r="EJA62" s="1"/>
      <c r="EJB62" s="1"/>
      <c r="EJC62" s="1"/>
      <c r="EJD62" s="1"/>
      <c r="EJE62" s="1"/>
      <c r="EJF62" s="1"/>
      <c r="EJG62" s="1"/>
      <c r="EJH62" s="1"/>
      <c r="EJI62" s="1"/>
      <c r="EJJ62" s="1"/>
      <c r="EJK62" s="1"/>
      <c r="EJL62" s="1"/>
      <c r="EJM62" s="1"/>
      <c r="EJN62" s="1"/>
      <c r="EJO62" s="1"/>
      <c r="EJP62" s="1"/>
      <c r="EJQ62" s="1"/>
      <c r="EJR62" s="1"/>
      <c r="EJS62" s="1"/>
      <c r="EJT62" s="1"/>
      <c r="EJU62" s="1"/>
      <c r="EJV62" s="1"/>
      <c r="EJW62" s="1"/>
      <c r="EJX62" s="1"/>
      <c r="EJY62" s="1"/>
      <c r="EJZ62" s="1"/>
      <c r="EKA62" s="1"/>
      <c r="EKB62" s="1"/>
      <c r="EKC62" s="1"/>
      <c r="EKD62" s="1"/>
      <c r="EKE62" s="1"/>
      <c r="EKF62" s="1"/>
      <c r="EKG62" s="1"/>
      <c r="EKH62" s="1"/>
      <c r="EKI62" s="1"/>
      <c r="EKJ62" s="1"/>
      <c r="EKK62" s="1"/>
      <c r="EKL62" s="1"/>
      <c r="EKM62" s="1"/>
      <c r="EKN62" s="1"/>
      <c r="EKO62" s="1"/>
      <c r="EKP62" s="1"/>
      <c r="EKQ62" s="1"/>
      <c r="EKR62" s="1"/>
      <c r="EKS62" s="1"/>
      <c r="EKT62" s="1"/>
      <c r="EKU62" s="1"/>
      <c r="EKV62" s="1"/>
      <c r="EKW62" s="1"/>
      <c r="EKX62" s="1"/>
      <c r="EKY62" s="1"/>
      <c r="EKZ62" s="1"/>
      <c r="ELA62" s="1"/>
      <c r="ELB62" s="1"/>
      <c r="ELC62" s="1"/>
      <c r="ELD62" s="1"/>
      <c r="ELE62" s="1"/>
      <c r="ELF62" s="1"/>
      <c r="ELG62" s="1"/>
      <c r="ELH62" s="1"/>
      <c r="ELI62" s="1"/>
      <c r="ELJ62" s="1"/>
      <c r="ELK62" s="1"/>
      <c r="ELL62" s="1"/>
      <c r="ELM62" s="1"/>
      <c r="ELN62" s="1"/>
      <c r="ELO62" s="1"/>
      <c r="ELP62" s="1"/>
      <c r="ELQ62" s="1"/>
      <c r="ELR62" s="1"/>
      <c r="ELS62" s="1"/>
      <c r="ELT62" s="1"/>
      <c r="ELU62" s="1"/>
      <c r="ELV62" s="1"/>
      <c r="ELW62" s="1"/>
      <c r="ELX62" s="1"/>
      <c r="ELY62" s="1"/>
      <c r="ELZ62" s="1"/>
      <c r="EMA62" s="1"/>
      <c r="EMB62" s="1"/>
      <c r="EMC62" s="1"/>
      <c r="EMD62" s="1"/>
      <c r="EME62" s="1"/>
      <c r="EMF62" s="1"/>
      <c r="EMG62" s="1"/>
      <c r="EMH62" s="1"/>
      <c r="EMI62" s="1"/>
      <c r="EMJ62" s="1"/>
      <c r="EMK62" s="1"/>
      <c r="EML62" s="1"/>
      <c r="EMM62" s="1"/>
      <c r="EMN62" s="1"/>
      <c r="EMO62" s="1"/>
      <c r="EMP62" s="1"/>
      <c r="EMQ62" s="1"/>
      <c r="EMR62" s="1"/>
      <c r="EMS62" s="1"/>
      <c r="EMT62" s="1"/>
      <c r="EMU62" s="1"/>
      <c r="EMV62" s="1"/>
      <c r="EMW62" s="1"/>
      <c r="EMX62" s="1"/>
      <c r="EMY62" s="1"/>
      <c r="EMZ62" s="1"/>
      <c r="ENA62" s="1"/>
      <c r="ENB62" s="1"/>
      <c r="ENC62" s="1"/>
      <c r="END62" s="1"/>
      <c r="ENE62" s="1"/>
      <c r="ENF62" s="1"/>
      <c r="ENG62" s="1"/>
      <c r="ENH62" s="1"/>
      <c r="ENI62" s="1"/>
      <c r="ENJ62" s="1"/>
      <c r="ENK62" s="1"/>
      <c r="ENL62" s="1"/>
      <c r="ENM62" s="1"/>
      <c r="ENN62" s="1"/>
      <c r="ENO62" s="1"/>
      <c r="ENP62" s="1"/>
      <c r="ENQ62" s="1"/>
      <c r="ENR62" s="1"/>
      <c r="ENS62" s="1"/>
      <c r="ENT62" s="1"/>
      <c r="ENU62" s="1"/>
      <c r="ENV62" s="1"/>
      <c r="ENW62" s="1"/>
      <c r="ENX62" s="1"/>
      <c r="ENY62" s="1"/>
      <c r="ENZ62" s="1"/>
      <c r="EOA62" s="1"/>
      <c r="EOB62" s="1"/>
      <c r="EOC62" s="1"/>
      <c r="EOD62" s="1"/>
      <c r="EOE62" s="1"/>
      <c r="EOF62" s="1"/>
      <c r="EOG62" s="1"/>
      <c r="EOH62" s="1"/>
      <c r="EOI62" s="1"/>
      <c r="EOJ62" s="1"/>
      <c r="EOK62" s="1"/>
      <c r="EOL62" s="1"/>
      <c r="EOM62" s="1"/>
      <c r="EON62" s="1"/>
      <c r="EOO62" s="1"/>
      <c r="EOP62" s="1"/>
      <c r="EOQ62" s="1"/>
      <c r="EOR62" s="1"/>
      <c r="EOS62" s="1"/>
      <c r="EOT62" s="1"/>
      <c r="EOU62" s="1"/>
      <c r="EOV62" s="1"/>
      <c r="EOW62" s="1"/>
      <c r="EOX62" s="1"/>
      <c r="EOY62" s="1"/>
      <c r="EOZ62" s="1"/>
      <c r="EPA62" s="1"/>
      <c r="EPB62" s="1"/>
      <c r="EPC62" s="1"/>
      <c r="EPD62" s="1"/>
      <c r="EPE62" s="1"/>
      <c r="EPF62" s="1"/>
      <c r="EPG62" s="1"/>
      <c r="EPH62" s="1"/>
      <c r="EPI62" s="1"/>
      <c r="EPJ62" s="1"/>
      <c r="EPK62" s="1"/>
      <c r="EPL62" s="1"/>
      <c r="EPM62" s="1"/>
      <c r="EPN62" s="1"/>
      <c r="EPO62" s="1"/>
      <c r="EPP62" s="1"/>
      <c r="EPQ62" s="1"/>
      <c r="EPR62" s="1"/>
      <c r="EPS62" s="1"/>
      <c r="EPT62" s="1"/>
      <c r="EPU62" s="1"/>
      <c r="EPV62" s="1"/>
      <c r="EPW62" s="1"/>
      <c r="EPX62" s="1"/>
      <c r="EPY62" s="1"/>
      <c r="EPZ62" s="1"/>
      <c r="EQA62" s="1"/>
      <c r="EQB62" s="1"/>
      <c r="EQC62" s="1"/>
      <c r="EQD62" s="1"/>
      <c r="EQE62" s="1"/>
      <c r="EQF62" s="1"/>
      <c r="EQG62" s="1"/>
      <c r="EQH62" s="1"/>
      <c r="EQI62" s="1"/>
      <c r="EQJ62" s="1"/>
      <c r="EQK62" s="1"/>
      <c r="EQL62" s="1"/>
      <c r="EQM62" s="1"/>
      <c r="EQN62" s="1"/>
      <c r="EQO62" s="1"/>
      <c r="EQP62" s="1"/>
      <c r="EQQ62" s="1"/>
      <c r="EQR62" s="1"/>
      <c r="EQS62" s="1"/>
      <c r="EQT62" s="1"/>
      <c r="EQU62" s="1"/>
      <c r="EQV62" s="1"/>
      <c r="EQW62" s="1"/>
      <c r="EQX62" s="1"/>
      <c r="EQY62" s="1"/>
      <c r="EQZ62" s="1"/>
      <c r="ERA62" s="1"/>
      <c r="ERB62" s="1"/>
      <c r="ERC62" s="1"/>
      <c r="ERD62" s="1"/>
      <c r="ERE62" s="1"/>
      <c r="ERF62" s="1"/>
      <c r="ERG62" s="1"/>
      <c r="ERH62" s="1"/>
      <c r="ERI62" s="1"/>
      <c r="ERJ62" s="1"/>
      <c r="ERK62" s="1"/>
      <c r="ERL62" s="1"/>
      <c r="ERM62" s="1"/>
      <c r="ERN62" s="1"/>
      <c r="ERO62" s="1"/>
      <c r="ERP62" s="1"/>
      <c r="ERQ62" s="1"/>
      <c r="ERR62" s="1"/>
      <c r="ERS62" s="1"/>
      <c r="ERT62" s="1"/>
      <c r="ERU62" s="1"/>
      <c r="ERV62" s="1"/>
      <c r="ERW62" s="1"/>
      <c r="ERX62" s="1"/>
      <c r="ERY62" s="1"/>
      <c r="ERZ62" s="1"/>
      <c r="ESA62" s="1"/>
      <c r="ESB62" s="1"/>
      <c r="ESC62" s="1"/>
      <c r="ESD62" s="1"/>
      <c r="ESE62" s="1"/>
      <c r="ESF62" s="1"/>
      <c r="ESG62" s="1"/>
      <c r="ESH62" s="1"/>
      <c r="ESI62" s="1"/>
      <c r="ESJ62" s="1"/>
      <c r="ESK62" s="1"/>
      <c r="ESL62" s="1"/>
      <c r="ESM62" s="1"/>
      <c r="ESN62" s="1"/>
      <c r="ESO62" s="1"/>
      <c r="ESP62" s="1"/>
      <c r="ESQ62" s="1"/>
      <c r="ESR62" s="1"/>
      <c r="ESS62" s="1"/>
      <c r="EST62" s="1"/>
      <c r="ESU62" s="1"/>
      <c r="ESV62" s="1"/>
      <c r="ESW62" s="1"/>
      <c r="ESX62" s="1"/>
      <c r="ESY62" s="1"/>
      <c r="ESZ62" s="1"/>
      <c r="ETA62" s="1"/>
      <c r="ETB62" s="1"/>
      <c r="ETC62" s="1"/>
      <c r="ETD62" s="1"/>
      <c r="ETE62" s="1"/>
      <c r="ETF62" s="1"/>
      <c r="ETG62" s="1"/>
      <c r="ETH62" s="1"/>
      <c r="ETI62" s="1"/>
      <c r="ETJ62" s="1"/>
      <c r="ETK62" s="1"/>
      <c r="ETL62" s="1"/>
      <c r="ETM62" s="1"/>
      <c r="ETN62" s="1"/>
      <c r="ETO62" s="1"/>
      <c r="ETP62" s="1"/>
      <c r="ETQ62" s="1"/>
      <c r="ETR62" s="1"/>
      <c r="ETS62" s="1"/>
      <c r="ETT62" s="1"/>
      <c r="ETU62" s="1"/>
      <c r="ETV62" s="1"/>
      <c r="ETW62" s="1"/>
      <c r="ETX62" s="1"/>
      <c r="ETY62" s="1"/>
      <c r="ETZ62" s="1"/>
      <c r="EUA62" s="1"/>
      <c r="EUB62" s="1"/>
      <c r="EUC62" s="1"/>
      <c r="EUD62" s="1"/>
      <c r="EUE62" s="1"/>
      <c r="EUF62" s="1"/>
      <c r="EUG62" s="1"/>
      <c r="EUH62" s="1"/>
      <c r="EUI62" s="1"/>
      <c r="EUJ62" s="1"/>
      <c r="EUK62" s="1"/>
      <c r="EUL62" s="1"/>
      <c r="EUM62" s="1"/>
      <c r="EUN62" s="1"/>
      <c r="EUO62" s="1"/>
      <c r="EUP62" s="1"/>
      <c r="EUQ62" s="1"/>
      <c r="EUR62" s="1"/>
      <c r="EUS62" s="1"/>
      <c r="EUT62" s="1"/>
      <c r="EUU62" s="1"/>
      <c r="EUV62" s="1"/>
      <c r="EUW62" s="1"/>
      <c r="EUX62" s="1"/>
      <c r="EUY62" s="1"/>
      <c r="EUZ62" s="1"/>
      <c r="EVA62" s="1"/>
      <c r="EVB62" s="1"/>
      <c r="EVC62" s="1"/>
      <c r="EVD62" s="1"/>
      <c r="EVE62" s="1"/>
      <c r="EVF62" s="1"/>
      <c r="EVG62" s="1"/>
      <c r="EVH62" s="1"/>
      <c r="EVI62" s="1"/>
      <c r="EVJ62" s="1"/>
      <c r="EVK62" s="1"/>
      <c r="EVL62" s="1"/>
      <c r="EVM62" s="1"/>
      <c r="EVN62" s="1"/>
      <c r="EVO62" s="1"/>
      <c r="EVP62" s="1"/>
      <c r="EVQ62" s="1"/>
      <c r="EVR62" s="1"/>
      <c r="EVS62" s="1"/>
      <c r="EVT62" s="1"/>
      <c r="EVU62" s="1"/>
      <c r="EVV62" s="1"/>
      <c r="EVW62" s="1"/>
      <c r="EVX62" s="1"/>
      <c r="EVY62" s="1"/>
      <c r="EVZ62" s="1"/>
      <c r="EWA62" s="1"/>
      <c r="EWB62" s="1"/>
      <c r="EWC62" s="1"/>
      <c r="EWD62" s="1"/>
      <c r="EWE62" s="1"/>
      <c r="EWF62" s="1"/>
      <c r="EWG62" s="1"/>
      <c r="EWH62" s="1"/>
      <c r="EWI62" s="1"/>
      <c r="EWJ62" s="1"/>
      <c r="EWK62" s="1"/>
      <c r="EWL62" s="1"/>
      <c r="EWM62" s="1"/>
      <c r="EWN62" s="1"/>
      <c r="EWO62" s="1"/>
      <c r="EWP62" s="1"/>
      <c r="EWQ62" s="1"/>
      <c r="EWR62" s="1"/>
      <c r="EWS62" s="1"/>
      <c r="EWT62" s="1"/>
      <c r="EWU62" s="1"/>
      <c r="EWV62" s="1"/>
      <c r="EWW62" s="1"/>
      <c r="EWX62" s="1"/>
      <c r="EWY62" s="1"/>
      <c r="EWZ62" s="1"/>
      <c r="EXA62" s="1"/>
      <c r="EXB62" s="1"/>
      <c r="EXC62" s="1"/>
      <c r="EXD62" s="1"/>
      <c r="EXE62" s="1"/>
      <c r="EXF62" s="1"/>
      <c r="EXG62" s="1"/>
      <c r="EXH62" s="1"/>
      <c r="EXI62" s="1"/>
      <c r="EXJ62" s="1"/>
      <c r="EXK62" s="1"/>
      <c r="EXL62" s="1"/>
      <c r="EXM62" s="1"/>
      <c r="EXN62" s="1"/>
      <c r="EXO62" s="1"/>
      <c r="EXP62" s="1"/>
      <c r="EXQ62" s="1"/>
      <c r="EXR62" s="1"/>
      <c r="EXS62" s="1"/>
      <c r="EXT62" s="1"/>
      <c r="EXU62" s="1"/>
      <c r="EXV62" s="1"/>
      <c r="EXW62" s="1"/>
      <c r="EXX62" s="1"/>
      <c r="EXY62" s="1"/>
      <c r="EXZ62" s="1"/>
      <c r="EYA62" s="1"/>
      <c r="EYB62" s="1"/>
      <c r="EYC62" s="1"/>
      <c r="EYD62" s="1"/>
      <c r="EYE62" s="1"/>
      <c r="EYF62" s="1"/>
      <c r="EYG62" s="1"/>
      <c r="EYH62" s="1"/>
      <c r="EYI62" s="1"/>
      <c r="EYJ62" s="1"/>
      <c r="EYK62" s="1"/>
      <c r="EYL62" s="1"/>
      <c r="EYM62" s="1"/>
      <c r="EYN62" s="1"/>
      <c r="EYO62" s="1"/>
      <c r="EYP62" s="1"/>
      <c r="EYQ62" s="1"/>
      <c r="EYR62" s="1"/>
      <c r="EYS62" s="1"/>
      <c r="EYT62" s="1"/>
      <c r="EYU62" s="1"/>
      <c r="EYV62" s="1"/>
      <c r="EYW62" s="1"/>
      <c r="EYX62" s="1"/>
      <c r="EYY62" s="1"/>
      <c r="EYZ62" s="1"/>
      <c r="EZA62" s="1"/>
      <c r="EZB62" s="1"/>
      <c r="EZC62" s="1"/>
      <c r="EZD62" s="1"/>
      <c r="EZE62" s="1"/>
      <c r="EZF62" s="1"/>
      <c r="EZG62" s="1"/>
      <c r="EZH62" s="1"/>
      <c r="EZI62" s="1"/>
      <c r="EZJ62" s="1"/>
      <c r="EZK62" s="1"/>
      <c r="EZL62" s="1"/>
      <c r="EZM62" s="1"/>
      <c r="EZN62" s="1"/>
      <c r="EZO62" s="1"/>
      <c r="EZP62" s="1"/>
      <c r="EZQ62" s="1"/>
      <c r="EZR62" s="1"/>
      <c r="EZS62" s="1"/>
      <c r="EZT62" s="1"/>
      <c r="EZU62" s="1"/>
      <c r="EZV62" s="1"/>
      <c r="EZW62" s="1"/>
      <c r="EZX62" s="1"/>
      <c r="EZY62" s="1"/>
      <c r="EZZ62" s="1"/>
      <c r="FAA62" s="1"/>
      <c r="FAB62" s="1"/>
      <c r="FAC62" s="1"/>
      <c r="FAD62" s="1"/>
      <c r="FAE62" s="1"/>
      <c r="FAF62" s="1"/>
      <c r="FAG62" s="1"/>
      <c r="FAH62" s="1"/>
      <c r="FAI62" s="1"/>
      <c r="FAJ62" s="1"/>
      <c r="FAK62" s="1"/>
      <c r="FAL62" s="1"/>
      <c r="FAM62" s="1"/>
      <c r="FAN62" s="1"/>
      <c r="FAO62" s="1"/>
      <c r="FAP62" s="1"/>
      <c r="FAQ62" s="1"/>
      <c r="FAR62" s="1"/>
      <c r="FAS62" s="1"/>
      <c r="FAT62" s="1"/>
      <c r="FAU62" s="1"/>
      <c r="FAV62" s="1"/>
      <c r="FAW62" s="1"/>
      <c r="FAX62" s="1"/>
      <c r="FAY62" s="1"/>
      <c r="FAZ62" s="1"/>
      <c r="FBA62" s="1"/>
      <c r="FBB62" s="1"/>
      <c r="FBC62" s="1"/>
      <c r="FBD62" s="1"/>
      <c r="FBE62" s="1"/>
      <c r="FBF62" s="1"/>
      <c r="FBG62" s="1"/>
      <c r="FBH62" s="1"/>
      <c r="FBI62" s="1"/>
      <c r="FBJ62" s="1"/>
      <c r="FBK62" s="1"/>
      <c r="FBL62" s="1"/>
      <c r="FBM62" s="1"/>
      <c r="FBN62" s="1"/>
      <c r="FBO62" s="1"/>
      <c r="FBP62" s="1"/>
      <c r="FBQ62" s="1"/>
      <c r="FBR62" s="1"/>
      <c r="FBS62" s="1"/>
      <c r="FBT62" s="1"/>
      <c r="FBU62" s="1"/>
      <c r="FBV62" s="1"/>
      <c r="FBW62" s="1"/>
      <c r="FBX62" s="1"/>
      <c r="FBY62" s="1"/>
      <c r="FBZ62" s="1"/>
      <c r="FCA62" s="1"/>
      <c r="FCB62" s="1"/>
      <c r="FCC62" s="1"/>
      <c r="FCD62" s="1"/>
      <c r="FCE62" s="1"/>
      <c r="FCF62" s="1"/>
      <c r="FCG62" s="1"/>
      <c r="FCH62" s="1"/>
      <c r="FCI62" s="1"/>
      <c r="FCJ62" s="1"/>
      <c r="FCK62" s="1"/>
      <c r="FCL62" s="1"/>
      <c r="FCM62" s="1"/>
      <c r="FCN62" s="1"/>
      <c r="FCO62" s="1"/>
      <c r="FCP62" s="1"/>
      <c r="FCQ62" s="1"/>
      <c r="FCR62" s="1"/>
      <c r="FCS62" s="1"/>
      <c r="FCT62" s="1"/>
      <c r="FCU62" s="1"/>
      <c r="FCV62" s="1"/>
      <c r="FCW62" s="1"/>
      <c r="FCX62" s="1"/>
      <c r="FCY62" s="1"/>
      <c r="FCZ62" s="1"/>
      <c r="FDA62" s="1"/>
      <c r="FDB62" s="1"/>
      <c r="FDC62" s="1"/>
      <c r="FDD62" s="1"/>
      <c r="FDE62" s="1"/>
      <c r="FDF62" s="1"/>
      <c r="FDG62" s="1"/>
      <c r="FDH62" s="1"/>
      <c r="FDI62" s="1"/>
      <c r="FDJ62" s="1"/>
      <c r="FDK62" s="1"/>
      <c r="FDL62" s="1"/>
      <c r="FDM62" s="1"/>
      <c r="FDN62" s="1"/>
      <c r="FDO62" s="1"/>
      <c r="FDP62" s="1"/>
      <c r="FDQ62" s="1"/>
      <c r="FDR62" s="1"/>
      <c r="FDS62" s="1"/>
      <c r="FDT62" s="1"/>
      <c r="FDU62" s="1"/>
      <c r="FDV62" s="1"/>
      <c r="FDW62" s="1"/>
      <c r="FDX62" s="1"/>
      <c r="FDY62" s="1"/>
      <c r="FDZ62" s="1"/>
      <c r="FEA62" s="1"/>
      <c r="FEB62" s="1"/>
      <c r="FEC62" s="1"/>
      <c r="FED62" s="1"/>
      <c r="FEE62" s="1"/>
      <c r="FEF62" s="1"/>
      <c r="FEG62" s="1"/>
      <c r="FEH62" s="1"/>
      <c r="FEI62" s="1"/>
      <c r="FEJ62" s="1"/>
      <c r="FEK62" s="1"/>
      <c r="FEL62" s="1"/>
      <c r="FEM62" s="1"/>
      <c r="FEN62" s="1"/>
      <c r="FEO62" s="1"/>
      <c r="FEP62" s="1"/>
      <c r="FEQ62" s="1"/>
      <c r="FER62" s="1"/>
      <c r="FES62" s="1"/>
      <c r="FET62" s="1"/>
      <c r="FEU62" s="1"/>
      <c r="FEV62" s="1"/>
      <c r="FEW62" s="1"/>
      <c r="FEX62" s="1"/>
      <c r="FEY62" s="1"/>
      <c r="FEZ62" s="1"/>
      <c r="FFA62" s="1"/>
      <c r="FFB62" s="1"/>
      <c r="FFC62" s="1"/>
      <c r="FFD62" s="1"/>
      <c r="FFE62" s="1"/>
      <c r="FFF62" s="1"/>
      <c r="FFG62" s="1"/>
      <c r="FFH62" s="1"/>
      <c r="FFI62" s="1"/>
      <c r="FFJ62" s="1"/>
      <c r="FFK62" s="1"/>
      <c r="FFL62" s="1"/>
      <c r="FFM62" s="1"/>
      <c r="FFN62" s="1"/>
      <c r="FFO62" s="1"/>
      <c r="FFP62" s="1"/>
      <c r="FFQ62" s="1"/>
      <c r="FFR62" s="1"/>
      <c r="FFS62" s="1"/>
      <c r="FFT62" s="1"/>
      <c r="FFU62" s="1"/>
      <c r="FFV62" s="1"/>
      <c r="FFW62" s="1"/>
      <c r="FFX62" s="1"/>
      <c r="FFY62" s="1"/>
      <c r="FFZ62" s="1"/>
      <c r="FGA62" s="1"/>
      <c r="FGB62" s="1"/>
      <c r="FGC62" s="1"/>
      <c r="FGD62" s="1"/>
      <c r="FGE62" s="1"/>
      <c r="FGF62" s="1"/>
      <c r="FGG62" s="1"/>
      <c r="FGH62" s="1"/>
      <c r="FGI62" s="1"/>
      <c r="FGJ62" s="1"/>
      <c r="FGK62" s="1"/>
      <c r="FGL62" s="1"/>
      <c r="FGM62" s="1"/>
      <c r="FGN62" s="1"/>
      <c r="FGO62" s="1"/>
      <c r="FGP62" s="1"/>
      <c r="FGQ62" s="1"/>
      <c r="FGR62" s="1"/>
      <c r="FGS62" s="1"/>
      <c r="FGT62" s="1"/>
      <c r="FGU62" s="1"/>
      <c r="FGV62" s="1"/>
      <c r="FGW62" s="1"/>
      <c r="FGX62" s="1"/>
      <c r="FGY62" s="1"/>
      <c r="FGZ62" s="1"/>
      <c r="FHA62" s="1"/>
      <c r="FHB62" s="1"/>
      <c r="FHC62" s="1"/>
      <c r="FHD62" s="1"/>
      <c r="FHE62" s="1"/>
      <c r="FHF62" s="1"/>
      <c r="FHG62" s="1"/>
      <c r="FHH62" s="1"/>
      <c r="FHI62" s="1"/>
      <c r="FHJ62" s="1"/>
      <c r="FHK62" s="1"/>
      <c r="FHL62" s="1"/>
      <c r="FHM62" s="1"/>
      <c r="FHN62" s="1"/>
      <c r="FHO62" s="1"/>
      <c r="FHP62" s="1"/>
      <c r="FHQ62" s="1"/>
      <c r="FHR62" s="1"/>
      <c r="FHS62" s="1"/>
      <c r="FHT62" s="1"/>
      <c r="FHU62" s="1"/>
      <c r="FHV62" s="1"/>
      <c r="FHW62" s="1"/>
      <c r="FHX62" s="1"/>
      <c r="FHY62" s="1"/>
      <c r="FHZ62" s="1"/>
      <c r="FIA62" s="1"/>
      <c r="FIB62" s="1"/>
      <c r="FIC62" s="1"/>
      <c r="FID62" s="1"/>
      <c r="FIE62" s="1"/>
      <c r="FIF62" s="1"/>
      <c r="FIG62" s="1"/>
      <c r="FIH62" s="1"/>
      <c r="FII62" s="1"/>
      <c r="FIJ62" s="1"/>
      <c r="FIK62" s="1"/>
      <c r="FIL62" s="1"/>
      <c r="FIM62" s="1"/>
      <c r="FIN62" s="1"/>
      <c r="FIO62" s="1"/>
      <c r="FIP62" s="1"/>
      <c r="FIQ62" s="1"/>
      <c r="FIR62" s="1"/>
      <c r="FIS62" s="1"/>
      <c r="FIT62" s="1"/>
      <c r="FIU62" s="1"/>
      <c r="FIV62" s="1"/>
      <c r="FIW62" s="1"/>
      <c r="FIX62" s="1"/>
      <c r="FIY62" s="1"/>
      <c r="FIZ62" s="1"/>
      <c r="FJA62" s="1"/>
      <c r="FJB62" s="1"/>
      <c r="FJC62" s="1"/>
      <c r="FJD62" s="1"/>
      <c r="FJE62" s="1"/>
      <c r="FJF62" s="1"/>
      <c r="FJG62" s="1"/>
      <c r="FJH62" s="1"/>
      <c r="FJI62" s="1"/>
      <c r="FJJ62" s="1"/>
      <c r="FJK62" s="1"/>
      <c r="FJL62" s="1"/>
      <c r="FJM62" s="1"/>
      <c r="FJN62" s="1"/>
      <c r="FJO62" s="1"/>
      <c r="FJP62" s="1"/>
      <c r="FJQ62" s="1"/>
      <c r="FJR62" s="1"/>
      <c r="FJS62" s="1"/>
      <c r="FJT62" s="1"/>
      <c r="FJU62" s="1"/>
      <c r="FJV62" s="1"/>
      <c r="FJW62" s="1"/>
      <c r="FJX62" s="1"/>
      <c r="FJY62" s="1"/>
      <c r="FJZ62" s="1"/>
      <c r="FKA62" s="1"/>
      <c r="FKB62" s="1"/>
      <c r="FKC62" s="1"/>
      <c r="FKD62" s="1"/>
      <c r="FKE62" s="1"/>
      <c r="FKF62" s="1"/>
      <c r="FKG62" s="1"/>
      <c r="FKH62" s="1"/>
      <c r="FKI62" s="1"/>
      <c r="FKJ62" s="1"/>
      <c r="FKK62" s="1"/>
      <c r="FKL62" s="1"/>
      <c r="FKM62" s="1"/>
      <c r="FKN62" s="1"/>
      <c r="FKO62" s="1"/>
      <c r="FKP62" s="1"/>
      <c r="FKQ62" s="1"/>
      <c r="FKR62" s="1"/>
      <c r="FKS62" s="1"/>
      <c r="FKT62" s="1"/>
      <c r="FKU62" s="1"/>
      <c r="FKV62" s="1"/>
      <c r="FKW62" s="1"/>
      <c r="FKX62" s="1"/>
      <c r="FKY62" s="1"/>
      <c r="FKZ62" s="1"/>
      <c r="FLA62" s="1"/>
      <c r="FLB62" s="1"/>
      <c r="FLC62" s="1"/>
      <c r="FLD62" s="1"/>
      <c r="FLE62" s="1"/>
      <c r="FLF62" s="1"/>
      <c r="FLG62" s="1"/>
      <c r="FLH62" s="1"/>
      <c r="FLI62" s="1"/>
      <c r="FLJ62" s="1"/>
      <c r="FLK62" s="1"/>
      <c r="FLL62" s="1"/>
      <c r="FLM62" s="1"/>
      <c r="FLN62" s="1"/>
      <c r="FLO62" s="1"/>
      <c r="FLP62" s="1"/>
      <c r="FLQ62" s="1"/>
      <c r="FLR62" s="1"/>
      <c r="FLS62" s="1"/>
      <c r="FLT62" s="1"/>
      <c r="FLU62" s="1"/>
      <c r="FLV62" s="1"/>
      <c r="FLW62" s="1"/>
      <c r="FLX62" s="1"/>
      <c r="FLY62" s="1"/>
      <c r="FLZ62" s="1"/>
      <c r="FMA62" s="1"/>
      <c r="FMB62" s="1"/>
      <c r="FMC62" s="1"/>
      <c r="FMD62" s="1"/>
      <c r="FME62" s="1"/>
      <c r="FMF62" s="1"/>
      <c r="FMG62" s="1"/>
      <c r="FMH62" s="1"/>
      <c r="FMI62" s="1"/>
      <c r="FMJ62" s="1"/>
      <c r="FMK62" s="1"/>
      <c r="FML62" s="1"/>
      <c r="FMM62" s="1"/>
      <c r="FMN62" s="1"/>
      <c r="FMO62" s="1"/>
      <c r="FMP62" s="1"/>
      <c r="FMQ62" s="1"/>
      <c r="FMR62" s="1"/>
      <c r="FMS62" s="1"/>
      <c r="FMT62" s="1"/>
      <c r="FMU62" s="1"/>
      <c r="FMV62" s="1"/>
      <c r="FMW62" s="1"/>
      <c r="FMX62" s="1"/>
      <c r="FMY62" s="1"/>
      <c r="FMZ62" s="1"/>
      <c r="FNA62" s="1"/>
      <c r="FNB62" s="1"/>
      <c r="FNC62" s="1"/>
      <c r="FND62" s="1"/>
      <c r="FNE62" s="1"/>
      <c r="FNF62" s="1"/>
      <c r="FNG62" s="1"/>
      <c r="FNH62" s="1"/>
      <c r="FNI62" s="1"/>
      <c r="FNJ62" s="1"/>
      <c r="FNK62" s="1"/>
      <c r="FNL62" s="1"/>
      <c r="FNM62" s="1"/>
      <c r="FNN62" s="1"/>
      <c r="FNO62" s="1"/>
      <c r="FNP62" s="1"/>
      <c r="FNQ62" s="1"/>
      <c r="FNR62" s="1"/>
      <c r="FNS62" s="1"/>
      <c r="FNT62" s="1"/>
      <c r="FNU62" s="1"/>
      <c r="FNV62" s="1"/>
      <c r="FNW62" s="1"/>
      <c r="FNX62" s="1"/>
      <c r="FNY62" s="1"/>
      <c r="FNZ62" s="1"/>
      <c r="FOA62" s="1"/>
      <c r="FOB62" s="1"/>
      <c r="FOC62" s="1"/>
      <c r="FOD62" s="1"/>
      <c r="FOE62" s="1"/>
      <c r="FOF62" s="1"/>
      <c r="FOG62" s="1"/>
      <c r="FOH62" s="1"/>
      <c r="FOI62" s="1"/>
      <c r="FOJ62" s="1"/>
      <c r="FOK62" s="1"/>
      <c r="FOL62" s="1"/>
      <c r="FOM62" s="1"/>
      <c r="FON62" s="1"/>
      <c r="FOO62" s="1"/>
      <c r="FOP62" s="1"/>
      <c r="FOQ62" s="1"/>
      <c r="FOR62" s="1"/>
      <c r="FOS62" s="1"/>
      <c r="FOT62" s="1"/>
      <c r="FOU62" s="1"/>
      <c r="FOV62" s="1"/>
      <c r="FOW62" s="1"/>
      <c r="FOX62" s="1"/>
      <c r="FOY62" s="1"/>
      <c r="FOZ62" s="1"/>
      <c r="FPA62" s="1"/>
      <c r="FPB62" s="1"/>
      <c r="FPC62" s="1"/>
      <c r="FPD62" s="1"/>
      <c r="FPE62" s="1"/>
      <c r="FPF62" s="1"/>
      <c r="FPG62" s="1"/>
      <c r="FPH62" s="1"/>
      <c r="FPI62" s="1"/>
      <c r="FPJ62" s="1"/>
      <c r="FPK62" s="1"/>
      <c r="FPL62" s="1"/>
      <c r="FPM62" s="1"/>
      <c r="FPN62" s="1"/>
      <c r="FPO62" s="1"/>
      <c r="FPP62" s="1"/>
      <c r="FPQ62" s="1"/>
      <c r="FPR62" s="1"/>
      <c r="FPS62" s="1"/>
      <c r="FPT62" s="1"/>
      <c r="FPU62" s="1"/>
      <c r="FPV62" s="1"/>
      <c r="FPW62" s="1"/>
      <c r="FPX62" s="1"/>
      <c r="FPY62" s="1"/>
      <c r="FPZ62" s="1"/>
      <c r="FQA62" s="1"/>
      <c r="FQB62" s="1"/>
      <c r="FQC62" s="1"/>
      <c r="FQD62" s="1"/>
      <c r="FQE62" s="1"/>
      <c r="FQF62" s="1"/>
      <c r="FQG62" s="1"/>
      <c r="FQH62" s="1"/>
      <c r="FQI62" s="1"/>
      <c r="FQJ62" s="1"/>
      <c r="FQK62" s="1"/>
      <c r="FQL62" s="1"/>
      <c r="FQM62" s="1"/>
      <c r="FQN62" s="1"/>
      <c r="FQO62" s="1"/>
      <c r="FQP62" s="1"/>
      <c r="FQQ62" s="1"/>
      <c r="FQR62" s="1"/>
      <c r="FQS62" s="1"/>
      <c r="FQT62" s="1"/>
      <c r="FQU62" s="1"/>
      <c r="FQV62" s="1"/>
      <c r="FQW62" s="1"/>
      <c r="FQX62" s="1"/>
      <c r="FQY62" s="1"/>
      <c r="FQZ62" s="1"/>
      <c r="FRA62" s="1"/>
      <c r="FRB62" s="1"/>
      <c r="FRC62" s="1"/>
      <c r="FRD62" s="1"/>
      <c r="FRE62" s="1"/>
      <c r="FRF62" s="1"/>
      <c r="FRG62" s="1"/>
      <c r="FRH62" s="1"/>
      <c r="FRI62" s="1"/>
      <c r="FRJ62" s="1"/>
      <c r="FRK62" s="1"/>
      <c r="FRL62" s="1"/>
      <c r="FRM62" s="1"/>
      <c r="FRN62" s="1"/>
      <c r="FRO62" s="1"/>
      <c r="FRP62" s="1"/>
      <c r="FRQ62" s="1"/>
      <c r="FRR62" s="1"/>
      <c r="FRS62" s="1"/>
      <c r="FRT62" s="1"/>
      <c r="FRU62" s="1"/>
      <c r="FRV62" s="1"/>
      <c r="FRW62" s="1"/>
      <c r="FRX62" s="1"/>
      <c r="FRY62" s="1"/>
      <c r="FRZ62" s="1"/>
      <c r="FSA62" s="1"/>
      <c r="FSB62" s="1"/>
      <c r="FSC62" s="1"/>
      <c r="FSD62" s="1"/>
      <c r="FSE62" s="1"/>
      <c r="FSF62" s="1"/>
      <c r="FSG62" s="1"/>
      <c r="FSH62" s="1"/>
      <c r="FSI62" s="1"/>
      <c r="FSJ62" s="1"/>
      <c r="FSK62" s="1"/>
      <c r="FSL62" s="1"/>
      <c r="FSM62" s="1"/>
      <c r="FSN62" s="1"/>
      <c r="FSO62" s="1"/>
      <c r="FSP62" s="1"/>
      <c r="FSQ62" s="1"/>
      <c r="FSR62" s="1"/>
      <c r="FSS62" s="1"/>
      <c r="FST62" s="1"/>
      <c r="FSU62" s="1"/>
      <c r="FSV62" s="1"/>
      <c r="FSW62" s="1"/>
      <c r="FSX62" s="1"/>
      <c r="FSY62" s="1"/>
      <c r="FSZ62" s="1"/>
      <c r="FTA62" s="1"/>
      <c r="FTB62" s="1"/>
      <c r="FTC62" s="1"/>
      <c r="FTD62" s="1"/>
      <c r="FTE62" s="1"/>
      <c r="FTF62" s="1"/>
      <c r="FTG62" s="1"/>
      <c r="FTH62" s="1"/>
      <c r="FTI62" s="1"/>
      <c r="FTJ62" s="1"/>
      <c r="FTK62" s="1"/>
      <c r="FTL62" s="1"/>
      <c r="FTM62" s="1"/>
      <c r="FTN62" s="1"/>
      <c r="FTO62" s="1"/>
      <c r="FTP62" s="1"/>
      <c r="FTQ62" s="1"/>
      <c r="FTR62" s="1"/>
      <c r="FTS62" s="1"/>
      <c r="FTT62" s="1"/>
      <c r="FTU62" s="1"/>
      <c r="FTV62" s="1"/>
      <c r="FTW62" s="1"/>
      <c r="FTX62" s="1"/>
      <c r="FTY62" s="1"/>
      <c r="FTZ62" s="1"/>
      <c r="FUA62" s="1"/>
      <c r="FUB62" s="1"/>
      <c r="FUC62" s="1"/>
      <c r="FUD62" s="1"/>
      <c r="FUE62" s="1"/>
      <c r="FUF62" s="1"/>
      <c r="FUG62" s="1"/>
      <c r="FUH62" s="1"/>
      <c r="FUI62" s="1"/>
      <c r="FUJ62" s="1"/>
      <c r="FUK62" s="1"/>
      <c r="FUL62" s="1"/>
      <c r="FUM62" s="1"/>
      <c r="FUN62" s="1"/>
      <c r="FUO62" s="1"/>
      <c r="FUP62" s="1"/>
      <c r="FUQ62" s="1"/>
      <c r="FUR62" s="1"/>
      <c r="FUS62" s="1"/>
      <c r="FUT62" s="1"/>
      <c r="FUU62" s="1"/>
      <c r="FUV62" s="1"/>
      <c r="FUW62" s="1"/>
      <c r="FUX62" s="1"/>
      <c r="FUY62" s="1"/>
      <c r="FUZ62" s="1"/>
      <c r="FVA62" s="1"/>
      <c r="FVB62" s="1"/>
      <c r="FVC62" s="1"/>
      <c r="FVD62" s="1"/>
      <c r="FVE62" s="1"/>
      <c r="FVF62" s="1"/>
      <c r="FVG62" s="1"/>
      <c r="FVH62" s="1"/>
      <c r="FVI62" s="1"/>
      <c r="FVJ62" s="1"/>
      <c r="FVK62" s="1"/>
      <c r="FVL62" s="1"/>
      <c r="FVM62" s="1"/>
      <c r="FVN62" s="1"/>
      <c r="FVO62" s="1"/>
      <c r="FVP62" s="1"/>
      <c r="FVQ62" s="1"/>
      <c r="FVR62" s="1"/>
      <c r="FVS62" s="1"/>
      <c r="FVT62" s="1"/>
      <c r="FVU62" s="1"/>
      <c r="FVV62" s="1"/>
      <c r="FVW62" s="1"/>
      <c r="FVX62" s="1"/>
      <c r="FVY62" s="1"/>
      <c r="FVZ62" s="1"/>
      <c r="FWA62" s="1"/>
      <c r="FWB62" s="1"/>
      <c r="FWC62" s="1"/>
      <c r="FWD62" s="1"/>
      <c r="FWE62" s="1"/>
      <c r="FWF62" s="1"/>
      <c r="FWG62" s="1"/>
      <c r="FWH62" s="1"/>
      <c r="FWI62" s="1"/>
      <c r="FWJ62" s="1"/>
      <c r="FWK62" s="1"/>
      <c r="FWL62" s="1"/>
      <c r="FWM62" s="1"/>
      <c r="FWN62" s="1"/>
      <c r="FWO62" s="1"/>
      <c r="FWP62" s="1"/>
      <c r="FWQ62" s="1"/>
      <c r="FWR62" s="1"/>
      <c r="FWS62" s="1"/>
      <c r="FWT62" s="1"/>
      <c r="FWU62" s="1"/>
      <c r="FWV62" s="1"/>
      <c r="FWW62" s="1"/>
      <c r="FWX62" s="1"/>
      <c r="FWY62" s="1"/>
      <c r="FWZ62" s="1"/>
      <c r="FXA62" s="1"/>
      <c r="FXB62" s="1"/>
      <c r="FXC62" s="1"/>
      <c r="FXD62" s="1"/>
      <c r="FXE62" s="1"/>
      <c r="FXF62" s="1"/>
      <c r="FXG62" s="1"/>
      <c r="FXH62" s="1"/>
      <c r="FXI62" s="1"/>
      <c r="FXJ62" s="1"/>
      <c r="FXK62" s="1"/>
      <c r="FXL62" s="1"/>
      <c r="FXM62" s="1"/>
      <c r="FXN62" s="1"/>
      <c r="FXO62" s="1"/>
      <c r="FXP62" s="1"/>
      <c r="FXQ62" s="1"/>
      <c r="FXR62" s="1"/>
      <c r="FXS62" s="1"/>
      <c r="FXT62" s="1"/>
      <c r="FXU62" s="1"/>
      <c r="FXV62" s="1"/>
      <c r="FXW62" s="1"/>
      <c r="FXX62" s="1"/>
      <c r="FXY62" s="1"/>
      <c r="FXZ62" s="1"/>
      <c r="FYA62" s="1"/>
      <c r="FYB62" s="1"/>
      <c r="FYC62" s="1"/>
      <c r="FYD62" s="1"/>
      <c r="FYE62" s="1"/>
      <c r="FYF62" s="1"/>
      <c r="FYG62" s="1"/>
      <c r="FYH62" s="1"/>
      <c r="FYI62" s="1"/>
      <c r="FYJ62" s="1"/>
      <c r="FYK62" s="1"/>
      <c r="FYL62" s="1"/>
      <c r="FYM62" s="1"/>
      <c r="FYN62" s="1"/>
      <c r="FYO62" s="1"/>
      <c r="FYP62" s="1"/>
      <c r="FYQ62" s="1"/>
      <c r="FYR62" s="1"/>
      <c r="FYS62" s="1"/>
      <c r="FYT62" s="1"/>
      <c r="FYU62" s="1"/>
      <c r="FYV62" s="1"/>
      <c r="FYW62" s="1"/>
      <c r="FYX62" s="1"/>
      <c r="FYY62" s="1"/>
      <c r="FYZ62" s="1"/>
      <c r="FZA62" s="1"/>
      <c r="FZB62" s="1"/>
      <c r="FZC62" s="1"/>
      <c r="FZD62" s="1"/>
      <c r="FZE62" s="1"/>
      <c r="FZF62" s="1"/>
      <c r="FZG62" s="1"/>
      <c r="FZH62" s="1"/>
      <c r="FZI62" s="1"/>
      <c r="FZJ62" s="1"/>
      <c r="FZK62" s="1"/>
      <c r="FZL62" s="1"/>
      <c r="FZM62" s="1"/>
      <c r="FZN62" s="1"/>
      <c r="FZO62" s="1"/>
      <c r="FZP62" s="1"/>
      <c r="FZQ62" s="1"/>
      <c r="FZR62" s="1"/>
      <c r="FZS62" s="1"/>
      <c r="FZT62" s="1"/>
      <c r="FZU62" s="1"/>
      <c r="FZV62" s="1"/>
      <c r="FZW62" s="1"/>
      <c r="FZX62" s="1"/>
      <c r="FZY62" s="1"/>
      <c r="FZZ62" s="1"/>
      <c r="GAA62" s="1"/>
      <c r="GAB62" s="1"/>
      <c r="GAC62" s="1"/>
      <c r="GAD62" s="1"/>
      <c r="GAE62" s="1"/>
      <c r="GAF62" s="1"/>
      <c r="GAG62" s="1"/>
      <c r="GAH62" s="1"/>
      <c r="GAI62" s="1"/>
      <c r="GAJ62" s="1"/>
      <c r="GAK62" s="1"/>
      <c r="GAL62" s="1"/>
      <c r="GAM62" s="1"/>
      <c r="GAN62" s="1"/>
      <c r="GAO62" s="1"/>
      <c r="GAP62" s="1"/>
      <c r="GAQ62" s="1"/>
      <c r="GAR62" s="1"/>
      <c r="GAS62" s="1"/>
      <c r="GAT62" s="1"/>
      <c r="GAU62" s="1"/>
      <c r="GAV62" s="1"/>
      <c r="GAW62" s="1"/>
      <c r="GAX62" s="1"/>
      <c r="GAY62" s="1"/>
      <c r="GAZ62" s="1"/>
      <c r="GBA62" s="1"/>
      <c r="GBB62" s="1"/>
      <c r="GBC62" s="1"/>
      <c r="GBD62" s="1"/>
      <c r="GBE62" s="1"/>
      <c r="GBF62" s="1"/>
      <c r="GBG62" s="1"/>
      <c r="GBH62" s="1"/>
      <c r="GBI62" s="1"/>
      <c r="GBJ62" s="1"/>
      <c r="GBK62" s="1"/>
      <c r="GBL62" s="1"/>
      <c r="GBM62" s="1"/>
      <c r="GBN62" s="1"/>
      <c r="GBO62" s="1"/>
      <c r="GBP62" s="1"/>
      <c r="GBQ62" s="1"/>
      <c r="GBR62" s="1"/>
      <c r="GBS62" s="1"/>
      <c r="GBT62" s="1"/>
      <c r="GBU62" s="1"/>
      <c r="GBV62" s="1"/>
      <c r="GBW62" s="1"/>
      <c r="GBX62" s="1"/>
      <c r="GBY62" s="1"/>
      <c r="GBZ62" s="1"/>
      <c r="GCA62" s="1"/>
      <c r="GCB62" s="1"/>
      <c r="GCC62" s="1"/>
      <c r="GCD62" s="1"/>
      <c r="GCE62" s="1"/>
      <c r="GCF62" s="1"/>
      <c r="GCG62" s="1"/>
      <c r="GCH62" s="1"/>
      <c r="GCI62" s="1"/>
      <c r="GCJ62" s="1"/>
      <c r="GCK62" s="1"/>
      <c r="GCL62" s="1"/>
      <c r="GCM62" s="1"/>
      <c r="GCN62" s="1"/>
      <c r="GCO62" s="1"/>
      <c r="GCP62" s="1"/>
      <c r="GCQ62" s="1"/>
      <c r="GCR62" s="1"/>
      <c r="GCS62" s="1"/>
      <c r="GCT62" s="1"/>
      <c r="GCU62" s="1"/>
      <c r="GCV62" s="1"/>
      <c r="GCW62" s="1"/>
      <c r="GCX62" s="1"/>
      <c r="GCY62" s="1"/>
      <c r="GCZ62" s="1"/>
      <c r="GDA62" s="1"/>
      <c r="GDB62" s="1"/>
      <c r="GDC62" s="1"/>
      <c r="GDD62" s="1"/>
      <c r="GDE62" s="1"/>
      <c r="GDF62" s="1"/>
      <c r="GDG62" s="1"/>
      <c r="GDH62" s="1"/>
      <c r="GDI62" s="1"/>
      <c r="GDJ62" s="1"/>
      <c r="GDK62" s="1"/>
      <c r="GDL62" s="1"/>
      <c r="GDM62" s="1"/>
      <c r="GDN62" s="1"/>
      <c r="GDO62" s="1"/>
      <c r="GDP62" s="1"/>
      <c r="GDQ62" s="1"/>
      <c r="GDR62" s="1"/>
      <c r="GDS62" s="1"/>
      <c r="GDT62" s="1"/>
      <c r="GDU62" s="1"/>
      <c r="GDV62" s="1"/>
      <c r="GDW62" s="1"/>
      <c r="GDX62" s="1"/>
      <c r="GDY62" s="1"/>
      <c r="GDZ62" s="1"/>
      <c r="GEA62" s="1"/>
      <c r="GEB62" s="1"/>
      <c r="GEC62" s="1"/>
      <c r="GED62" s="1"/>
      <c r="GEE62" s="1"/>
      <c r="GEF62" s="1"/>
      <c r="GEG62" s="1"/>
      <c r="GEH62" s="1"/>
      <c r="GEI62" s="1"/>
      <c r="GEJ62" s="1"/>
      <c r="GEK62" s="1"/>
      <c r="GEL62" s="1"/>
      <c r="GEM62" s="1"/>
      <c r="GEN62" s="1"/>
      <c r="GEO62" s="1"/>
      <c r="GEP62" s="1"/>
      <c r="GEQ62" s="1"/>
      <c r="GER62" s="1"/>
      <c r="GES62" s="1"/>
      <c r="GET62" s="1"/>
      <c r="GEU62" s="1"/>
      <c r="GEV62" s="1"/>
      <c r="GEW62" s="1"/>
      <c r="GEX62" s="1"/>
      <c r="GEY62" s="1"/>
      <c r="GEZ62" s="1"/>
      <c r="GFA62" s="1"/>
      <c r="GFB62" s="1"/>
      <c r="GFC62" s="1"/>
      <c r="GFD62" s="1"/>
      <c r="GFE62" s="1"/>
      <c r="GFF62" s="1"/>
      <c r="GFG62" s="1"/>
      <c r="GFH62" s="1"/>
      <c r="GFI62" s="1"/>
      <c r="GFJ62" s="1"/>
      <c r="GFK62" s="1"/>
      <c r="GFL62" s="1"/>
      <c r="GFM62" s="1"/>
      <c r="GFN62" s="1"/>
      <c r="GFO62" s="1"/>
      <c r="GFP62" s="1"/>
      <c r="GFQ62" s="1"/>
      <c r="GFR62" s="1"/>
      <c r="GFS62" s="1"/>
      <c r="GFT62" s="1"/>
      <c r="GFU62" s="1"/>
      <c r="GFV62" s="1"/>
      <c r="GFW62" s="1"/>
      <c r="GFX62" s="1"/>
      <c r="GFY62" s="1"/>
      <c r="GFZ62" s="1"/>
      <c r="GGA62" s="1"/>
      <c r="GGB62" s="1"/>
      <c r="GGC62" s="1"/>
      <c r="GGD62" s="1"/>
      <c r="GGE62" s="1"/>
      <c r="GGF62" s="1"/>
      <c r="GGG62" s="1"/>
      <c r="GGH62" s="1"/>
      <c r="GGI62" s="1"/>
      <c r="GGJ62" s="1"/>
      <c r="GGK62" s="1"/>
      <c r="GGL62" s="1"/>
      <c r="GGM62" s="1"/>
      <c r="GGN62" s="1"/>
      <c r="GGO62" s="1"/>
      <c r="GGP62" s="1"/>
      <c r="GGQ62" s="1"/>
      <c r="GGR62" s="1"/>
      <c r="GGS62" s="1"/>
      <c r="GGT62" s="1"/>
      <c r="GGU62" s="1"/>
      <c r="GGV62" s="1"/>
      <c r="GGW62" s="1"/>
      <c r="GGX62" s="1"/>
      <c r="GGY62" s="1"/>
      <c r="GGZ62" s="1"/>
      <c r="GHA62" s="1"/>
      <c r="GHB62" s="1"/>
      <c r="GHC62" s="1"/>
      <c r="GHD62" s="1"/>
      <c r="GHE62" s="1"/>
      <c r="GHF62" s="1"/>
      <c r="GHG62" s="1"/>
      <c r="GHH62" s="1"/>
      <c r="GHI62" s="1"/>
      <c r="GHJ62" s="1"/>
      <c r="GHK62" s="1"/>
      <c r="GHL62" s="1"/>
      <c r="GHM62" s="1"/>
      <c r="GHN62" s="1"/>
      <c r="GHO62" s="1"/>
      <c r="GHP62" s="1"/>
      <c r="GHQ62" s="1"/>
      <c r="GHR62" s="1"/>
      <c r="GHS62" s="1"/>
      <c r="GHT62" s="1"/>
      <c r="GHU62" s="1"/>
      <c r="GHV62" s="1"/>
      <c r="GHW62" s="1"/>
      <c r="GHX62" s="1"/>
      <c r="GHY62" s="1"/>
      <c r="GHZ62" s="1"/>
      <c r="GIA62" s="1"/>
      <c r="GIB62" s="1"/>
      <c r="GIC62" s="1"/>
      <c r="GID62" s="1"/>
      <c r="GIE62" s="1"/>
      <c r="GIF62" s="1"/>
      <c r="GIG62" s="1"/>
      <c r="GIH62" s="1"/>
      <c r="GII62" s="1"/>
      <c r="GIJ62" s="1"/>
      <c r="GIK62" s="1"/>
      <c r="GIL62" s="1"/>
      <c r="GIM62" s="1"/>
      <c r="GIN62" s="1"/>
      <c r="GIO62" s="1"/>
      <c r="GIP62" s="1"/>
      <c r="GIQ62" s="1"/>
      <c r="GIR62" s="1"/>
      <c r="GIS62" s="1"/>
      <c r="GIT62" s="1"/>
      <c r="GIU62" s="1"/>
      <c r="GIV62" s="1"/>
      <c r="GIW62" s="1"/>
      <c r="GIX62" s="1"/>
      <c r="GIY62" s="1"/>
      <c r="GIZ62" s="1"/>
      <c r="GJA62" s="1"/>
      <c r="GJB62" s="1"/>
      <c r="GJC62" s="1"/>
      <c r="GJD62" s="1"/>
      <c r="GJE62" s="1"/>
      <c r="GJF62" s="1"/>
      <c r="GJG62" s="1"/>
      <c r="GJH62" s="1"/>
      <c r="GJI62" s="1"/>
      <c r="GJJ62" s="1"/>
      <c r="GJK62" s="1"/>
      <c r="GJL62" s="1"/>
      <c r="GJM62" s="1"/>
      <c r="GJN62" s="1"/>
      <c r="GJO62" s="1"/>
      <c r="GJP62" s="1"/>
      <c r="GJQ62" s="1"/>
      <c r="GJR62" s="1"/>
      <c r="GJS62" s="1"/>
      <c r="GJT62" s="1"/>
      <c r="GJU62" s="1"/>
      <c r="GJV62" s="1"/>
      <c r="GJW62" s="1"/>
      <c r="GJX62" s="1"/>
      <c r="GJY62" s="1"/>
      <c r="GJZ62" s="1"/>
      <c r="GKA62" s="1"/>
      <c r="GKB62" s="1"/>
      <c r="GKC62" s="1"/>
      <c r="GKD62" s="1"/>
      <c r="GKE62" s="1"/>
      <c r="GKF62" s="1"/>
      <c r="GKG62" s="1"/>
      <c r="GKH62" s="1"/>
      <c r="GKI62" s="1"/>
      <c r="GKJ62" s="1"/>
      <c r="GKK62" s="1"/>
      <c r="GKL62" s="1"/>
      <c r="GKM62" s="1"/>
      <c r="GKN62" s="1"/>
      <c r="GKO62" s="1"/>
      <c r="GKP62" s="1"/>
      <c r="GKQ62" s="1"/>
      <c r="GKR62" s="1"/>
      <c r="GKS62" s="1"/>
      <c r="GKT62" s="1"/>
      <c r="GKU62" s="1"/>
      <c r="GKV62" s="1"/>
      <c r="GKW62" s="1"/>
      <c r="GKX62" s="1"/>
      <c r="GKY62" s="1"/>
      <c r="GKZ62" s="1"/>
      <c r="GLA62" s="1"/>
      <c r="GLB62" s="1"/>
      <c r="GLC62" s="1"/>
      <c r="GLD62" s="1"/>
      <c r="GLE62" s="1"/>
      <c r="GLF62" s="1"/>
      <c r="GLG62" s="1"/>
      <c r="GLH62" s="1"/>
      <c r="GLI62" s="1"/>
      <c r="GLJ62" s="1"/>
      <c r="GLK62" s="1"/>
      <c r="GLL62" s="1"/>
      <c r="GLM62" s="1"/>
      <c r="GLN62" s="1"/>
      <c r="GLO62" s="1"/>
      <c r="GLP62" s="1"/>
      <c r="GLQ62" s="1"/>
      <c r="GLR62" s="1"/>
      <c r="GLS62" s="1"/>
      <c r="GLT62" s="1"/>
      <c r="GLU62" s="1"/>
      <c r="GLV62" s="1"/>
      <c r="GLW62" s="1"/>
      <c r="GLX62" s="1"/>
      <c r="GLY62" s="1"/>
      <c r="GLZ62" s="1"/>
      <c r="GMA62" s="1"/>
      <c r="GMB62" s="1"/>
      <c r="GMC62" s="1"/>
      <c r="GMD62" s="1"/>
      <c r="GME62" s="1"/>
      <c r="GMF62" s="1"/>
      <c r="GMG62" s="1"/>
      <c r="GMH62" s="1"/>
      <c r="GMI62" s="1"/>
      <c r="GMJ62" s="1"/>
      <c r="GMK62" s="1"/>
      <c r="GML62" s="1"/>
      <c r="GMM62" s="1"/>
      <c r="GMN62" s="1"/>
      <c r="GMO62" s="1"/>
      <c r="GMP62" s="1"/>
      <c r="GMQ62" s="1"/>
      <c r="GMR62" s="1"/>
      <c r="GMS62" s="1"/>
      <c r="GMT62" s="1"/>
      <c r="GMU62" s="1"/>
      <c r="GMV62" s="1"/>
      <c r="GMW62" s="1"/>
      <c r="GMX62" s="1"/>
      <c r="GMY62" s="1"/>
      <c r="GMZ62" s="1"/>
      <c r="GNA62" s="1"/>
      <c r="GNB62" s="1"/>
      <c r="GNC62" s="1"/>
      <c r="GND62" s="1"/>
      <c r="GNE62" s="1"/>
      <c r="GNF62" s="1"/>
      <c r="GNG62" s="1"/>
      <c r="GNH62" s="1"/>
      <c r="GNI62" s="1"/>
      <c r="GNJ62" s="1"/>
      <c r="GNK62" s="1"/>
      <c r="GNL62" s="1"/>
      <c r="GNM62" s="1"/>
      <c r="GNN62" s="1"/>
      <c r="GNO62" s="1"/>
      <c r="GNP62" s="1"/>
      <c r="GNQ62" s="1"/>
      <c r="GNR62" s="1"/>
      <c r="GNS62" s="1"/>
      <c r="GNT62" s="1"/>
      <c r="GNU62" s="1"/>
      <c r="GNV62" s="1"/>
      <c r="GNW62" s="1"/>
      <c r="GNX62" s="1"/>
      <c r="GNY62" s="1"/>
      <c r="GNZ62" s="1"/>
      <c r="GOA62" s="1"/>
      <c r="GOB62" s="1"/>
      <c r="GOC62" s="1"/>
      <c r="GOD62" s="1"/>
      <c r="GOE62" s="1"/>
      <c r="GOF62" s="1"/>
      <c r="GOG62" s="1"/>
      <c r="GOH62" s="1"/>
      <c r="GOI62" s="1"/>
      <c r="GOJ62" s="1"/>
      <c r="GOK62" s="1"/>
      <c r="GOL62" s="1"/>
      <c r="GOM62" s="1"/>
      <c r="GON62" s="1"/>
      <c r="GOO62" s="1"/>
      <c r="GOP62" s="1"/>
      <c r="GOQ62" s="1"/>
      <c r="GOR62" s="1"/>
      <c r="GOS62" s="1"/>
      <c r="GOT62" s="1"/>
      <c r="GOU62" s="1"/>
      <c r="GOV62" s="1"/>
      <c r="GOW62" s="1"/>
      <c r="GOX62" s="1"/>
      <c r="GOY62" s="1"/>
      <c r="GOZ62" s="1"/>
      <c r="GPA62" s="1"/>
      <c r="GPB62" s="1"/>
      <c r="GPC62" s="1"/>
      <c r="GPD62" s="1"/>
      <c r="GPE62" s="1"/>
      <c r="GPF62" s="1"/>
      <c r="GPG62" s="1"/>
      <c r="GPH62" s="1"/>
      <c r="GPI62" s="1"/>
      <c r="GPJ62" s="1"/>
      <c r="GPK62" s="1"/>
      <c r="GPL62" s="1"/>
      <c r="GPM62" s="1"/>
      <c r="GPN62" s="1"/>
      <c r="GPO62" s="1"/>
      <c r="GPP62" s="1"/>
      <c r="GPQ62" s="1"/>
      <c r="GPR62" s="1"/>
      <c r="GPS62" s="1"/>
      <c r="GPT62" s="1"/>
      <c r="GPU62" s="1"/>
      <c r="GPV62" s="1"/>
      <c r="GPW62" s="1"/>
      <c r="GPX62" s="1"/>
      <c r="GPY62" s="1"/>
      <c r="GPZ62" s="1"/>
      <c r="GQA62" s="1"/>
      <c r="GQB62" s="1"/>
      <c r="GQC62" s="1"/>
      <c r="GQD62" s="1"/>
      <c r="GQE62" s="1"/>
      <c r="GQF62" s="1"/>
      <c r="GQG62" s="1"/>
      <c r="GQH62" s="1"/>
      <c r="GQI62" s="1"/>
      <c r="GQJ62" s="1"/>
      <c r="GQK62" s="1"/>
      <c r="GQL62" s="1"/>
      <c r="GQM62" s="1"/>
      <c r="GQN62" s="1"/>
      <c r="GQO62" s="1"/>
      <c r="GQP62" s="1"/>
      <c r="GQQ62" s="1"/>
      <c r="GQR62" s="1"/>
      <c r="GQS62" s="1"/>
      <c r="GQT62" s="1"/>
      <c r="GQU62" s="1"/>
      <c r="GQV62" s="1"/>
      <c r="GQW62" s="1"/>
      <c r="GQX62" s="1"/>
      <c r="GQY62" s="1"/>
      <c r="GQZ62" s="1"/>
      <c r="GRA62" s="1"/>
      <c r="GRB62" s="1"/>
      <c r="GRC62" s="1"/>
      <c r="GRD62" s="1"/>
      <c r="GRE62" s="1"/>
      <c r="GRF62" s="1"/>
      <c r="GRG62" s="1"/>
      <c r="GRH62" s="1"/>
      <c r="GRI62" s="1"/>
      <c r="GRJ62" s="1"/>
      <c r="GRK62" s="1"/>
      <c r="GRL62" s="1"/>
      <c r="GRM62" s="1"/>
      <c r="GRN62" s="1"/>
      <c r="GRO62" s="1"/>
      <c r="GRP62" s="1"/>
      <c r="GRQ62" s="1"/>
      <c r="GRR62" s="1"/>
      <c r="GRS62" s="1"/>
      <c r="GRT62" s="1"/>
      <c r="GRU62" s="1"/>
      <c r="GRV62" s="1"/>
      <c r="GRW62" s="1"/>
      <c r="GRX62" s="1"/>
      <c r="GRY62" s="1"/>
      <c r="GRZ62" s="1"/>
      <c r="GSA62" s="1"/>
      <c r="GSB62" s="1"/>
      <c r="GSC62" s="1"/>
      <c r="GSD62" s="1"/>
      <c r="GSE62" s="1"/>
      <c r="GSF62" s="1"/>
      <c r="GSG62" s="1"/>
      <c r="GSH62" s="1"/>
      <c r="GSI62" s="1"/>
      <c r="GSJ62" s="1"/>
      <c r="GSK62" s="1"/>
      <c r="GSL62" s="1"/>
      <c r="GSM62" s="1"/>
      <c r="GSN62" s="1"/>
      <c r="GSO62" s="1"/>
      <c r="GSP62" s="1"/>
      <c r="GSQ62" s="1"/>
      <c r="GSR62" s="1"/>
      <c r="GSS62" s="1"/>
      <c r="GST62" s="1"/>
      <c r="GSU62" s="1"/>
      <c r="GSV62" s="1"/>
      <c r="GSW62" s="1"/>
      <c r="GSX62" s="1"/>
      <c r="GSY62" s="1"/>
      <c r="GSZ62" s="1"/>
      <c r="GTA62" s="1"/>
      <c r="GTB62" s="1"/>
      <c r="GTC62" s="1"/>
      <c r="GTD62" s="1"/>
      <c r="GTE62" s="1"/>
      <c r="GTF62" s="1"/>
      <c r="GTG62" s="1"/>
      <c r="GTH62" s="1"/>
      <c r="GTI62" s="1"/>
      <c r="GTJ62" s="1"/>
      <c r="GTK62" s="1"/>
      <c r="GTL62" s="1"/>
      <c r="GTM62" s="1"/>
      <c r="GTN62" s="1"/>
      <c r="GTO62" s="1"/>
      <c r="GTP62" s="1"/>
      <c r="GTQ62" s="1"/>
      <c r="GTR62" s="1"/>
      <c r="GTS62" s="1"/>
      <c r="GTT62" s="1"/>
      <c r="GTU62" s="1"/>
      <c r="GTV62" s="1"/>
      <c r="GTW62" s="1"/>
      <c r="GTX62" s="1"/>
      <c r="GTY62" s="1"/>
      <c r="GTZ62" s="1"/>
      <c r="GUA62" s="1"/>
      <c r="GUB62" s="1"/>
      <c r="GUC62" s="1"/>
      <c r="GUD62" s="1"/>
      <c r="GUE62" s="1"/>
      <c r="GUF62" s="1"/>
      <c r="GUG62" s="1"/>
      <c r="GUH62" s="1"/>
      <c r="GUI62" s="1"/>
      <c r="GUJ62" s="1"/>
      <c r="GUK62" s="1"/>
      <c r="GUL62" s="1"/>
      <c r="GUM62" s="1"/>
      <c r="GUN62" s="1"/>
      <c r="GUO62" s="1"/>
      <c r="GUP62" s="1"/>
      <c r="GUQ62" s="1"/>
      <c r="GUR62" s="1"/>
      <c r="GUS62" s="1"/>
      <c r="GUT62" s="1"/>
      <c r="GUU62" s="1"/>
      <c r="GUV62" s="1"/>
      <c r="GUW62" s="1"/>
      <c r="GUX62" s="1"/>
      <c r="GUY62" s="1"/>
      <c r="GUZ62" s="1"/>
      <c r="GVA62" s="1"/>
      <c r="GVB62" s="1"/>
      <c r="GVC62" s="1"/>
      <c r="GVD62" s="1"/>
      <c r="GVE62" s="1"/>
      <c r="GVF62" s="1"/>
      <c r="GVG62" s="1"/>
      <c r="GVH62" s="1"/>
      <c r="GVI62" s="1"/>
      <c r="GVJ62" s="1"/>
      <c r="GVK62" s="1"/>
      <c r="GVL62" s="1"/>
      <c r="GVM62" s="1"/>
      <c r="GVN62" s="1"/>
      <c r="GVO62" s="1"/>
      <c r="GVP62" s="1"/>
      <c r="GVQ62" s="1"/>
      <c r="GVR62" s="1"/>
      <c r="GVS62" s="1"/>
      <c r="GVT62" s="1"/>
      <c r="GVU62" s="1"/>
      <c r="GVV62" s="1"/>
      <c r="GVW62" s="1"/>
      <c r="GVX62" s="1"/>
      <c r="GVY62" s="1"/>
      <c r="GVZ62" s="1"/>
      <c r="GWA62" s="1"/>
      <c r="GWB62" s="1"/>
      <c r="GWC62" s="1"/>
      <c r="GWD62" s="1"/>
      <c r="GWE62" s="1"/>
      <c r="GWF62" s="1"/>
      <c r="GWG62" s="1"/>
      <c r="GWH62" s="1"/>
      <c r="GWI62" s="1"/>
      <c r="GWJ62" s="1"/>
      <c r="GWK62" s="1"/>
      <c r="GWL62" s="1"/>
      <c r="GWM62" s="1"/>
      <c r="GWN62" s="1"/>
      <c r="GWO62" s="1"/>
      <c r="GWP62" s="1"/>
      <c r="GWQ62" s="1"/>
      <c r="GWR62" s="1"/>
      <c r="GWS62" s="1"/>
      <c r="GWT62" s="1"/>
      <c r="GWU62" s="1"/>
      <c r="GWV62" s="1"/>
      <c r="GWW62" s="1"/>
      <c r="GWX62" s="1"/>
      <c r="GWY62" s="1"/>
      <c r="GWZ62" s="1"/>
      <c r="GXA62" s="1"/>
      <c r="GXB62" s="1"/>
      <c r="GXC62" s="1"/>
      <c r="GXD62" s="1"/>
      <c r="GXE62" s="1"/>
      <c r="GXF62" s="1"/>
      <c r="GXG62" s="1"/>
      <c r="GXH62" s="1"/>
      <c r="GXI62" s="1"/>
      <c r="GXJ62" s="1"/>
      <c r="GXK62" s="1"/>
      <c r="GXL62" s="1"/>
      <c r="GXM62" s="1"/>
      <c r="GXN62" s="1"/>
      <c r="GXO62" s="1"/>
      <c r="GXP62" s="1"/>
      <c r="GXQ62" s="1"/>
      <c r="GXR62" s="1"/>
      <c r="GXS62" s="1"/>
      <c r="GXT62" s="1"/>
      <c r="GXU62" s="1"/>
      <c r="GXV62" s="1"/>
      <c r="GXW62" s="1"/>
      <c r="GXX62" s="1"/>
      <c r="GXY62" s="1"/>
      <c r="GXZ62" s="1"/>
      <c r="GYA62" s="1"/>
      <c r="GYB62" s="1"/>
      <c r="GYC62" s="1"/>
      <c r="GYD62" s="1"/>
      <c r="GYE62" s="1"/>
      <c r="GYF62" s="1"/>
      <c r="GYG62" s="1"/>
      <c r="GYH62" s="1"/>
      <c r="GYI62" s="1"/>
      <c r="GYJ62" s="1"/>
      <c r="GYK62" s="1"/>
      <c r="GYL62" s="1"/>
      <c r="GYM62" s="1"/>
      <c r="GYN62" s="1"/>
      <c r="GYO62" s="1"/>
      <c r="GYP62" s="1"/>
      <c r="GYQ62" s="1"/>
      <c r="GYR62" s="1"/>
      <c r="GYS62" s="1"/>
      <c r="GYT62" s="1"/>
      <c r="GYU62" s="1"/>
      <c r="GYV62" s="1"/>
      <c r="GYW62" s="1"/>
      <c r="GYX62" s="1"/>
      <c r="GYY62" s="1"/>
      <c r="GYZ62" s="1"/>
      <c r="GZA62" s="1"/>
      <c r="GZB62" s="1"/>
      <c r="GZC62" s="1"/>
      <c r="GZD62" s="1"/>
      <c r="GZE62" s="1"/>
      <c r="GZF62" s="1"/>
      <c r="GZG62" s="1"/>
      <c r="GZH62" s="1"/>
      <c r="GZI62" s="1"/>
      <c r="GZJ62" s="1"/>
      <c r="GZK62" s="1"/>
      <c r="GZL62" s="1"/>
      <c r="GZM62" s="1"/>
      <c r="GZN62" s="1"/>
      <c r="GZO62" s="1"/>
      <c r="GZP62" s="1"/>
      <c r="GZQ62" s="1"/>
      <c r="GZR62" s="1"/>
      <c r="GZS62" s="1"/>
      <c r="GZT62" s="1"/>
      <c r="GZU62" s="1"/>
      <c r="GZV62" s="1"/>
      <c r="GZW62" s="1"/>
      <c r="GZX62" s="1"/>
      <c r="GZY62" s="1"/>
      <c r="GZZ62" s="1"/>
      <c r="HAA62" s="1"/>
      <c r="HAB62" s="1"/>
      <c r="HAC62" s="1"/>
      <c r="HAD62" s="1"/>
      <c r="HAE62" s="1"/>
      <c r="HAF62" s="1"/>
      <c r="HAG62" s="1"/>
      <c r="HAH62" s="1"/>
      <c r="HAI62" s="1"/>
      <c r="HAJ62" s="1"/>
      <c r="HAK62" s="1"/>
      <c r="HAL62" s="1"/>
      <c r="HAM62" s="1"/>
      <c r="HAN62" s="1"/>
      <c r="HAO62" s="1"/>
      <c r="HAP62" s="1"/>
      <c r="HAQ62" s="1"/>
      <c r="HAR62" s="1"/>
      <c r="HAS62" s="1"/>
      <c r="HAT62" s="1"/>
      <c r="HAU62" s="1"/>
      <c r="HAV62" s="1"/>
      <c r="HAW62" s="1"/>
      <c r="HAX62" s="1"/>
      <c r="HAY62" s="1"/>
      <c r="HAZ62" s="1"/>
      <c r="HBA62" s="1"/>
      <c r="HBB62" s="1"/>
      <c r="HBC62" s="1"/>
      <c r="HBD62" s="1"/>
      <c r="HBE62" s="1"/>
      <c r="HBF62" s="1"/>
      <c r="HBG62" s="1"/>
      <c r="HBH62" s="1"/>
      <c r="HBI62" s="1"/>
      <c r="HBJ62" s="1"/>
      <c r="HBK62" s="1"/>
      <c r="HBL62" s="1"/>
      <c r="HBM62" s="1"/>
      <c r="HBN62" s="1"/>
      <c r="HBO62" s="1"/>
      <c r="HBP62" s="1"/>
      <c r="HBQ62" s="1"/>
      <c r="HBR62" s="1"/>
      <c r="HBS62" s="1"/>
      <c r="HBT62" s="1"/>
      <c r="HBU62" s="1"/>
      <c r="HBV62" s="1"/>
      <c r="HBW62" s="1"/>
      <c r="HBX62" s="1"/>
      <c r="HBY62" s="1"/>
      <c r="HBZ62" s="1"/>
      <c r="HCA62" s="1"/>
      <c r="HCB62" s="1"/>
      <c r="HCC62" s="1"/>
      <c r="HCD62" s="1"/>
      <c r="HCE62" s="1"/>
      <c r="HCF62" s="1"/>
      <c r="HCG62" s="1"/>
      <c r="HCH62" s="1"/>
      <c r="HCI62" s="1"/>
      <c r="HCJ62" s="1"/>
      <c r="HCK62" s="1"/>
      <c r="HCL62" s="1"/>
      <c r="HCM62" s="1"/>
      <c r="HCN62" s="1"/>
      <c r="HCO62" s="1"/>
      <c r="HCP62" s="1"/>
      <c r="HCQ62" s="1"/>
      <c r="HCR62" s="1"/>
      <c r="HCS62" s="1"/>
      <c r="HCT62" s="1"/>
      <c r="HCU62" s="1"/>
      <c r="HCV62" s="1"/>
      <c r="HCW62" s="1"/>
      <c r="HCX62" s="1"/>
      <c r="HCY62" s="1"/>
      <c r="HCZ62" s="1"/>
      <c r="HDA62" s="1"/>
      <c r="HDB62" s="1"/>
      <c r="HDC62" s="1"/>
      <c r="HDD62" s="1"/>
      <c r="HDE62" s="1"/>
      <c r="HDF62" s="1"/>
      <c r="HDG62" s="1"/>
      <c r="HDH62" s="1"/>
      <c r="HDI62" s="1"/>
      <c r="HDJ62" s="1"/>
      <c r="HDK62" s="1"/>
      <c r="HDL62" s="1"/>
      <c r="HDM62" s="1"/>
      <c r="HDN62" s="1"/>
      <c r="HDO62" s="1"/>
      <c r="HDP62" s="1"/>
      <c r="HDQ62" s="1"/>
      <c r="HDR62" s="1"/>
      <c r="HDS62" s="1"/>
      <c r="HDT62" s="1"/>
      <c r="HDU62" s="1"/>
      <c r="HDV62" s="1"/>
      <c r="HDW62" s="1"/>
      <c r="HDX62" s="1"/>
      <c r="HDY62" s="1"/>
      <c r="HDZ62" s="1"/>
      <c r="HEA62" s="1"/>
      <c r="HEB62" s="1"/>
      <c r="HEC62" s="1"/>
      <c r="HED62" s="1"/>
      <c r="HEE62" s="1"/>
      <c r="HEF62" s="1"/>
      <c r="HEG62" s="1"/>
      <c r="HEH62" s="1"/>
      <c r="HEI62" s="1"/>
      <c r="HEJ62" s="1"/>
      <c r="HEK62" s="1"/>
      <c r="HEL62" s="1"/>
      <c r="HEM62" s="1"/>
      <c r="HEN62" s="1"/>
      <c r="HEO62" s="1"/>
      <c r="HEP62" s="1"/>
      <c r="HEQ62" s="1"/>
      <c r="HER62" s="1"/>
      <c r="HES62" s="1"/>
      <c r="HET62" s="1"/>
      <c r="HEU62" s="1"/>
      <c r="HEV62" s="1"/>
      <c r="HEW62" s="1"/>
      <c r="HEX62" s="1"/>
      <c r="HEY62" s="1"/>
      <c r="HEZ62" s="1"/>
      <c r="HFA62" s="1"/>
      <c r="HFB62" s="1"/>
      <c r="HFC62" s="1"/>
      <c r="HFD62" s="1"/>
      <c r="HFE62" s="1"/>
      <c r="HFF62" s="1"/>
      <c r="HFG62" s="1"/>
      <c r="HFH62" s="1"/>
      <c r="HFI62" s="1"/>
      <c r="HFJ62" s="1"/>
      <c r="HFK62" s="1"/>
      <c r="HFL62" s="1"/>
      <c r="HFM62" s="1"/>
      <c r="HFN62" s="1"/>
      <c r="HFO62" s="1"/>
      <c r="HFP62" s="1"/>
      <c r="HFQ62" s="1"/>
      <c r="HFR62" s="1"/>
      <c r="HFS62" s="1"/>
      <c r="HFT62" s="1"/>
      <c r="HFU62" s="1"/>
      <c r="HFV62" s="1"/>
      <c r="HFW62" s="1"/>
      <c r="HFX62" s="1"/>
      <c r="HFY62" s="1"/>
      <c r="HFZ62" s="1"/>
      <c r="HGA62" s="1"/>
      <c r="HGB62" s="1"/>
      <c r="HGC62" s="1"/>
      <c r="HGD62" s="1"/>
      <c r="HGE62" s="1"/>
      <c r="HGF62" s="1"/>
      <c r="HGG62" s="1"/>
      <c r="HGH62" s="1"/>
      <c r="HGI62" s="1"/>
      <c r="HGJ62" s="1"/>
      <c r="HGK62" s="1"/>
      <c r="HGL62" s="1"/>
      <c r="HGM62" s="1"/>
      <c r="HGN62" s="1"/>
      <c r="HGO62" s="1"/>
      <c r="HGP62" s="1"/>
      <c r="HGQ62" s="1"/>
      <c r="HGR62" s="1"/>
      <c r="HGS62" s="1"/>
      <c r="HGT62" s="1"/>
      <c r="HGU62" s="1"/>
      <c r="HGV62" s="1"/>
      <c r="HGW62" s="1"/>
      <c r="HGX62" s="1"/>
      <c r="HGY62" s="1"/>
      <c r="HGZ62" s="1"/>
      <c r="HHA62" s="1"/>
      <c r="HHB62" s="1"/>
      <c r="HHC62" s="1"/>
      <c r="HHD62" s="1"/>
      <c r="HHE62" s="1"/>
      <c r="HHF62" s="1"/>
      <c r="HHG62" s="1"/>
      <c r="HHH62" s="1"/>
      <c r="HHI62" s="1"/>
      <c r="HHJ62" s="1"/>
      <c r="HHK62" s="1"/>
      <c r="HHL62" s="1"/>
      <c r="HHM62" s="1"/>
      <c r="HHN62" s="1"/>
      <c r="HHO62" s="1"/>
      <c r="HHP62" s="1"/>
      <c r="HHQ62" s="1"/>
      <c r="HHR62" s="1"/>
      <c r="HHS62" s="1"/>
      <c r="HHT62" s="1"/>
      <c r="HHU62" s="1"/>
      <c r="HHV62" s="1"/>
      <c r="HHW62" s="1"/>
      <c r="HHX62" s="1"/>
      <c r="HHY62" s="1"/>
      <c r="HHZ62" s="1"/>
      <c r="HIA62" s="1"/>
      <c r="HIB62" s="1"/>
      <c r="HIC62" s="1"/>
      <c r="HID62" s="1"/>
      <c r="HIE62" s="1"/>
      <c r="HIF62" s="1"/>
      <c r="HIG62" s="1"/>
      <c r="HIH62" s="1"/>
      <c r="HII62" s="1"/>
      <c r="HIJ62" s="1"/>
      <c r="HIK62" s="1"/>
      <c r="HIL62" s="1"/>
      <c r="HIM62" s="1"/>
      <c r="HIN62" s="1"/>
      <c r="HIO62" s="1"/>
      <c r="HIP62" s="1"/>
      <c r="HIQ62" s="1"/>
      <c r="HIR62" s="1"/>
      <c r="HIS62" s="1"/>
      <c r="HIT62" s="1"/>
      <c r="HIU62" s="1"/>
      <c r="HIV62" s="1"/>
      <c r="HIW62" s="1"/>
      <c r="HIX62" s="1"/>
      <c r="HIY62" s="1"/>
      <c r="HIZ62" s="1"/>
      <c r="HJA62" s="1"/>
      <c r="HJB62" s="1"/>
      <c r="HJC62" s="1"/>
      <c r="HJD62" s="1"/>
      <c r="HJE62" s="1"/>
      <c r="HJF62" s="1"/>
      <c r="HJG62" s="1"/>
      <c r="HJH62" s="1"/>
      <c r="HJI62" s="1"/>
      <c r="HJJ62" s="1"/>
      <c r="HJK62" s="1"/>
      <c r="HJL62" s="1"/>
      <c r="HJM62" s="1"/>
      <c r="HJN62" s="1"/>
      <c r="HJO62" s="1"/>
      <c r="HJP62" s="1"/>
      <c r="HJQ62" s="1"/>
      <c r="HJR62" s="1"/>
      <c r="HJS62" s="1"/>
      <c r="HJT62" s="1"/>
      <c r="HJU62" s="1"/>
      <c r="HJV62" s="1"/>
      <c r="HJW62" s="1"/>
      <c r="HJX62" s="1"/>
      <c r="HJY62" s="1"/>
      <c r="HJZ62" s="1"/>
      <c r="HKA62" s="1"/>
      <c r="HKB62" s="1"/>
      <c r="HKC62" s="1"/>
      <c r="HKD62" s="1"/>
      <c r="HKE62" s="1"/>
      <c r="HKF62" s="1"/>
      <c r="HKG62" s="1"/>
      <c r="HKH62" s="1"/>
      <c r="HKI62" s="1"/>
      <c r="HKJ62" s="1"/>
      <c r="HKK62" s="1"/>
      <c r="HKL62" s="1"/>
      <c r="HKM62" s="1"/>
      <c r="HKN62" s="1"/>
      <c r="HKO62" s="1"/>
      <c r="HKP62" s="1"/>
      <c r="HKQ62" s="1"/>
      <c r="HKR62" s="1"/>
      <c r="HKS62" s="1"/>
      <c r="HKT62" s="1"/>
      <c r="HKU62" s="1"/>
      <c r="HKV62" s="1"/>
      <c r="HKW62" s="1"/>
      <c r="HKX62" s="1"/>
      <c r="HKY62" s="1"/>
      <c r="HKZ62" s="1"/>
      <c r="HLA62" s="1"/>
      <c r="HLB62" s="1"/>
      <c r="HLC62" s="1"/>
      <c r="HLD62" s="1"/>
      <c r="HLE62" s="1"/>
      <c r="HLF62" s="1"/>
      <c r="HLG62" s="1"/>
      <c r="HLH62" s="1"/>
      <c r="HLI62" s="1"/>
      <c r="HLJ62" s="1"/>
      <c r="HLK62" s="1"/>
      <c r="HLL62" s="1"/>
      <c r="HLM62" s="1"/>
      <c r="HLN62" s="1"/>
      <c r="HLO62" s="1"/>
      <c r="HLP62" s="1"/>
      <c r="HLQ62" s="1"/>
      <c r="HLR62" s="1"/>
      <c r="HLS62" s="1"/>
      <c r="HLT62" s="1"/>
      <c r="HLU62" s="1"/>
      <c r="HLV62" s="1"/>
      <c r="HLW62" s="1"/>
      <c r="HLX62" s="1"/>
      <c r="HLY62" s="1"/>
      <c r="HLZ62" s="1"/>
      <c r="HMA62" s="1"/>
      <c r="HMB62" s="1"/>
      <c r="HMC62" s="1"/>
      <c r="HMD62" s="1"/>
      <c r="HME62" s="1"/>
      <c r="HMF62" s="1"/>
      <c r="HMG62" s="1"/>
      <c r="HMH62" s="1"/>
      <c r="HMI62" s="1"/>
      <c r="HMJ62" s="1"/>
      <c r="HMK62" s="1"/>
      <c r="HML62" s="1"/>
      <c r="HMM62" s="1"/>
      <c r="HMN62" s="1"/>
      <c r="HMO62" s="1"/>
      <c r="HMP62" s="1"/>
      <c r="HMQ62" s="1"/>
      <c r="HMR62" s="1"/>
      <c r="HMS62" s="1"/>
      <c r="HMT62" s="1"/>
      <c r="HMU62" s="1"/>
      <c r="HMV62" s="1"/>
      <c r="HMW62" s="1"/>
      <c r="HMX62" s="1"/>
      <c r="HMY62" s="1"/>
      <c r="HMZ62" s="1"/>
      <c r="HNA62" s="1"/>
      <c r="HNB62" s="1"/>
      <c r="HNC62" s="1"/>
      <c r="HND62" s="1"/>
      <c r="HNE62" s="1"/>
      <c r="HNF62" s="1"/>
      <c r="HNG62" s="1"/>
      <c r="HNH62" s="1"/>
      <c r="HNI62" s="1"/>
      <c r="HNJ62" s="1"/>
      <c r="HNK62" s="1"/>
      <c r="HNL62" s="1"/>
      <c r="HNM62" s="1"/>
      <c r="HNN62" s="1"/>
      <c r="HNO62" s="1"/>
      <c r="HNP62" s="1"/>
      <c r="HNQ62" s="1"/>
      <c r="HNR62" s="1"/>
      <c r="HNS62" s="1"/>
      <c r="HNT62" s="1"/>
      <c r="HNU62" s="1"/>
      <c r="HNV62" s="1"/>
      <c r="HNW62" s="1"/>
      <c r="HNX62" s="1"/>
      <c r="HNY62" s="1"/>
      <c r="HNZ62" s="1"/>
      <c r="HOA62" s="1"/>
      <c r="HOB62" s="1"/>
      <c r="HOC62" s="1"/>
      <c r="HOD62" s="1"/>
      <c r="HOE62" s="1"/>
      <c r="HOF62" s="1"/>
      <c r="HOG62" s="1"/>
      <c r="HOH62" s="1"/>
      <c r="HOI62" s="1"/>
      <c r="HOJ62" s="1"/>
      <c r="HOK62" s="1"/>
      <c r="HOL62" s="1"/>
      <c r="HOM62" s="1"/>
      <c r="HON62" s="1"/>
      <c r="HOO62" s="1"/>
      <c r="HOP62" s="1"/>
      <c r="HOQ62" s="1"/>
      <c r="HOR62" s="1"/>
      <c r="HOS62" s="1"/>
      <c r="HOT62" s="1"/>
      <c r="HOU62" s="1"/>
      <c r="HOV62" s="1"/>
      <c r="HOW62" s="1"/>
      <c r="HOX62" s="1"/>
      <c r="HOY62" s="1"/>
      <c r="HOZ62" s="1"/>
      <c r="HPA62" s="1"/>
      <c r="HPB62" s="1"/>
      <c r="HPC62" s="1"/>
      <c r="HPD62" s="1"/>
      <c r="HPE62" s="1"/>
      <c r="HPF62" s="1"/>
      <c r="HPG62" s="1"/>
      <c r="HPH62" s="1"/>
      <c r="HPI62" s="1"/>
      <c r="HPJ62" s="1"/>
      <c r="HPK62" s="1"/>
      <c r="HPL62" s="1"/>
      <c r="HPM62" s="1"/>
      <c r="HPN62" s="1"/>
      <c r="HPO62" s="1"/>
      <c r="HPP62" s="1"/>
      <c r="HPQ62" s="1"/>
      <c r="HPR62" s="1"/>
      <c r="HPS62" s="1"/>
      <c r="HPT62" s="1"/>
      <c r="HPU62" s="1"/>
      <c r="HPV62" s="1"/>
      <c r="HPW62" s="1"/>
      <c r="HPX62" s="1"/>
      <c r="HPY62" s="1"/>
      <c r="HPZ62" s="1"/>
      <c r="HQA62" s="1"/>
      <c r="HQB62" s="1"/>
      <c r="HQC62" s="1"/>
      <c r="HQD62" s="1"/>
      <c r="HQE62" s="1"/>
      <c r="HQF62" s="1"/>
      <c r="HQG62" s="1"/>
      <c r="HQH62" s="1"/>
      <c r="HQI62" s="1"/>
      <c r="HQJ62" s="1"/>
      <c r="HQK62" s="1"/>
      <c r="HQL62" s="1"/>
      <c r="HQM62" s="1"/>
      <c r="HQN62" s="1"/>
      <c r="HQO62" s="1"/>
      <c r="HQP62" s="1"/>
      <c r="HQQ62" s="1"/>
      <c r="HQR62" s="1"/>
      <c r="HQS62" s="1"/>
      <c r="HQT62" s="1"/>
      <c r="HQU62" s="1"/>
      <c r="HQV62" s="1"/>
      <c r="HQW62" s="1"/>
      <c r="HQX62" s="1"/>
      <c r="HQY62" s="1"/>
      <c r="HQZ62" s="1"/>
      <c r="HRA62" s="1"/>
      <c r="HRB62" s="1"/>
      <c r="HRC62" s="1"/>
      <c r="HRD62" s="1"/>
      <c r="HRE62" s="1"/>
      <c r="HRF62" s="1"/>
      <c r="HRG62" s="1"/>
      <c r="HRH62" s="1"/>
      <c r="HRI62" s="1"/>
      <c r="HRJ62" s="1"/>
      <c r="HRK62" s="1"/>
      <c r="HRL62" s="1"/>
      <c r="HRM62" s="1"/>
      <c r="HRN62" s="1"/>
      <c r="HRO62" s="1"/>
      <c r="HRP62" s="1"/>
      <c r="HRQ62" s="1"/>
      <c r="HRR62" s="1"/>
      <c r="HRS62" s="1"/>
      <c r="HRT62" s="1"/>
      <c r="HRU62" s="1"/>
      <c r="HRV62" s="1"/>
      <c r="HRW62" s="1"/>
      <c r="HRX62" s="1"/>
      <c r="HRY62" s="1"/>
      <c r="HRZ62" s="1"/>
      <c r="HSA62" s="1"/>
      <c r="HSB62" s="1"/>
      <c r="HSC62" s="1"/>
      <c r="HSD62" s="1"/>
      <c r="HSE62" s="1"/>
      <c r="HSF62" s="1"/>
      <c r="HSG62" s="1"/>
      <c r="HSH62" s="1"/>
      <c r="HSI62" s="1"/>
      <c r="HSJ62" s="1"/>
      <c r="HSK62" s="1"/>
      <c r="HSL62" s="1"/>
      <c r="HSM62" s="1"/>
      <c r="HSN62" s="1"/>
      <c r="HSO62" s="1"/>
      <c r="HSP62" s="1"/>
      <c r="HSQ62" s="1"/>
      <c r="HSR62" s="1"/>
      <c r="HSS62" s="1"/>
      <c r="HST62" s="1"/>
      <c r="HSU62" s="1"/>
      <c r="HSV62" s="1"/>
      <c r="HSW62" s="1"/>
      <c r="HSX62" s="1"/>
      <c r="HSY62" s="1"/>
      <c r="HSZ62" s="1"/>
      <c r="HTA62" s="1"/>
      <c r="HTB62" s="1"/>
      <c r="HTC62" s="1"/>
      <c r="HTD62" s="1"/>
      <c r="HTE62" s="1"/>
      <c r="HTF62" s="1"/>
      <c r="HTG62" s="1"/>
      <c r="HTH62" s="1"/>
      <c r="HTI62" s="1"/>
      <c r="HTJ62" s="1"/>
      <c r="HTK62" s="1"/>
      <c r="HTL62" s="1"/>
      <c r="HTM62" s="1"/>
      <c r="HTN62" s="1"/>
      <c r="HTO62" s="1"/>
      <c r="HTP62" s="1"/>
      <c r="HTQ62" s="1"/>
      <c r="HTR62" s="1"/>
      <c r="HTS62" s="1"/>
      <c r="HTT62" s="1"/>
      <c r="HTU62" s="1"/>
      <c r="HTV62" s="1"/>
      <c r="HTW62" s="1"/>
      <c r="HTX62" s="1"/>
      <c r="HTY62" s="1"/>
      <c r="HTZ62" s="1"/>
      <c r="HUA62" s="1"/>
      <c r="HUB62" s="1"/>
      <c r="HUC62" s="1"/>
      <c r="HUD62" s="1"/>
      <c r="HUE62" s="1"/>
      <c r="HUF62" s="1"/>
      <c r="HUG62" s="1"/>
      <c r="HUH62" s="1"/>
      <c r="HUI62" s="1"/>
      <c r="HUJ62" s="1"/>
      <c r="HUK62" s="1"/>
      <c r="HUL62" s="1"/>
      <c r="HUM62" s="1"/>
      <c r="HUN62" s="1"/>
      <c r="HUO62" s="1"/>
      <c r="HUP62" s="1"/>
      <c r="HUQ62" s="1"/>
      <c r="HUR62" s="1"/>
      <c r="HUS62" s="1"/>
      <c r="HUT62" s="1"/>
      <c r="HUU62" s="1"/>
      <c r="HUV62" s="1"/>
      <c r="HUW62" s="1"/>
      <c r="HUX62" s="1"/>
      <c r="HUY62" s="1"/>
      <c r="HUZ62" s="1"/>
      <c r="HVA62" s="1"/>
      <c r="HVB62" s="1"/>
      <c r="HVC62" s="1"/>
      <c r="HVD62" s="1"/>
      <c r="HVE62" s="1"/>
      <c r="HVF62" s="1"/>
      <c r="HVG62" s="1"/>
      <c r="HVH62" s="1"/>
      <c r="HVI62" s="1"/>
      <c r="HVJ62" s="1"/>
      <c r="HVK62" s="1"/>
      <c r="HVL62" s="1"/>
      <c r="HVM62" s="1"/>
      <c r="HVN62" s="1"/>
      <c r="HVO62" s="1"/>
      <c r="HVP62" s="1"/>
      <c r="HVQ62" s="1"/>
      <c r="HVR62" s="1"/>
      <c r="HVS62" s="1"/>
      <c r="HVT62" s="1"/>
      <c r="HVU62" s="1"/>
      <c r="HVV62" s="1"/>
      <c r="HVW62" s="1"/>
      <c r="HVX62" s="1"/>
      <c r="HVY62" s="1"/>
      <c r="HVZ62" s="1"/>
      <c r="HWA62" s="1"/>
      <c r="HWB62" s="1"/>
      <c r="HWC62" s="1"/>
      <c r="HWD62" s="1"/>
      <c r="HWE62" s="1"/>
      <c r="HWF62" s="1"/>
      <c r="HWG62" s="1"/>
      <c r="HWH62" s="1"/>
      <c r="HWI62" s="1"/>
      <c r="HWJ62" s="1"/>
      <c r="HWK62" s="1"/>
      <c r="HWL62" s="1"/>
      <c r="HWM62" s="1"/>
      <c r="HWN62" s="1"/>
      <c r="HWO62" s="1"/>
      <c r="HWP62" s="1"/>
      <c r="HWQ62" s="1"/>
      <c r="HWR62" s="1"/>
      <c r="HWS62" s="1"/>
      <c r="HWT62" s="1"/>
      <c r="HWU62" s="1"/>
      <c r="HWV62" s="1"/>
      <c r="HWW62" s="1"/>
      <c r="HWX62" s="1"/>
      <c r="HWY62" s="1"/>
      <c r="HWZ62" s="1"/>
      <c r="HXA62" s="1"/>
      <c r="HXB62" s="1"/>
      <c r="HXC62" s="1"/>
      <c r="HXD62" s="1"/>
      <c r="HXE62" s="1"/>
      <c r="HXF62" s="1"/>
      <c r="HXG62" s="1"/>
      <c r="HXH62" s="1"/>
      <c r="HXI62" s="1"/>
      <c r="HXJ62" s="1"/>
      <c r="HXK62" s="1"/>
      <c r="HXL62" s="1"/>
      <c r="HXM62" s="1"/>
      <c r="HXN62" s="1"/>
      <c r="HXO62" s="1"/>
      <c r="HXP62" s="1"/>
      <c r="HXQ62" s="1"/>
      <c r="HXR62" s="1"/>
      <c r="HXS62" s="1"/>
      <c r="HXT62" s="1"/>
      <c r="HXU62" s="1"/>
      <c r="HXV62" s="1"/>
      <c r="HXW62" s="1"/>
      <c r="HXX62" s="1"/>
      <c r="HXY62" s="1"/>
      <c r="HXZ62" s="1"/>
      <c r="HYA62" s="1"/>
      <c r="HYB62" s="1"/>
      <c r="HYC62" s="1"/>
      <c r="HYD62" s="1"/>
      <c r="HYE62" s="1"/>
      <c r="HYF62" s="1"/>
      <c r="HYG62" s="1"/>
      <c r="HYH62" s="1"/>
      <c r="HYI62" s="1"/>
      <c r="HYJ62" s="1"/>
      <c r="HYK62" s="1"/>
      <c r="HYL62" s="1"/>
      <c r="HYM62" s="1"/>
      <c r="HYN62" s="1"/>
      <c r="HYO62" s="1"/>
      <c r="HYP62" s="1"/>
      <c r="HYQ62" s="1"/>
      <c r="HYR62" s="1"/>
      <c r="HYS62" s="1"/>
      <c r="HYT62" s="1"/>
      <c r="HYU62" s="1"/>
      <c r="HYV62" s="1"/>
      <c r="HYW62" s="1"/>
      <c r="HYX62" s="1"/>
      <c r="HYY62" s="1"/>
      <c r="HYZ62" s="1"/>
      <c r="HZA62" s="1"/>
      <c r="HZB62" s="1"/>
      <c r="HZC62" s="1"/>
      <c r="HZD62" s="1"/>
      <c r="HZE62" s="1"/>
      <c r="HZF62" s="1"/>
      <c r="HZG62" s="1"/>
      <c r="HZH62" s="1"/>
      <c r="HZI62" s="1"/>
      <c r="HZJ62" s="1"/>
      <c r="HZK62" s="1"/>
      <c r="HZL62" s="1"/>
      <c r="HZM62" s="1"/>
      <c r="HZN62" s="1"/>
      <c r="HZO62" s="1"/>
      <c r="HZP62" s="1"/>
      <c r="HZQ62" s="1"/>
      <c r="HZR62" s="1"/>
      <c r="HZS62" s="1"/>
      <c r="HZT62" s="1"/>
      <c r="HZU62" s="1"/>
      <c r="HZV62" s="1"/>
      <c r="HZW62" s="1"/>
      <c r="HZX62" s="1"/>
      <c r="HZY62" s="1"/>
      <c r="HZZ62" s="1"/>
      <c r="IAA62" s="1"/>
      <c r="IAB62" s="1"/>
      <c r="IAC62" s="1"/>
      <c r="IAD62" s="1"/>
      <c r="IAE62" s="1"/>
      <c r="IAF62" s="1"/>
      <c r="IAG62" s="1"/>
      <c r="IAH62" s="1"/>
      <c r="IAI62" s="1"/>
      <c r="IAJ62" s="1"/>
      <c r="IAK62" s="1"/>
      <c r="IAL62" s="1"/>
      <c r="IAM62" s="1"/>
      <c r="IAN62" s="1"/>
      <c r="IAO62" s="1"/>
      <c r="IAP62" s="1"/>
      <c r="IAQ62" s="1"/>
      <c r="IAR62" s="1"/>
      <c r="IAS62" s="1"/>
      <c r="IAT62" s="1"/>
      <c r="IAU62" s="1"/>
      <c r="IAV62" s="1"/>
      <c r="IAW62" s="1"/>
      <c r="IAX62" s="1"/>
      <c r="IAY62" s="1"/>
      <c r="IAZ62" s="1"/>
      <c r="IBA62" s="1"/>
      <c r="IBB62" s="1"/>
      <c r="IBC62" s="1"/>
      <c r="IBD62" s="1"/>
      <c r="IBE62" s="1"/>
      <c r="IBF62" s="1"/>
      <c r="IBG62" s="1"/>
      <c r="IBH62" s="1"/>
      <c r="IBI62" s="1"/>
      <c r="IBJ62" s="1"/>
      <c r="IBK62" s="1"/>
      <c r="IBL62" s="1"/>
      <c r="IBM62" s="1"/>
      <c r="IBN62" s="1"/>
      <c r="IBO62" s="1"/>
      <c r="IBP62" s="1"/>
      <c r="IBQ62" s="1"/>
      <c r="IBR62" s="1"/>
      <c r="IBS62" s="1"/>
      <c r="IBT62" s="1"/>
      <c r="IBU62" s="1"/>
      <c r="IBV62" s="1"/>
      <c r="IBW62" s="1"/>
      <c r="IBX62" s="1"/>
      <c r="IBY62" s="1"/>
      <c r="IBZ62" s="1"/>
      <c r="ICA62" s="1"/>
      <c r="ICB62" s="1"/>
      <c r="ICC62" s="1"/>
      <c r="ICD62" s="1"/>
      <c r="ICE62" s="1"/>
      <c r="ICF62" s="1"/>
      <c r="ICG62" s="1"/>
      <c r="ICH62" s="1"/>
      <c r="ICI62" s="1"/>
      <c r="ICJ62" s="1"/>
      <c r="ICK62" s="1"/>
      <c r="ICL62" s="1"/>
      <c r="ICM62" s="1"/>
      <c r="ICN62" s="1"/>
      <c r="ICO62" s="1"/>
      <c r="ICP62" s="1"/>
      <c r="ICQ62" s="1"/>
      <c r="ICR62" s="1"/>
      <c r="ICS62" s="1"/>
      <c r="ICT62" s="1"/>
      <c r="ICU62" s="1"/>
      <c r="ICV62" s="1"/>
      <c r="ICW62" s="1"/>
      <c r="ICX62" s="1"/>
      <c r="ICY62" s="1"/>
      <c r="ICZ62" s="1"/>
      <c r="IDA62" s="1"/>
      <c r="IDB62" s="1"/>
      <c r="IDC62" s="1"/>
      <c r="IDD62" s="1"/>
      <c r="IDE62" s="1"/>
      <c r="IDF62" s="1"/>
      <c r="IDG62" s="1"/>
      <c r="IDH62" s="1"/>
      <c r="IDI62" s="1"/>
      <c r="IDJ62" s="1"/>
      <c r="IDK62" s="1"/>
      <c r="IDL62" s="1"/>
      <c r="IDM62" s="1"/>
      <c r="IDN62" s="1"/>
      <c r="IDO62" s="1"/>
      <c r="IDP62" s="1"/>
      <c r="IDQ62" s="1"/>
      <c r="IDR62" s="1"/>
      <c r="IDS62" s="1"/>
      <c r="IDT62" s="1"/>
      <c r="IDU62" s="1"/>
      <c r="IDV62" s="1"/>
      <c r="IDW62" s="1"/>
      <c r="IDX62" s="1"/>
      <c r="IDY62" s="1"/>
      <c r="IDZ62" s="1"/>
      <c r="IEA62" s="1"/>
      <c r="IEB62" s="1"/>
      <c r="IEC62" s="1"/>
      <c r="IED62" s="1"/>
      <c r="IEE62" s="1"/>
      <c r="IEF62" s="1"/>
      <c r="IEG62" s="1"/>
      <c r="IEH62" s="1"/>
      <c r="IEI62" s="1"/>
      <c r="IEJ62" s="1"/>
      <c r="IEK62" s="1"/>
      <c r="IEL62" s="1"/>
      <c r="IEM62" s="1"/>
      <c r="IEN62" s="1"/>
      <c r="IEO62" s="1"/>
      <c r="IEP62" s="1"/>
      <c r="IEQ62" s="1"/>
      <c r="IER62" s="1"/>
      <c r="IES62" s="1"/>
      <c r="IET62" s="1"/>
      <c r="IEU62" s="1"/>
      <c r="IEV62" s="1"/>
      <c r="IEW62" s="1"/>
      <c r="IEX62" s="1"/>
      <c r="IEY62" s="1"/>
      <c r="IEZ62" s="1"/>
      <c r="IFA62" s="1"/>
      <c r="IFB62" s="1"/>
      <c r="IFC62" s="1"/>
      <c r="IFD62" s="1"/>
      <c r="IFE62" s="1"/>
      <c r="IFF62" s="1"/>
      <c r="IFG62" s="1"/>
      <c r="IFH62" s="1"/>
      <c r="IFI62" s="1"/>
      <c r="IFJ62" s="1"/>
      <c r="IFK62" s="1"/>
      <c r="IFL62" s="1"/>
      <c r="IFM62" s="1"/>
      <c r="IFN62" s="1"/>
      <c r="IFO62" s="1"/>
      <c r="IFP62" s="1"/>
      <c r="IFQ62" s="1"/>
      <c r="IFR62" s="1"/>
      <c r="IFS62" s="1"/>
      <c r="IFT62" s="1"/>
      <c r="IFU62" s="1"/>
      <c r="IFV62" s="1"/>
      <c r="IFW62" s="1"/>
      <c r="IFX62" s="1"/>
      <c r="IFY62" s="1"/>
      <c r="IFZ62" s="1"/>
      <c r="IGA62" s="1"/>
      <c r="IGB62" s="1"/>
      <c r="IGC62" s="1"/>
      <c r="IGD62" s="1"/>
      <c r="IGE62" s="1"/>
      <c r="IGF62" s="1"/>
      <c r="IGG62" s="1"/>
      <c r="IGH62" s="1"/>
      <c r="IGI62" s="1"/>
      <c r="IGJ62" s="1"/>
      <c r="IGK62" s="1"/>
      <c r="IGL62" s="1"/>
      <c r="IGM62" s="1"/>
      <c r="IGN62" s="1"/>
      <c r="IGO62" s="1"/>
      <c r="IGP62" s="1"/>
      <c r="IGQ62" s="1"/>
      <c r="IGR62" s="1"/>
      <c r="IGS62" s="1"/>
      <c r="IGT62" s="1"/>
      <c r="IGU62" s="1"/>
      <c r="IGV62" s="1"/>
      <c r="IGW62" s="1"/>
      <c r="IGX62" s="1"/>
      <c r="IGY62" s="1"/>
      <c r="IGZ62" s="1"/>
      <c r="IHA62" s="1"/>
      <c r="IHB62" s="1"/>
      <c r="IHC62" s="1"/>
      <c r="IHD62" s="1"/>
      <c r="IHE62" s="1"/>
      <c r="IHF62" s="1"/>
      <c r="IHG62" s="1"/>
      <c r="IHH62" s="1"/>
      <c r="IHI62" s="1"/>
      <c r="IHJ62" s="1"/>
      <c r="IHK62" s="1"/>
      <c r="IHL62" s="1"/>
      <c r="IHM62" s="1"/>
      <c r="IHN62" s="1"/>
      <c r="IHO62" s="1"/>
      <c r="IHP62" s="1"/>
      <c r="IHQ62" s="1"/>
      <c r="IHR62" s="1"/>
      <c r="IHS62" s="1"/>
      <c r="IHT62" s="1"/>
      <c r="IHU62" s="1"/>
      <c r="IHV62" s="1"/>
      <c r="IHW62" s="1"/>
      <c r="IHX62" s="1"/>
      <c r="IHY62" s="1"/>
      <c r="IHZ62" s="1"/>
      <c r="IIA62" s="1"/>
      <c r="IIB62" s="1"/>
      <c r="IIC62" s="1"/>
      <c r="IID62" s="1"/>
      <c r="IIE62" s="1"/>
      <c r="IIF62" s="1"/>
      <c r="IIG62" s="1"/>
      <c r="IIH62" s="1"/>
      <c r="III62" s="1"/>
      <c r="IIJ62" s="1"/>
      <c r="IIK62" s="1"/>
      <c r="IIL62" s="1"/>
      <c r="IIM62" s="1"/>
      <c r="IIN62" s="1"/>
      <c r="IIO62" s="1"/>
      <c r="IIP62" s="1"/>
      <c r="IIQ62" s="1"/>
      <c r="IIR62" s="1"/>
      <c r="IIS62" s="1"/>
      <c r="IIT62" s="1"/>
      <c r="IIU62" s="1"/>
      <c r="IIV62" s="1"/>
      <c r="IIW62" s="1"/>
      <c r="IIX62" s="1"/>
      <c r="IIY62" s="1"/>
      <c r="IIZ62" s="1"/>
      <c r="IJA62" s="1"/>
      <c r="IJB62" s="1"/>
      <c r="IJC62" s="1"/>
      <c r="IJD62" s="1"/>
      <c r="IJE62" s="1"/>
      <c r="IJF62" s="1"/>
      <c r="IJG62" s="1"/>
      <c r="IJH62" s="1"/>
      <c r="IJI62" s="1"/>
      <c r="IJJ62" s="1"/>
      <c r="IJK62" s="1"/>
      <c r="IJL62" s="1"/>
      <c r="IJM62" s="1"/>
      <c r="IJN62" s="1"/>
      <c r="IJO62" s="1"/>
      <c r="IJP62" s="1"/>
      <c r="IJQ62" s="1"/>
      <c r="IJR62" s="1"/>
      <c r="IJS62" s="1"/>
      <c r="IJT62" s="1"/>
      <c r="IJU62" s="1"/>
      <c r="IJV62" s="1"/>
      <c r="IJW62" s="1"/>
      <c r="IJX62" s="1"/>
      <c r="IJY62" s="1"/>
      <c r="IJZ62" s="1"/>
      <c r="IKA62" s="1"/>
      <c r="IKB62" s="1"/>
      <c r="IKC62" s="1"/>
      <c r="IKD62" s="1"/>
      <c r="IKE62" s="1"/>
      <c r="IKF62" s="1"/>
      <c r="IKG62" s="1"/>
      <c r="IKH62" s="1"/>
      <c r="IKI62" s="1"/>
      <c r="IKJ62" s="1"/>
      <c r="IKK62" s="1"/>
      <c r="IKL62" s="1"/>
      <c r="IKM62" s="1"/>
      <c r="IKN62" s="1"/>
      <c r="IKO62" s="1"/>
      <c r="IKP62" s="1"/>
      <c r="IKQ62" s="1"/>
      <c r="IKR62" s="1"/>
      <c r="IKS62" s="1"/>
      <c r="IKT62" s="1"/>
      <c r="IKU62" s="1"/>
      <c r="IKV62" s="1"/>
      <c r="IKW62" s="1"/>
      <c r="IKX62" s="1"/>
      <c r="IKY62" s="1"/>
      <c r="IKZ62" s="1"/>
      <c r="ILA62" s="1"/>
      <c r="ILB62" s="1"/>
      <c r="ILC62" s="1"/>
      <c r="ILD62" s="1"/>
      <c r="ILE62" s="1"/>
      <c r="ILF62" s="1"/>
      <c r="ILG62" s="1"/>
      <c r="ILH62" s="1"/>
      <c r="ILI62" s="1"/>
      <c r="ILJ62" s="1"/>
      <c r="ILK62" s="1"/>
      <c r="ILL62" s="1"/>
      <c r="ILM62" s="1"/>
      <c r="ILN62" s="1"/>
      <c r="ILO62" s="1"/>
      <c r="ILP62" s="1"/>
      <c r="ILQ62" s="1"/>
      <c r="ILR62" s="1"/>
      <c r="ILS62" s="1"/>
      <c r="ILT62" s="1"/>
      <c r="ILU62" s="1"/>
      <c r="ILV62" s="1"/>
      <c r="ILW62" s="1"/>
      <c r="ILX62" s="1"/>
      <c r="ILY62" s="1"/>
      <c r="ILZ62" s="1"/>
      <c r="IMA62" s="1"/>
      <c r="IMB62" s="1"/>
      <c r="IMC62" s="1"/>
      <c r="IMD62" s="1"/>
      <c r="IME62" s="1"/>
      <c r="IMF62" s="1"/>
      <c r="IMG62" s="1"/>
      <c r="IMH62" s="1"/>
      <c r="IMI62" s="1"/>
      <c r="IMJ62" s="1"/>
      <c r="IMK62" s="1"/>
      <c r="IML62" s="1"/>
      <c r="IMM62" s="1"/>
      <c r="IMN62" s="1"/>
      <c r="IMO62" s="1"/>
      <c r="IMP62" s="1"/>
      <c r="IMQ62" s="1"/>
      <c r="IMR62" s="1"/>
      <c r="IMS62" s="1"/>
      <c r="IMT62" s="1"/>
      <c r="IMU62" s="1"/>
      <c r="IMV62" s="1"/>
      <c r="IMW62" s="1"/>
      <c r="IMX62" s="1"/>
      <c r="IMY62" s="1"/>
      <c r="IMZ62" s="1"/>
      <c r="INA62" s="1"/>
      <c r="INB62" s="1"/>
      <c r="INC62" s="1"/>
      <c r="IND62" s="1"/>
      <c r="INE62" s="1"/>
      <c r="INF62" s="1"/>
      <c r="ING62" s="1"/>
      <c r="INH62" s="1"/>
      <c r="INI62" s="1"/>
      <c r="INJ62" s="1"/>
      <c r="INK62" s="1"/>
      <c r="INL62" s="1"/>
      <c r="INM62" s="1"/>
      <c r="INN62" s="1"/>
      <c r="INO62" s="1"/>
      <c r="INP62" s="1"/>
      <c r="INQ62" s="1"/>
      <c r="INR62" s="1"/>
      <c r="INS62" s="1"/>
      <c r="INT62" s="1"/>
      <c r="INU62" s="1"/>
      <c r="INV62" s="1"/>
      <c r="INW62" s="1"/>
      <c r="INX62" s="1"/>
      <c r="INY62" s="1"/>
      <c r="INZ62" s="1"/>
      <c r="IOA62" s="1"/>
      <c r="IOB62" s="1"/>
      <c r="IOC62" s="1"/>
      <c r="IOD62" s="1"/>
      <c r="IOE62" s="1"/>
      <c r="IOF62" s="1"/>
      <c r="IOG62" s="1"/>
      <c r="IOH62" s="1"/>
      <c r="IOI62" s="1"/>
      <c r="IOJ62" s="1"/>
      <c r="IOK62" s="1"/>
      <c r="IOL62" s="1"/>
      <c r="IOM62" s="1"/>
      <c r="ION62" s="1"/>
      <c r="IOO62" s="1"/>
      <c r="IOP62" s="1"/>
      <c r="IOQ62" s="1"/>
      <c r="IOR62" s="1"/>
      <c r="IOS62" s="1"/>
      <c r="IOT62" s="1"/>
      <c r="IOU62" s="1"/>
      <c r="IOV62" s="1"/>
      <c r="IOW62" s="1"/>
      <c r="IOX62" s="1"/>
      <c r="IOY62" s="1"/>
      <c r="IOZ62" s="1"/>
      <c r="IPA62" s="1"/>
      <c r="IPB62" s="1"/>
      <c r="IPC62" s="1"/>
      <c r="IPD62" s="1"/>
      <c r="IPE62" s="1"/>
      <c r="IPF62" s="1"/>
      <c r="IPG62" s="1"/>
      <c r="IPH62" s="1"/>
      <c r="IPI62" s="1"/>
      <c r="IPJ62" s="1"/>
      <c r="IPK62" s="1"/>
      <c r="IPL62" s="1"/>
      <c r="IPM62" s="1"/>
      <c r="IPN62" s="1"/>
      <c r="IPO62" s="1"/>
      <c r="IPP62" s="1"/>
      <c r="IPQ62" s="1"/>
      <c r="IPR62" s="1"/>
      <c r="IPS62" s="1"/>
      <c r="IPT62" s="1"/>
      <c r="IPU62" s="1"/>
      <c r="IPV62" s="1"/>
      <c r="IPW62" s="1"/>
      <c r="IPX62" s="1"/>
      <c r="IPY62" s="1"/>
      <c r="IPZ62" s="1"/>
      <c r="IQA62" s="1"/>
      <c r="IQB62" s="1"/>
      <c r="IQC62" s="1"/>
      <c r="IQD62" s="1"/>
      <c r="IQE62" s="1"/>
      <c r="IQF62" s="1"/>
      <c r="IQG62" s="1"/>
      <c r="IQH62" s="1"/>
      <c r="IQI62" s="1"/>
      <c r="IQJ62" s="1"/>
      <c r="IQK62" s="1"/>
      <c r="IQL62" s="1"/>
      <c r="IQM62" s="1"/>
      <c r="IQN62" s="1"/>
      <c r="IQO62" s="1"/>
      <c r="IQP62" s="1"/>
      <c r="IQQ62" s="1"/>
      <c r="IQR62" s="1"/>
      <c r="IQS62" s="1"/>
      <c r="IQT62" s="1"/>
      <c r="IQU62" s="1"/>
      <c r="IQV62" s="1"/>
      <c r="IQW62" s="1"/>
      <c r="IQX62" s="1"/>
      <c r="IQY62" s="1"/>
      <c r="IQZ62" s="1"/>
      <c r="IRA62" s="1"/>
      <c r="IRB62" s="1"/>
      <c r="IRC62" s="1"/>
      <c r="IRD62" s="1"/>
      <c r="IRE62" s="1"/>
      <c r="IRF62" s="1"/>
      <c r="IRG62" s="1"/>
      <c r="IRH62" s="1"/>
      <c r="IRI62" s="1"/>
      <c r="IRJ62" s="1"/>
      <c r="IRK62" s="1"/>
      <c r="IRL62" s="1"/>
      <c r="IRM62" s="1"/>
      <c r="IRN62" s="1"/>
      <c r="IRO62" s="1"/>
      <c r="IRP62" s="1"/>
      <c r="IRQ62" s="1"/>
      <c r="IRR62" s="1"/>
      <c r="IRS62" s="1"/>
      <c r="IRT62" s="1"/>
      <c r="IRU62" s="1"/>
      <c r="IRV62" s="1"/>
      <c r="IRW62" s="1"/>
      <c r="IRX62" s="1"/>
      <c r="IRY62" s="1"/>
      <c r="IRZ62" s="1"/>
      <c r="ISA62" s="1"/>
      <c r="ISB62" s="1"/>
      <c r="ISC62" s="1"/>
      <c r="ISD62" s="1"/>
      <c r="ISE62" s="1"/>
      <c r="ISF62" s="1"/>
      <c r="ISG62" s="1"/>
      <c r="ISH62" s="1"/>
      <c r="ISI62" s="1"/>
      <c r="ISJ62" s="1"/>
      <c r="ISK62" s="1"/>
      <c r="ISL62" s="1"/>
      <c r="ISM62" s="1"/>
      <c r="ISN62" s="1"/>
      <c r="ISO62" s="1"/>
      <c r="ISP62" s="1"/>
      <c r="ISQ62" s="1"/>
      <c r="ISR62" s="1"/>
      <c r="ISS62" s="1"/>
      <c r="IST62" s="1"/>
      <c r="ISU62" s="1"/>
      <c r="ISV62" s="1"/>
      <c r="ISW62" s="1"/>
      <c r="ISX62" s="1"/>
      <c r="ISY62" s="1"/>
      <c r="ISZ62" s="1"/>
      <c r="ITA62" s="1"/>
      <c r="ITB62" s="1"/>
      <c r="ITC62" s="1"/>
      <c r="ITD62" s="1"/>
      <c r="ITE62" s="1"/>
      <c r="ITF62" s="1"/>
      <c r="ITG62" s="1"/>
      <c r="ITH62" s="1"/>
      <c r="ITI62" s="1"/>
      <c r="ITJ62" s="1"/>
      <c r="ITK62" s="1"/>
      <c r="ITL62" s="1"/>
      <c r="ITM62" s="1"/>
      <c r="ITN62" s="1"/>
      <c r="ITO62" s="1"/>
      <c r="ITP62" s="1"/>
      <c r="ITQ62" s="1"/>
      <c r="ITR62" s="1"/>
      <c r="ITS62" s="1"/>
      <c r="ITT62" s="1"/>
      <c r="ITU62" s="1"/>
      <c r="ITV62" s="1"/>
      <c r="ITW62" s="1"/>
      <c r="ITX62" s="1"/>
      <c r="ITY62" s="1"/>
      <c r="ITZ62" s="1"/>
      <c r="IUA62" s="1"/>
      <c r="IUB62" s="1"/>
      <c r="IUC62" s="1"/>
      <c r="IUD62" s="1"/>
      <c r="IUE62" s="1"/>
      <c r="IUF62" s="1"/>
      <c r="IUG62" s="1"/>
      <c r="IUH62" s="1"/>
      <c r="IUI62" s="1"/>
      <c r="IUJ62" s="1"/>
      <c r="IUK62" s="1"/>
      <c r="IUL62" s="1"/>
      <c r="IUM62" s="1"/>
      <c r="IUN62" s="1"/>
      <c r="IUO62" s="1"/>
      <c r="IUP62" s="1"/>
      <c r="IUQ62" s="1"/>
      <c r="IUR62" s="1"/>
      <c r="IUS62" s="1"/>
      <c r="IUT62" s="1"/>
      <c r="IUU62" s="1"/>
      <c r="IUV62" s="1"/>
      <c r="IUW62" s="1"/>
      <c r="IUX62" s="1"/>
      <c r="IUY62" s="1"/>
      <c r="IUZ62" s="1"/>
      <c r="IVA62" s="1"/>
      <c r="IVB62" s="1"/>
      <c r="IVC62" s="1"/>
      <c r="IVD62" s="1"/>
      <c r="IVE62" s="1"/>
      <c r="IVF62" s="1"/>
      <c r="IVG62" s="1"/>
      <c r="IVH62" s="1"/>
      <c r="IVI62" s="1"/>
      <c r="IVJ62" s="1"/>
      <c r="IVK62" s="1"/>
      <c r="IVL62" s="1"/>
      <c r="IVM62" s="1"/>
      <c r="IVN62" s="1"/>
      <c r="IVO62" s="1"/>
      <c r="IVP62" s="1"/>
      <c r="IVQ62" s="1"/>
      <c r="IVR62" s="1"/>
      <c r="IVS62" s="1"/>
      <c r="IVT62" s="1"/>
      <c r="IVU62" s="1"/>
      <c r="IVV62" s="1"/>
      <c r="IVW62" s="1"/>
      <c r="IVX62" s="1"/>
      <c r="IVY62" s="1"/>
      <c r="IVZ62" s="1"/>
      <c r="IWA62" s="1"/>
      <c r="IWB62" s="1"/>
      <c r="IWC62" s="1"/>
      <c r="IWD62" s="1"/>
      <c r="IWE62" s="1"/>
      <c r="IWF62" s="1"/>
      <c r="IWG62" s="1"/>
      <c r="IWH62" s="1"/>
      <c r="IWI62" s="1"/>
      <c r="IWJ62" s="1"/>
      <c r="IWK62" s="1"/>
      <c r="IWL62" s="1"/>
      <c r="IWM62" s="1"/>
      <c r="IWN62" s="1"/>
      <c r="IWO62" s="1"/>
      <c r="IWP62" s="1"/>
      <c r="IWQ62" s="1"/>
      <c r="IWR62" s="1"/>
      <c r="IWS62" s="1"/>
      <c r="IWT62" s="1"/>
      <c r="IWU62" s="1"/>
      <c r="IWV62" s="1"/>
      <c r="IWW62" s="1"/>
      <c r="IWX62" s="1"/>
      <c r="IWY62" s="1"/>
      <c r="IWZ62" s="1"/>
      <c r="IXA62" s="1"/>
      <c r="IXB62" s="1"/>
      <c r="IXC62" s="1"/>
      <c r="IXD62" s="1"/>
      <c r="IXE62" s="1"/>
      <c r="IXF62" s="1"/>
      <c r="IXG62" s="1"/>
      <c r="IXH62" s="1"/>
      <c r="IXI62" s="1"/>
      <c r="IXJ62" s="1"/>
      <c r="IXK62" s="1"/>
      <c r="IXL62" s="1"/>
      <c r="IXM62" s="1"/>
      <c r="IXN62" s="1"/>
      <c r="IXO62" s="1"/>
      <c r="IXP62" s="1"/>
      <c r="IXQ62" s="1"/>
      <c r="IXR62" s="1"/>
      <c r="IXS62" s="1"/>
      <c r="IXT62" s="1"/>
      <c r="IXU62" s="1"/>
      <c r="IXV62" s="1"/>
      <c r="IXW62" s="1"/>
      <c r="IXX62" s="1"/>
      <c r="IXY62" s="1"/>
      <c r="IXZ62" s="1"/>
      <c r="IYA62" s="1"/>
      <c r="IYB62" s="1"/>
      <c r="IYC62" s="1"/>
      <c r="IYD62" s="1"/>
      <c r="IYE62" s="1"/>
      <c r="IYF62" s="1"/>
      <c r="IYG62" s="1"/>
      <c r="IYH62" s="1"/>
      <c r="IYI62" s="1"/>
      <c r="IYJ62" s="1"/>
      <c r="IYK62" s="1"/>
      <c r="IYL62" s="1"/>
      <c r="IYM62" s="1"/>
      <c r="IYN62" s="1"/>
      <c r="IYO62" s="1"/>
      <c r="IYP62" s="1"/>
      <c r="IYQ62" s="1"/>
      <c r="IYR62" s="1"/>
      <c r="IYS62" s="1"/>
      <c r="IYT62" s="1"/>
      <c r="IYU62" s="1"/>
      <c r="IYV62" s="1"/>
      <c r="IYW62" s="1"/>
      <c r="IYX62" s="1"/>
      <c r="IYY62" s="1"/>
      <c r="IYZ62" s="1"/>
      <c r="IZA62" s="1"/>
      <c r="IZB62" s="1"/>
      <c r="IZC62" s="1"/>
      <c r="IZD62" s="1"/>
      <c r="IZE62" s="1"/>
      <c r="IZF62" s="1"/>
      <c r="IZG62" s="1"/>
      <c r="IZH62" s="1"/>
      <c r="IZI62" s="1"/>
      <c r="IZJ62" s="1"/>
      <c r="IZK62" s="1"/>
      <c r="IZL62" s="1"/>
      <c r="IZM62" s="1"/>
      <c r="IZN62" s="1"/>
      <c r="IZO62" s="1"/>
      <c r="IZP62" s="1"/>
      <c r="IZQ62" s="1"/>
      <c r="IZR62" s="1"/>
      <c r="IZS62" s="1"/>
      <c r="IZT62" s="1"/>
      <c r="IZU62" s="1"/>
      <c r="IZV62" s="1"/>
      <c r="IZW62" s="1"/>
      <c r="IZX62" s="1"/>
      <c r="IZY62" s="1"/>
      <c r="IZZ62" s="1"/>
      <c r="JAA62" s="1"/>
      <c r="JAB62" s="1"/>
      <c r="JAC62" s="1"/>
      <c r="JAD62" s="1"/>
      <c r="JAE62" s="1"/>
      <c r="JAF62" s="1"/>
      <c r="JAG62" s="1"/>
      <c r="JAH62" s="1"/>
      <c r="JAI62" s="1"/>
      <c r="JAJ62" s="1"/>
      <c r="JAK62" s="1"/>
      <c r="JAL62" s="1"/>
      <c r="JAM62" s="1"/>
      <c r="JAN62" s="1"/>
      <c r="JAO62" s="1"/>
      <c r="JAP62" s="1"/>
      <c r="JAQ62" s="1"/>
      <c r="JAR62" s="1"/>
      <c r="JAS62" s="1"/>
      <c r="JAT62" s="1"/>
      <c r="JAU62" s="1"/>
      <c r="JAV62" s="1"/>
      <c r="JAW62" s="1"/>
      <c r="JAX62" s="1"/>
      <c r="JAY62" s="1"/>
      <c r="JAZ62" s="1"/>
      <c r="JBA62" s="1"/>
      <c r="JBB62" s="1"/>
      <c r="JBC62" s="1"/>
      <c r="JBD62" s="1"/>
      <c r="JBE62" s="1"/>
      <c r="JBF62" s="1"/>
      <c r="JBG62" s="1"/>
      <c r="JBH62" s="1"/>
      <c r="JBI62" s="1"/>
      <c r="JBJ62" s="1"/>
      <c r="JBK62" s="1"/>
      <c r="JBL62" s="1"/>
      <c r="JBM62" s="1"/>
      <c r="JBN62" s="1"/>
      <c r="JBO62" s="1"/>
      <c r="JBP62" s="1"/>
      <c r="JBQ62" s="1"/>
      <c r="JBR62" s="1"/>
      <c r="JBS62" s="1"/>
      <c r="JBT62" s="1"/>
      <c r="JBU62" s="1"/>
      <c r="JBV62" s="1"/>
      <c r="JBW62" s="1"/>
      <c r="JBX62" s="1"/>
      <c r="JBY62" s="1"/>
      <c r="JBZ62" s="1"/>
      <c r="JCA62" s="1"/>
      <c r="JCB62" s="1"/>
      <c r="JCC62" s="1"/>
      <c r="JCD62" s="1"/>
      <c r="JCE62" s="1"/>
      <c r="JCF62" s="1"/>
      <c r="JCG62" s="1"/>
      <c r="JCH62" s="1"/>
      <c r="JCI62" s="1"/>
      <c r="JCJ62" s="1"/>
      <c r="JCK62" s="1"/>
      <c r="JCL62" s="1"/>
      <c r="JCM62" s="1"/>
      <c r="JCN62" s="1"/>
      <c r="JCO62" s="1"/>
      <c r="JCP62" s="1"/>
      <c r="JCQ62" s="1"/>
      <c r="JCR62" s="1"/>
      <c r="JCS62" s="1"/>
      <c r="JCT62" s="1"/>
      <c r="JCU62" s="1"/>
      <c r="JCV62" s="1"/>
      <c r="JCW62" s="1"/>
      <c r="JCX62" s="1"/>
      <c r="JCY62" s="1"/>
      <c r="JCZ62" s="1"/>
      <c r="JDA62" s="1"/>
      <c r="JDB62" s="1"/>
      <c r="JDC62" s="1"/>
      <c r="JDD62" s="1"/>
      <c r="JDE62" s="1"/>
      <c r="JDF62" s="1"/>
      <c r="JDG62" s="1"/>
      <c r="JDH62" s="1"/>
      <c r="JDI62" s="1"/>
      <c r="JDJ62" s="1"/>
      <c r="JDK62" s="1"/>
      <c r="JDL62" s="1"/>
      <c r="JDM62" s="1"/>
      <c r="JDN62" s="1"/>
      <c r="JDO62" s="1"/>
      <c r="JDP62" s="1"/>
      <c r="JDQ62" s="1"/>
      <c r="JDR62" s="1"/>
      <c r="JDS62" s="1"/>
      <c r="JDT62" s="1"/>
      <c r="JDU62" s="1"/>
      <c r="JDV62" s="1"/>
      <c r="JDW62" s="1"/>
      <c r="JDX62" s="1"/>
      <c r="JDY62" s="1"/>
      <c r="JDZ62" s="1"/>
      <c r="JEA62" s="1"/>
      <c r="JEB62" s="1"/>
      <c r="JEC62" s="1"/>
      <c r="JED62" s="1"/>
      <c r="JEE62" s="1"/>
      <c r="JEF62" s="1"/>
      <c r="JEG62" s="1"/>
      <c r="JEH62" s="1"/>
      <c r="JEI62" s="1"/>
      <c r="JEJ62" s="1"/>
      <c r="JEK62" s="1"/>
      <c r="JEL62" s="1"/>
      <c r="JEM62" s="1"/>
      <c r="JEN62" s="1"/>
      <c r="JEO62" s="1"/>
      <c r="JEP62" s="1"/>
      <c r="JEQ62" s="1"/>
      <c r="JER62" s="1"/>
      <c r="JES62" s="1"/>
      <c r="JET62" s="1"/>
      <c r="JEU62" s="1"/>
      <c r="JEV62" s="1"/>
      <c r="JEW62" s="1"/>
      <c r="JEX62" s="1"/>
      <c r="JEY62" s="1"/>
      <c r="JEZ62" s="1"/>
      <c r="JFA62" s="1"/>
      <c r="JFB62" s="1"/>
      <c r="JFC62" s="1"/>
      <c r="JFD62" s="1"/>
      <c r="JFE62" s="1"/>
      <c r="JFF62" s="1"/>
      <c r="JFG62" s="1"/>
      <c r="JFH62" s="1"/>
      <c r="JFI62" s="1"/>
      <c r="JFJ62" s="1"/>
      <c r="JFK62" s="1"/>
      <c r="JFL62" s="1"/>
      <c r="JFM62" s="1"/>
      <c r="JFN62" s="1"/>
      <c r="JFO62" s="1"/>
      <c r="JFP62" s="1"/>
      <c r="JFQ62" s="1"/>
      <c r="JFR62" s="1"/>
      <c r="JFS62" s="1"/>
      <c r="JFT62" s="1"/>
      <c r="JFU62" s="1"/>
      <c r="JFV62" s="1"/>
      <c r="JFW62" s="1"/>
      <c r="JFX62" s="1"/>
      <c r="JFY62" s="1"/>
      <c r="JFZ62" s="1"/>
      <c r="JGA62" s="1"/>
      <c r="JGB62" s="1"/>
      <c r="JGC62" s="1"/>
      <c r="JGD62" s="1"/>
      <c r="JGE62" s="1"/>
      <c r="JGF62" s="1"/>
      <c r="JGG62" s="1"/>
      <c r="JGH62" s="1"/>
      <c r="JGI62" s="1"/>
      <c r="JGJ62" s="1"/>
      <c r="JGK62" s="1"/>
      <c r="JGL62" s="1"/>
      <c r="JGM62" s="1"/>
      <c r="JGN62" s="1"/>
      <c r="JGO62" s="1"/>
      <c r="JGP62" s="1"/>
      <c r="JGQ62" s="1"/>
      <c r="JGR62" s="1"/>
      <c r="JGS62" s="1"/>
      <c r="JGT62" s="1"/>
      <c r="JGU62" s="1"/>
      <c r="JGV62" s="1"/>
      <c r="JGW62" s="1"/>
      <c r="JGX62" s="1"/>
      <c r="JGY62" s="1"/>
      <c r="JGZ62" s="1"/>
      <c r="JHA62" s="1"/>
      <c r="JHB62" s="1"/>
      <c r="JHC62" s="1"/>
      <c r="JHD62" s="1"/>
      <c r="JHE62" s="1"/>
      <c r="JHF62" s="1"/>
      <c r="JHG62" s="1"/>
      <c r="JHH62" s="1"/>
      <c r="JHI62" s="1"/>
      <c r="JHJ62" s="1"/>
      <c r="JHK62" s="1"/>
      <c r="JHL62" s="1"/>
      <c r="JHM62" s="1"/>
      <c r="JHN62" s="1"/>
      <c r="JHO62" s="1"/>
      <c r="JHP62" s="1"/>
      <c r="JHQ62" s="1"/>
      <c r="JHR62" s="1"/>
      <c r="JHS62" s="1"/>
      <c r="JHT62" s="1"/>
      <c r="JHU62" s="1"/>
      <c r="JHV62" s="1"/>
      <c r="JHW62" s="1"/>
      <c r="JHX62" s="1"/>
      <c r="JHY62" s="1"/>
      <c r="JHZ62" s="1"/>
      <c r="JIA62" s="1"/>
      <c r="JIB62" s="1"/>
      <c r="JIC62" s="1"/>
      <c r="JID62" s="1"/>
      <c r="JIE62" s="1"/>
      <c r="JIF62" s="1"/>
      <c r="JIG62" s="1"/>
      <c r="JIH62" s="1"/>
      <c r="JII62" s="1"/>
      <c r="JIJ62" s="1"/>
      <c r="JIK62" s="1"/>
      <c r="JIL62" s="1"/>
      <c r="JIM62" s="1"/>
      <c r="JIN62" s="1"/>
      <c r="JIO62" s="1"/>
      <c r="JIP62" s="1"/>
      <c r="JIQ62" s="1"/>
      <c r="JIR62" s="1"/>
      <c r="JIS62" s="1"/>
      <c r="JIT62" s="1"/>
      <c r="JIU62" s="1"/>
      <c r="JIV62" s="1"/>
      <c r="JIW62" s="1"/>
      <c r="JIX62" s="1"/>
      <c r="JIY62" s="1"/>
      <c r="JIZ62" s="1"/>
      <c r="JJA62" s="1"/>
      <c r="JJB62" s="1"/>
      <c r="JJC62" s="1"/>
      <c r="JJD62" s="1"/>
      <c r="JJE62" s="1"/>
      <c r="JJF62" s="1"/>
      <c r="JJG62" s="1"/>
      <c r="JJH62" s="1"/>
      <c r="JJI62" s="1"/>
      <c r="JJJ62" s="1"/>
      <c r="JJK62" s="1"/>
      <c r="JJL62" s="1"/>
      <c r="JJM62" s="1"/>
      <c r="JJN62" s="1"/>
      <c r="JJO62" s="1"/>
      <c r="JJP62" s="1"/>
      <c r="JJQ62" s="1"/>
      <c r="JJR62" s="1"/>
      <c r="JJS62" s="1"/>
      <c r="JJT62" s="1"/>
      <c r="JJU62" s="1"/>
      <c r="JJV62" s="1"/>
      <c r="JJW62" s="1"/>
      <c r="JJX62" s="1"/>
      <c r="JJY62" s="1"/>
      <c r="JJZ62" s="1"/>
      <c r="JKA62" s="1"/>
      <c r="JKB62" s="1"/>
      <c r="JKC62" s="1"/>
      <c r="JKD62" s="1"/>
      <c r="JKE62" s="1"/>
      <c r="JKF62" s="1"/>
      <c r="JKG62" s="1"/>
      <c r="JKH62" s="1"/>
      <c r="JKI62" s="1"/>
      <c r="JKJ62" s="1"/>
      <c r="JKK62" s="1"/>
      <c r="JKL62" s="1"/>
      <c r="JKM62" s="1"/>
      <c r="JKN62" s="1"/>
      <c r="JKO62" s="1"/>
      <c r="JKP62" s="1"/>
      <c r="JKQ62" s="1"/>
      <c r="JKR62" s="1"/>
      <c r="JKS62" s="1"/>
      <c r="JKT62" s="1"/>
      <c r="JKU62" s="1"/>
      <c r="JKV62" s="1"/>
      <c r="JKW62" s="1"/>
      <c r="JKX62" s="1"/>
      <c r="JKY62" s="1"/>
      <c r="JKZ62" s="1"/>
      <c r="JLA62" s="1"/>
      <c r="JLB62" s="1"/>
      <c r="JLC62" s="1"/>
      <c r="JLD62" s="1"/>
      <c r="JLE62" s="1"/>
      <c r="JLF62" s="1"/>
      <c r="JLG62" s="1"/>
      <c r="JLH62" s="1"/>
      <c r="JLI62" s="1"/>
      <c r="JLJ62" s="1"/>
      <c r="JLK62" s="1"/>
      <c r="JLL62" s="1"/>
      <c r="JLM62" s="1"/>
      <c r="JLN62" s="1"/>
      <c r="JLO62" s="1"/>
      <c r="JLP62" s="1"/>
      <c r="JLQ62" s="1"/>
      <c r="JLR62" s="1"/>
      <c r="JLS62" s="1"/>
      <c r="JLT62" s="1"/>
      <c r="JLU62" s="1"/>
      <c r="JLV62" s="1"/>
      <c r="JLW62" s="1"/>
      <c r="JLX62" s="1"/>
      <c r="JLY62" s="1"/>
      <c r="JLZ62" s="1"/>
      <c r="JMA62" s="1"/>
      <c r="JMB62" s="1"/>
      <c r="JMC62" s="1"/>
      <c r="JMD62" s="1"/>
      <c r="JME62" s="1"/>
      <c r="JMF62" s="1"/>
      <c r="JMG62" s="1"/>
      <c r="JMH62" s="1"/>
      <c r="JMI62" s="1"/>
      <c r="JMJ62" s="1"/>
      <c r="JMK62" s="1"/>
      <c r="JML62" s="1"/>
      <c r="JMM62" s="1"/>
      <c r="JMN62" s="1"/>
      <c r="JMO62" s="1"/>
      <c r="JMP62" s="1"/>
      <c r="JMQ62" s="1"/>
      <c r="JMR62" s="1"/>
      <c r="JMS62" s="1"/>
      <c r="JMT62" s="1"/>
      <c r="JMU62" s="1"/>
      <c r="JMV62" s="1"/>
      <c r="JMW62" s="1"/>
      <c r="JMX62" s="1"/>
      <c r="JMY62" s="1"/>
      <c r="JMZ62" s="1"/>
      <c r="JNA62" s="1"/>
      <c r="JNB62" s="1"/>
      <c r="JNC62" s="1"/>
      <c r="JND62" s="1"/>
      <c r="JNE62" s="1"/>
      <c r="JNF62" s="1"/>
      <c r="JNG62" s="1"/>
      <c r="JNH62" s="1"/>
      <c r="JNI62" s="1"/>
      <c r="JNJ62" s="1"/>
      <c r="JNK62" s="1"/>
      <c r="JNL62" s="1"/>
      <c r="JNM62" s="1"/>
      <c r="JNN62" s="1"/>
      <c r="JNO62" s="1"/>
      <c r="JNP62" s="1"/>
      <c r="JNQ62" s="1"/>
      <c r="JNR62" s="1"/>
      <c r="JNS62" s="1"/>
      <c r="JNT62" s="1"/>
      <c r="JNU62" s="1"/>
      <c r="JNV62" s="1"/>
      <c r="JNW62" s="1"/>
      <c r="JNX62" s="1"/>
      <c r="JNY62" s="1"/>
      <c r="JNZ62" s="1"/>
      <c r="JOA62" s="1"/>
      <c r="JOB62" s="1"/>
      <c r="JOC62" s="1"/>
      <c r="JOD62" s="1"/>
      <c r="JOE62" s="1"/>
      <c r="JOF62" s="1"/>
      <c r="JOG62" s="1"/>
      <c r="JOH62" s="1"/>
      <c r="JOI62" s="1"/>
      <c r="JOJ62" s="1"/>
      <c r="JOK62" s="1"/>
      <c r="JOL62" s="1"/>
      <c r="JOM62" s="1"/>
      <c r="JON62" s="1"/>
      <c r="JOO62" s="1"/>
      <c r="JOP62" s="1"/>
      <c r="JOQ62" s="1"/>
      <c r="JOR62" s="1"/>
      <c r="JOS62" s="1"/>
      <c r="JOT62" s="1"/>
      <c r="JOU62" s="1"/>
      <c r="JOV62" s="1"/>
      <c r="JOW62" s="1"/>
      <c r="JOX62" s="1"/>
      <c r="JOY62" s="1"/>
      <c r="JOZ62" s="1"/>
      <c r="JPA62" s="1"/>
      <c r="JPB62" s="1"/>
      <c r="JPC62" s="1"/>
      <c r="JPD62" s="1"/>
      <c r="JPE62" s="1"/>
      <c r="JPF62" s="1"/>
      <c r="JPG62" s="1"/>
      <c r="JPH62" s="1"/>
      <c r="JPI62" s="1"/>
      <c r="JPJ62" s="1"/>
      <c r="JPK62" s="1"/>
      <c r="JPL62" s="1"/>
      <c r="JPM62" s="1"/>
      <c r="JPN62" s="1"/>
      <c r="JPO62" s="1"/>
      <c r="JPP62" s="1"/>
      <c r="JPQ62" s="1"/>
      <c r="JPR62" s="1"/>
      <c r="JPS62" s="1"/>
      <c r="JPT62" s="1"/>
      <c r="JPU62" s="1"/>
      <c r="JPV62" s="1"/>
      <c r="JPW62" s="1"/>
      <c r="JPX62" s="1"/>
      <c r="JPY62" s="1"/>
      <c r="JPZ62" s="1"/>
      <c r="JQA62" s="1"/>
      <c r="JQB62" s="1"/>
      <c r="JQC62" s="1"/>
      <c r="JQD62" s="1"/>
      <c r="JQE62" s="1"/>
      <c r="JQF62" s="1"/>
      <c r="JQG62" s="1"/>
      <c r="JQH62" s="1"/>
      <c r="JQI62" s="1"/>
      <c r="JQJ62" s="1"/>
      <c r="JQK62" s="1"/>
      <c r="JQL62" s="1"/>
      <c r="JQM62" s="1"/>
      <c r="JQN62" s="1"/>
      <c r="JQO62" s="1"/>
      <c r="JQP62" s="1"/>
      <c r="JQQ62" s="1"/>
      <c r="JQR62" s="1"/>
      <c r="JQS62" s="1"/>
      <c r="JQT62" s="1"/>
      <c r="JQU62" s="1"/>
      <c r="JQV62" s="1"/>
      <c r="JQW62" s="1"/>
      <c r="JQX62" s="1"/>
      <c r="JQY62" s="1"/>
      <c r="JQZ62" s="1"/>
      <c r="JRA62" s="1"/>
      <c r="JRB62" s="1"/>
      <c r="JRC62" s="1"/>
      <c r="JRD62" s="1"/>
      <c r="JRE62" s="1"/>
      <c r="JRF62" s="1"/>
      <c r="JRG62" s="1"/>
      <c r="JRH62" s="1"/>
      <c r="JRI62" s="1"/>
      <c r="JRJ62" s="1"/>
      <c r="JRK62" s="1"/>
      <c r="JRL62" s="1"/>
      <c r="JRM62" s="1"/>
      <c r="JRN62" s="1"/>
      <c r="JRO62" s="1"/>
      <c r="JRP62" s="1"/>
      <c r="JRQ62" s="1"/>
      <c r="JRR62" s="1"/>
      <c r="JRS62" s="1"/>
      <c r="JRT62" s="1"/>
      <c r="JRU62" s="1"/>
      <c r="JRV62" s="1"/>
      <c r="JRW62" s="1"/>
      <c r="JRX62" s="1"/>
      <c r="JRY62" s="1"/>
      <c r="JRZ62" s="1"/>
      <c r="JSA62" s="1"/>
      <c r="JSB62" s="1"/>
      <c r="JSC62" s="1"/>
      <c r="JSD62" s="1"/>
      <c r="JSE62" s="1"/>
      <c r="JSF62" s="1"/>
      <c r="JSG62" s="1"/>
      <c r="JSH62" s="1"/>
      <c r="JSI62" s="1"/>
      <c r="JSJ62" s="1"/>
      <c r="JSK62" s="1"/>
      <c r="JSL62" s="1"/>
      <c r="JSM62" s="1"/>
      <c r="JSN62" s="1"/>
      <c r="JSO62" s="1"/>
      <c r="JSP62" s="1"/>
      <c r="JSQ62" s="1"/>
      <c r="JSR62" s="1"/>
      <c r="JSS62" s="1"/>
      <c r="JST62" s="1"/>
      <c r="JSU62" s="1"/>
      <c r="JSV62" s="1"/>
      <c r="JSW62" s="1"/>
      <c r="JSX62" s="1"/>
      <c r="JSY62" s="1"/>
      <c r="JSZ62" s="1"/>
      <c r="JTA62" s="1"/>
      <c r="JTB62" s="1"/>
      <c r="JTC62" s="1"/>
      <c r="JTD62" s="1"/>
      <c r="JTE62" s="1"/>
      <c r="JTF62" s="1"/>
      <c r="JTG62" s="1"/>
      <c r="JTH62" s="1"/>
      <c r="JTI62" s="1"/>
      <c r="JTJ62" s="1"/>
      <c r="JTK62" s="1"/>
      <c r="JTL62" s="1"/>
      <c r="JTM62" s="1"/>
      <c r="JTN62" s="1"/>
      <c r="JTO62" s="1"/>
      <c r="JTP62" s="1"/>
      <c r="JTQ62" s="1"/>
      <c r="JTR62" s="1"/>
      <c r="JTS62" s="1"/>
      <c r="JTT62" s="1"/>
      <c r="JTU62" s="1"/>
      <c r="JTV62" s="1"/>
      <c r="JTW62" s="1"/>
      <c r="JTX62" s="1"/>
      <c r="JTY62" s="1"/>
      <c r="JTZ62" s="1"/>
      <c r="JUA62" s="1"/>
      <c r="JUB62" s="1"/>
      <c r="JUC62" s="1"/>
      <c r="JUD62" s="1"/>
      <c r="JUE62" s="1"/>
      <c r="JUF62" s="1"/>
      <c r="JUG62" s="1"/>
      <c r="JUH62" s="1"/>
      <c r="JUI62" s="1"/>
      <c r="JUJ62" s="1"/>
      <c r="JUK62" s="1"/>
      <c r="JUL62" s="1"/>
      <c r="JUM62" s="1"/>
      <c r="JUN62" s="1"/>
      <c r="JUO62" s="1"/>
      <c r="JUP62" s="1"/>
      <c r="JUQ62" s="1"/>
      <c r="JUR62" s="1"/>
      <c r="JUS62" s="1"/>
      <c r="JUT62" s="1"/>
      <c r="JUU62" s="1"/>
      <c r="JUV62" s="1"/>
      <c r="JUW62" s="1"/>
      <c r="JUX62" s="1"/>
      <c r="JUY62" s="1"/>
      <c r="JUZ62" s="1"/>
      <c r="JVA62" s="1"/>
      <c r="JVB62" s="1"/>
      <c r="JVC62" s="1"/>
      <c r="JVD62" s="1"/>
      <c r="JVE62" s="1"/>
      <c r="JVF62" s="1"/>
      <c r="JVG62" s="1"/>
      <c r="JVH62" s="1"/>
      <c r="JVI62" s="1"/>
      <c r="JVJ62" s="1"/>
      <c r="JVK62" s="1"/>
      <c r="JVL62" s="1"/>
      <c r="JVM62" s="1"/>
      <c r="JVN62" s="1"/>
      <c r="JVO62" s="1"/>
      <c r="JVP62" s="1"/>
      <c r="JVQ62" s="1"/>
      <c r="JVR62" s="1"/>
      <c r="JVS62" s="1"/>
      <c r="JVT62" s="1"/>
      <c r="JVU62" s="1"/>
      <c r="JVV62" s="1"/>
      <c r="JVW62" s="1"/>
      <c r="JVX62" s="1"/>
      <c r="JVY62" s="1"/>
      <c r="JVZ62" s="1"/>
      <c r="JWA62" s="1"/>
      <c r="JWB62" s="1"/>
      <c r="JWC62" s="1"/>
      <c r="JWD62" s="1"/>
      <c r="JWE62" s="1"/>
      <c r="JWF62" s="1"/>
      <c r="JWG62" s="1"/>
      <c r="JWH62" s="1"/>
      <c r="JWI62" s="1"/>
      <c r="JWJ62" s="1"/>
      <c r="JWK62" s="1"/>
      <c r="JWL62" s="1"/>
      <c r="JWM62" s="1"/>
      <c r="JWN62" s="1"/>
      <c r="JWO62" s="1"/>
      <c r="JWP62" s="1"/>
      <c r="JWQ62" s="1"/>
      <c r="JWR62" s="1"/>
      <c r="JWS62" s="1"/>
      <c r="JWT62" s="1"/>
      <c r="JWU62" s="1"/>
      <c r="JWV62" s="1"/>
      <c r="JWW62" s="1"/>
      <c r="JWX62" s="1"/>
      <c r="JWY62" s="1"/>
      <c r="JWZ62" s="1"/>
      <c r="JXA62" s="1"/>
      <c r="JXB62" s="1"/>
      <c r="JXC62" s="1"/>
      <c r="JXD62" s="1"/>
      <c r="JXE62" s="1"/>
      <c r="JXF62" s="1"/>
      <c r="JXG62" s="1"/>
      <c r="JXH62" s="1"/>
      <c r="JXI62" s="1"/>
      <c r="JXJ62" s="1"/>
      <c r="JXK62" s="1"/>
      <c r="JXL62" s="1"/>
      <c r="JXM62" s="1"/>
      <c r="JXN62" s="1"/>
      <c r="JXO62" s="1"/>
      <c r="JXP62" s="1"/>
      <c r="JXQ62" s="1"/>
      <c r="JXR62" s="1"/>
      <c r="JXS62" s="1"/>
      <c r="JXT62" s="1"/>
      <c r="JXU62" s="1"/>
      <c r="JXV62" s="1"/>
      <c r="JXW62" s="1"/>
      <c r="JXX62" s="1"/>
      <c r="JXY62" s="1"/>
      <c r="JXZ62" s="1"/>
      <c r="JYA62" s="1"/>
      <c r="JYB62" s="1"/>
      <c r="JYC62" s="1"/>
      <c r="JYD62" s="1"/>
      <c r="JYE62" s="1"/>
      <c r="JYF62" s="1"/>
      <c r="JYG62" s="1"/>
      <c r="JYH62" s="1"/>
      <c r="JYI62" s="1"/>
      <c r="JYJ62" s="1"/>
      <c r="JYK62" s="1"/>
      <c r="JYL62" s="1"/>
      <c r="JYM62" s="1"/>
      <c r="JYN62" s="1"/>
      <c r="JYO62" s="1"/>
      <c r="JYP62" s="1"/>
      <c r="JYQ62" s="1"/>
      <c r="JYR62" s="1"/>
      <c r="JYS62" s="1"/>
      <c r="JYT62" s="1"/>
      <c r="JYU62" s="1"/>
      <c r="JYV62" s="1"/>
      <c r="JYW62" s="1"/>
      <c r="JYX62" s="1"/>
      <c r="JYY62" s="1"/>
      <c r="JYZ62" s="1"/>
      <c r="JZA62" s="1"/>
      <c r="JZB62" s="1"/>
      <c r="JZC62" s="1"/>
      <c r="JZD62" s="1"/>
      <c r="JZE62" s="1"/>
      <c r="JZF62" s="1"/>
      <c r="JZG62" s="1"/>
      <c r="JZH62" s="1"/>
      <c r="JZI62" s="1"/>
      <c r="JZJ62" s="1"/>
      <c r="JZK62" s="1"/>
      <c r="JZL62" s="1"/>
      <c r="JZM62" s="1"/>
      <c r="JZN62" s="1"/>
      <c r="JZO62" s="1"/>
      <c r="JZP62" s="1"/>
      <c r="JZQ62" s="1"/>
      <c r="JZR62" s="1"/>
      <c r="JZS62" s="1"/>
      <c r="JZT62" s="1"/>
      <c r="JZU62" s="1"/>
      <c r="JZV62" s="1"/>
      <c r="JZW62" s="1"/>
      <c r="JZX62" s="1"/>
      <c r="JZY62" s="1"/>
      <c r="JZZ62" s="1"/>
      <c r="KAA62" s="1"/>
      <c r="KAB62" s="1"/>
      <c r="KAC62" s="1"/>
      <c r="KAD62" s="1"/>
      <c r="KAE62" s="1"/>
      <c r="KAF62" s="1"/>
      <c r="KAG62" s="1"/>
      <c r="KAH62" s="1"/>
      <c r="KAI62" s="1"/>
      <c r="KAJ62" s="1"/>
      <c r="KAK62" s="1"/>
      <c r="KAL62" s="1"/>
      <c r="KAM62" s="1"/>
      <c r="KAN62" s="1"/>
      <c r="KAO62" s="1"/>
      <c r="KAP62" s="1"/>
      <c r="KAQ62" s="1"/>
      <c r="KAR62" s="1"/>
      <c r="KAS62" s="1"/>
      <c r="KAT62" s="1"/>
      <c r="KAU62" s="1"/>
      <c r="KAV62" s="1"/>
      <c r="KAW62" s="1"/>
      <c r="KAX62" s="1"/>
      <c r="KAY62" s="1"/>
      <c r="KAZ62" s="1"/>
      <c r="KBA62" s="1"/>
      <c r="KBB62" s="1"/>
      <c r="KBC62" s="1"/>
      <c r="KBD62" s="1"/>
      <c r="KBE62" s="1"/>
      <c r="KBF62" s="1"/>
      <c r="KBG62" s="1"/>
      <c r="KBH62" s="1"/>
      <c r="KBI62" s="1"/>
      <c r="KBJ62" s="1"/>
      <c r="KBK62" s="1"/>
      <c r="KBL62" s="1"/>
      <c r="KBM62" s="1"/>
      <c r="KBN62" s="1"/>
      <c r="KBO62" s="1"/>
      <c r="KBP62" s="1"/>
      <c r="KBQ62" s="1"/>
      <c r="KBR62" s="1"/>
      <c r="KBS62" s="1"/>
      <c r="KBT62" s="1"/>
      <c r="KBU62" s="1"/>
      <c r="KBV62" s="1"/>
      <c r="KBW62" s="1"/>
      <c r="KBX62" s="1"/>
      <c r="KBY62" s="1"/>
      <c r="KBZ62" s="1"/>
      <c r="KCA62" s="1"/>
      <c r="KCB62" s="1"/>
      <c r="KCC62" s="1"/>
      <c r="KCD62" s="1"/>
      <c r="KCE62" s="1"/>
      <c r="KCF62" s="1"/>
      <c r="KCG62" s="1"/>
      <c r="KCH62" s="1"/>
      <c r="KCI62" s="1"/>
      <c r="KCJ62" s="1"/>
      <c r="KCK62" s="1"/>
      <c r="KCL62" s="1"/>
      <c r="KCM62" s="1"/>
      <c r="KCN62" s="1"/>
      <c r="KCO62" s="1"/>
      <c r="KCP62" s="1"/>
      <c r="KCQ62" s="1"/>
      <c r="KCR62" s="1"/>
      <c r="KCS62" s="1"/>
      <c r="KCT62" s="1"/>
      <c r="KCU62" s="1"/>
      <c r="KCV62" s="1"/>
      <c r="KCW62" s="1"/>
      <c r="KCX62" s="1"/>
      <c r="KCY62" s="1"/>
      <c r="KCZ62" s="1"/>
      <c r="KDA62" s="1"/>
      <c r="KDB62" s="1"/>
      <c r="KDC62" s="1"/>
      <c r="KDD62" s="1"/>
      <c r="KDE62" s="1"/>
      <c r="KDF62" s="1"/>
      <c r="KDG62" s="1"/>
      <c r="KDH62" s="1"/>
      <c r="KDI62" s="1"/>
      <c r="KDJ62" s="1"/>
      <c r="KDK62" s="1"/>
      <c r="KDL62" s="1"/>
      <c r="KDM62" s="1"/>
      <c r="KDN62" s="1"/>
      <c r="KDO62" s="1"/>
      <c r="KDP62" s="1"/>
      <c r="KDQ62" s="1"/>
      <c r="KDR62" s="1"/>
      <c r="KDS62" s="1"/>
      <c r="KDT62" s="1"/>
      <c r="KDU62" s="1"/>
      <c r="KDV62" s="1"/>
      <c r="KDW62" s="1"/>
      <c r="KDX62" s="1"/>
      <c r="KDY62" s="1"/>
      <c r="KDZ62" s="1"/>
      <c r="KEA62" s="1"/>
      <c r="KEB62" s="1"/>
      <c r="KEC62" s="1"/>
      <c r="KED62" s="1"/>
      <c r="KEE62" s="1"/>
      <c r="KEF62" s="1"/>
      <c r="KEG62" s="1"/>
      <c r="KEH62" s="1"/>
      <c r="KEI62" s="1"/>
      <c r="KEJ62" s="1"/>
      <c r="KEK62" s="1"/>
      <c r="KEL62" s="1"/>
      <c r="KEM62" s="1"/>
      <c r="KEN62" s="1"/>
      <c r="KEO62" s="1"/>
      <c r="KEP62" s="1"/>
      <c r="KEQ62" s="1"/>
      <c r="KER62" s="1"/>
      <c r="KES62" s="1"/>
      <c r="KET62" s="1"/>
      <c r="KEU62" s="1"/>
      <c r="KEV62" s="1"/>
      <c r="KEW62" s="1"/>
      <c r="KEX62" s="1"/>
      <c r="KEY62" s="1"/>
      <c r="KEZ62" s="1"/>
      <c r="KFA62" s="1"/>
      <c r="KFB62" s="1"/>
      <c r="KFC62" s="1"/>
      <c r="KFD62" s="1"/>
      <c r="KFE62" s="1"/>
      <c r="KFF62" s="1"/>
      <c r="KFG62" s="1"/>
      <c r="KFH62" s="1"/>
      <c r="KFI62" s="1"/>
      <c r="KFJ62" s="1"/>
      <c r="KFK62" s="1"/>
      <c r="KFL62" s="1"/>
      <c r="KFM62" s="1"/>
      <c r="KFN62" s="1"/>
      <c r="KFO62" s="1"/>
      <c r="KFP62" s="1"/>
      <c r="KFQ62" s="1"/>
      <c r="KFR62" s="1"/>
      <c r="KFS62" s="1"/>
      <c r="KFT62" s="1"/>
      <c r="KFU62" s="1"/>
      <c r="KFV62" s="1"/>
      <c r="KFW62" s="1"/>
      <c r="KFX62" s="1"/>
      <c r="KFY62" s="1"/>
      <c r="KFZ62" s="1"/>
      <c r="KGA62" s="1"/>
      <c r="KGB62" s="1"/>
      <c r="KGC62" s="1"/>
      <c r="KGD62" s="1"/>
      <c r="KGE62" s="1"/>
      <c r="KGF62" s="1"/>
      <c r="KGG62" s="1"/>
      <c r="KGH62" s="1"/>
      <c r="KGI62" s="1"/>
      <c r="KGJ62" s="1"/>
      <c r="KGK62" s="1"/>
      <c r="KGL62" s="1"/>
      <c r="KGM62" s="1"/>
      <c r="KGN62" s="1"/>
      <c r="KGO62" s="1"/>
      <c r="KGP62" s="1"/>
      <c r="KGQ62" s="1"/>
      <c r="KGR62" s="1"/>
      <c r="KGS62" s="1"/>
      <c r="KGT62" s="1"/>
      <c r="KGU62" s="1"/>
      <c r="KGV62" s="1"/>
      <c r="KGW62" s="1"/>
      <c r="KGX62" s="1"/>
      <c r="KGY62" s="1"/>
      <c r="KGZ62" s="1"/>
      <c r="KHA62" s="1"/>
      <c r="KHB62" s="1"/>
      <c r="KHC62" s="1"/>
      <c r="KHD62" s="1"/>
      <c r="KHE62" s="1"/>
      <c r="KHF62" s="1"/>
      <c r="KHG62" s="1"/>
      <c r="KHH62" s="1"/>
      <c r="KHI62" s="1"/>
      <c r="KHJ62" s="1"/>
      <c r="KHK62" s="1"/>
      <c r="KHL62" s="1"/>
      <c r="KHM62" s="1"/>
      <c r="KHN62" s="1"/>
      <c r="KHO62" s="1"/>
      <c r="KHP62" s="1"/>
      <c r="KHQ62" s="1"/>
      <c r="KHR62" s="1"/>
      <c r="KHS62" s="1"/>
      <c r="KHT62" s="1"/>
      <c r="KHU62" s="1"/>
      <c r="KHV62" s="1"/>
      <c r="KHW62" s="1"/>
      <c r="KHX62" s="1"/>
      <c r="KHY62" s="1"/>
      <c r="KHZ62" s="1"/>
      <c r="KIA62" s="1"/>
      <c r="KIB62" s="1"/>
      <c r="KIC62" s="1"/>
      <c r="KID62" s="1"/>
      <c r="KIE62" s="1"/>
      <c r="KIF62" s="1"/>
      <c r="KIG62" s="1"/>
      <c r="KIH62" s="1"/>
      <c r="KII62" s="1"/>
      <c r="KIJ62" s="1"/>
      <c r="KIK62" s="1"/>
      <c r="KIL62" s="1"/>
      <c r="KIM62" s="1"/>
      <c r="KIN62" s="1"/>
      <c r="KIO62" s="1"/>
      <c r="KIP62" s="1"/>
      <c r="KIQ62" s="1"/>
      <c r="KIR62" s="1"/>
      <c r="KIS62" s="1"/>
      <c r="KIT62" s="1"/>
      <c r="KIU62" s="1"/>
      <c r="KIV62" s="1"/>
      <c r="KIW62" s="1"/>
      <c r="KIX62" s="1"/>
      <c r="KIY62" s="1"/>
      <c r="KIZ62" s="1"/>
      <c r="KJA62" s="1"/>
      <c r="KJB62" s="1"/>
      <c r="KJC62" s="1"/>
      <c r="KJD62" s="1"/>
      <c r="KJE62" s="1"/>
      <c r="KJF62" s="1"/>
      <c r="KJG62" s="1"/>
      <c r="KJH62" s="1"/>
      <c r="KJI62" s="1"/>
      <c r="KJJ62" s="1"/>
      <c r="KJK62" s="1"/>
      <c r="KJL62" s="1"/>
      <c r="KJM62" s="1"/>
      <c r="KJN62" s="1"/>
      <c r="KJO62" s="1"/>
      <c r="KJP62" s="1"/>
      <c r="KJQ62" s="1"/>
      <c r="KJR62" s="1"/>
      <c r="KJS62" s="1"/>
      <c r="KJT62" s="1"/>
      <c r="KJU62" s="1"/>
      <c r="KJV62" s="1"/>
      <c r="KJW62" s="1"/>
      <c r="KJX62" s="1"/>
      <c r="KJY62" s="1"/>
      <c r="KJZ62" s="1"/>
      <c r="KKA62" s="1"/>
      <c r="KKB62" s="1"/>
      <c r="KKC62" s="1"/>
      <c r="KKD62" s="1"/>
      <c r="KKE62" s="1"/>
      <c r="KKF62" s="1"/>
      <c r="KKG62" s="1"/>
      <c r="KKH62" s="1"/>
      <c r="KKI62" s="1"/>
      <c r="KKJ62" s="1"/>
      <c r="KKK62" s="1"/>
      <c r="KKL62" s="1"/>
      <c r="KKM62" s="1"/>
      <c r="KKN62" s="1"/>
      <c r="KKO62" s="1"/>
      <c r="KKP62" s="1"/>
      <c r="KKQ62" s="1"/>
      <c r="KKR62" s="1"/>
      <c r="KKS62" s="1"/>
      <c r="KKT62" s="1"/>
      <c r="KKU62" s="1"/>
      <c r="KKV62" s="1"/>
      <c r="KKW62" s="1"/>
      <c r="KKX62" s="1"/>
      <c r="KKY62" s="1"/>
      <c r="KKZ62" s="1"/>
      <c r="KLA62" s="1"/>
      <c r="KLB62" s="1"/>
      <c r="KLC62" s="1"/>
      <c r="KLD62" s="1"/>
      <c r="KLE62" s="1"/>
      <c r="KLF62" s="1"/>
      <c r="KLG62" s="1"/>
      <c r="KLH62" s="1"/>
      <c r="KLI62" s="1"/>
      <c r="KLJ62" s="1"/>
      <c r="KLK62" s="1"/>
      <c r="KLL62" s="1"/>
      <c r="KLM62" s="1"/>
      <c r="KLN62" s="1"/>
      <c r="KLO62" s="1"/>
      <c r="KLP62" s="1"/>
      <c r="KLQ62" s="1"/>
      <c r="KLR62" s="1"/>
      <c r="KLS62" s="1"/>
      <c r="KLT62" s="1"/>
      <c r="KLU62" s="1"/>
      <c r="KLV62" s="1"/>
      <c r="KLW62" s="1"/>
      <c r="KLX62" s="1"/>
      <c r="KLY62" s="1"/>
      <c r="KLZ62" s="1"/>
      <c r="KMA62" s="1"/>
      <c r="KMB62" s="1"/>
      <c r="KMC62" s="1"/>
      <c r="KMD62" s="1"/>
      <c r="KME62" s="1"/>
      <c r="KMF62" s="1"/>
      <c r="KMG62" s="1"/>
      <c r="KMH62" s="1"/>
      <c r="KMI62" s="1"/>
      <c r="KMJ62" s="1"/>
      <c r="KMK62" s="1"/>
      <c r="KML62" s="1"/>
      <c r="KMM62" s="1"/>
      <c r="KMN62" s="1"/>
      <c r="KMO62" s="1"/>
      <c r="KMP62" s="1"/>
      <c r="KMQ62" s="1"/>
      <c r="KMR62" s="1"/>
      <c r="KMS62" s="1"/>
      <c r="KMT62" s="1"/>
      <c r="KMU62" s="1"/>
      <c r="KMV62" s="1"/>
      <c r="KMW62" s="1"/>
      <c r="KMX62" s="1"/>
      <c r="KMY62" s="1"/>
      <c r="KMZ62" s="1"/>
      <c r="KNA62" s="1"/>
      <c r="KNB62" s="1"/>
      <c r="KNC62" s="1"/>
      <c r="KND62" s="1"/>
      <c r="KNE62" s="1"/>
      <c r="KNF62" s="1"/>
      <c r="KNG62" s="1"/>
      <c r="KNH62" s="1"/>
      <c r="KNI62" s="1"/>
      <c r="KNJ62" s="1"/>
      <c r="KNK62" s="1"/>
      <c r="KNL62" s="1"/>
      <c r="KNM62" s="1"/>
      <c r="KNN62" s="1"/>
      <c r="KNO62" s="1"/>
      <c r="KNP62" s="1"/>
      <c r="KNQ62" s="1"/>
      <c r="KNR62" s="1"/>
      <c r="KNS62" s="1"/>
      <c r="KNT62" s="1"/>
      <c r="KNU62" s="1"/>
      <c r="KNV62" s="1"/>
      <c r="KNW62" s="1"/>
      <c r="KNX62" s="1"/>
      <c r="KNY62" s="1"/>
      <c r="KNZ62" s="1"/>
      <c r="KOA62" s="1"/>
      <c r="KOB62" s="1"/>
      <c r="KOC62" s="1"/>
      <c r="KOD62" s="1"/>
      <c r="KOE62" s="1"/>
      <c r="KOF62" s="1"/>
      <c r="KOG62" s="1"/>
      <c r="KOH62" s="1"/>
      <c r="KOI62" s="1"/>
      <c r="KOJ62" s="1"/>
      <c r="KOK62" s="1"/>
      <c r="KOL62" s="1"/>
      <c r="KOM62" s="1"/>
      <c r="KON62" s="1"/>
      <c r="KOO62" s="1"/>
      <c r="KOP62" s="1"/>
      <c r="KOQ62" s="1"/>
      <c r="KOR62" s="1"/>
      <c r="KOS62" s="1"/>
      <c r="KOT62" s="1"/>
      <c r="KOU62" s="1"/>
      <c r="KOV62" s="1"/>
      <c r="KOW62" s="1"/>
      <c r="KOX62" s="1"/>
      <c r="KOY62" s="1"/>
      <c r="KOZ62" s="1"/>
      <c r="KPA62" s="1"/>
      <c r="KPB62" s="1"/>
      <c r="KPC62" s="1"/>
      <c r="KPD62" s="1"/>
      <c r="KPE62" s="1"/>
      <c r="KPF62" s="1"/>
      <c r="KPG62" s="1"/>
      <c r="KPH62" s="1"/>
      <c r="KPI62" s="1"/>
      <c r="KPJ62" s="1"/>
      <c r="KPK62" s="1"/>
      <c r="KPL62" s="1"/>
      <c r="KPM62" s="1"/>
      <c r="KPN62" s="1"/>
      <c r="KPO62" s="1"/>
      <c r="KPP62" s="1"/>
      <c r="KPQ62" s="1"/>
      <c r="KPR62" s="1"/>
      <c r="KPS62" s="1"/>
      <c r="KPT62" s="1"/>
      <c r="KPU62" s="1"/>
      <c r="KPV62" s="1"/>
      <c r="KPW62" s="1"/>
      <c r="KPX62" s="1"/>
      <c r="KPY62" s="1"/>
      <c r="KPZ62" s="1"/>
      <c r="KQA62" s="1"/>
      <c r="KQB62" s="1"/>
      <c r="KQC62" s="1"/>
      <c r="KQD62" s="1"/>
      <c r="KQE62" s="1"/>
      <c r="KQF62" s="1"/>
      <c r="KQG62" s="1"/>
      <c r="KQH62" s="1"/>
      <c r="KQI62" s="1"/>
      <c r="KQJ62" s="1"/>
      <c r="KQK62" s="1"/>
      <c r="KQL62" s="1"/>
      <c r="KQM62" s="1"/>
      <c r="KQN62" s="1"/>
      <c r="KQO62" s="1"/>
      <c r="KQP62" s="1"/>
      <c r="KQQ62" s="1"/>
      <c r="KQR62" s="1"/>
      <c r="KQS62" s="1"/>
      <c r="KQT62" s="1"/>
      <c r="KQU62" s="1"/>
      <c r="KQV62" s="1"/>
      <c r="KQW62" s="1"/>
      <c r="KQX62" s="1"/>
      <c r="KQY62" s="1"/>
      <c r="KQZ62" s="1"/>
      <c r="KRA62" s="1"/>
      <c r="KRB62" s="1"/>
      <c r="KRC62" s="1"/>
      <c r="KRD62" s="1"/>
      <c r="KRE62" s="1"/>
      <c r="KRF62" s="1"/>
      <c r="KRG62" s="1"/>
      <c r="KRH62" s="1"/>
      <c r="KRI62" s="1"/>
      <c r="KRJ62" s="1"/>
      <c r="KRK62" s="1"/>
      <c r="KRL62" s="1"/>
      <c r="KRM62" s="1"/>
      <c r="KRN62" s="1"/>
      <c r="KRO62" s="1"/>
      <c r="KRP62" s="1"/>
      <c r="KRQ62" s="1"/>
      <c r="KRR62" s="1"/>
      <c r="KRS62" s="1"/>
      <c r="KRT62" s="1"/>
      <c r="KRU62" s="1"/>
      <c r="KRV62" s="1"/>
      <c r="KRW62" s="1"/>
      <c r="KRX62" s="1"/>
      <c r="KRY62" s="1"/>
      <c r="KRZ62" s="1"/>
      <c r="KSA62" s="1"/>
      <c r="KSB62" s="1"/>
      <c r="KSC62" s="1"/>
      <c r="KSD62" s="1"/>
      <c r="KSE62" s="1"/>
      <c r="KSF62" s="1"/>
      <c r="KSG62" s="1"/>
      <c r="KSH62" s="1"/>
      <c r="KSI62" s="1"/>
      <c r="KSJ62" s="1"/>
      <c r="KSK62" s="1"/>
      <c r="KSL62" s="1"/>
      <c r="KSM62" s="1"/>
      <c r="KSN62" s="1"/>
      <c r="KSO62" s="1"/>
      <c r="KSP62" s="1"/>
      <c r="KSQ62" s="1"/>
      <c r="KSR62" s="1"/>
      <c r="KSS62" s="1"/>
      <c r="KST62" s="1"/>
      <c r="KSU62" s="1"/>
      <c r="KSV62" s="1"/>
      <c r="KSW62" s="1"/>
      <c r="KSX62" s="1"/>
      <c r="KSY62" s="1"/>
      <c r="KSZ62" s="1"/>
      <c r="KTA62" s="1"/>
      <c r="KTB62" s="1"/>
      <c r="KTC62" s="1"/>
      <c r="KTD62" s="1"/>
      <c r="KTE62" s="1"/>
      <c r="KTF62" s="1"/>
      <c r="KTG62" s="1"/>
      <c r="KTH62" s="1"/>
      <c r="KTI62" s="1"/>
      <c r="KTJ62" s="1"/>
      <c r="KTK62" s="1"/>
      <c r="KTL62" s="1"/>
      <c r="KTM62" s="1"/>
      <c r="KTN62" s="1"/>
      <c r="KTO62" s="1"/>
      <c r="KTP62" s="1"/>
      <c r="KTQ62" s="1"/>
      <c r="KTR62" s="1"/>
      <c r="KTS62" s="1"/>
      <c r="KTT62" s="1"/>
      <c r="KTU62" s="1"/>
      <c r="KTV62" s="1"/>
      <c r="KTW62" s="1"/>
      <c r="KTX62" s="1"/>
      <c r="KTY62" s="1"/>
      <c r="KTZ62" s="1"/>
      <c r="KUA62" s="1"/>
      <c r="KUB62" s="1"/>
      <c r="KUC62" s="1"/>
      <c r="KUD62" s="1"/>
      <c r="KUE62" s="1"/>
      <c r="KUF62" s="1"/>
      <c r="KUG62" s="1"/>
      <c r="KUH62" s="1"/>
      <c r="KUI62" s="1"/>
      <c r="KUJ62" s="1"/>
      <c r="KUK62" s="1"/>
      <c r="KUL62" s="1"/>
      <c r="KUM62" s="1"/>
      <c r="KUN62" s="1"/>
      <c r="KUO62" s="1"/>
      <c r="KUP62" s="1"/>
      <c r="KUQ62" s="1"/>
      <c r="KUR62" s="1"/>
      <c r="KUS62" s="1"/>
      <c r="KUT62" s="1"/>
      <c r="KUU62" s="1"/>
      <c r="KUV62" s="1"/>
      <c r="KUW62" s="1"/>
      <c r="KUX62" s="1"/>
      <c r="KUY62" s="1"/>
      <c r="KUZ62" s="1"/>
      <c r="KVA62" s="1"/>
      <c r="KVB62" s="1"/>
      <c r="KVC62" s="1"/>
      <c r="KVD62" s="1"/>
      <c r="KVE62" s="1"/>
      <c r="KVF62" s="1"/>
      <c r="KVG62" s="1"/>
      <c r="KVH62" s="1"/>
      <c r="KVI62" s="1"/>
      <c r="KVJ62" s="1"/>
      <c r="KVK62" s="1"/>
      <c r="KVL62" s="1"/>
      <c r="KVM62" s="1"/>
      <c r="KVN62" s="1"/>
      <c r="KVO62" s="1"/>
      <c r="KVP62" s="1"/>
      <c r="KVQ62" s="1"/>
      <c r="KVR62" s="1"/>
      <c r="KVS62" s="1"/>
      <c r="KVT62" s="1"/>
      <c r="KVU62" s="1"/>
      <c r="KVV62" s="1"/>
      <c r="KVW62" s="1"/>
      <c r="KVX62" s="1"/>
      <c r="KVY62" s="1"/>
      <c r="KVZ62" s="1"/>
      <c r="KWA62" s="1"/>
      <c r="KWB62" s="1"/>
      <c r="KWC62" s="1"/>
      <c r="KWD62" s="1"/>
      <c r="KWE62" s="1"/>
      <c r="KWF62" s="1"/>
      <c r="KWG62" s="1"/>
      <c r="KWH62" s="1"/>
      <c r="KWI62" s="1"/>
      <c r="KWJ62" s="1"/>
      <c r="KWK62" s="1"/>
      <c r="KWL62" s="1"/>
      <c r="KWM62" s="1"/>
      <c r="KWN62" s="1"/>
      <c r="KWO62" s="1"/>
      <c r="KWP62" s="1"/>
      <c r="KWQ62" s="1"/>
      <c r="KWR62" s="1"/>
      <c r="KWS62" s="1"/>
      <c r="KWT62" s="1"/>
      <c r="KWU62" s="1"/>
      <c r="KWV62" s="1"/>
      <c r="KWW62" s="1"/>
      <c r="KWX62" s="1"/>
      <c r="KWY62" s="1"/>
      <c r="KWZ62" s="1"/>
      <c r="KXA62" s="1"/>
      <c r="KXB62" s="1"/>
      <c r="KXC62" s="1"/>
      <c r="KXD62" s="1"/>
      <c r="KXE62" s="1"/>
      <c r="KXF62" s="1"/>
      <c r="KXG62" s="1"/>
      <c r="KXH62" s="1"/>
      <c r="KXI62" s="1"/>
      <c r="KXJ62" s="1"/>
      <c r="KXK62" s="1"/>
      <c r="KXL62" s="1"/>
      <c r="KXM62" s="1"/>
      <c r="KXN62" s="1"/>
      <c r="KXO62" s="1"/>
      <c r="KXP62" s="1"/>
      <c r="KXQ62" s="1"/>
      <c r="KXR62" s="1"/>
      <c r="KXS62" s="1"/>
      <c r="KXT62" s="1"/>
      <c r="KXU62" s="1"/>
      <c r="KXV62" s="1"/>
      <c r="KXW62" s="1"/>
      <c r="KXX62" s="1"/>
      <c r="KXY62" s="1"/>
      <c r="KXZ62" s="1"/>
      <c r="KYA62" s="1"/>
      <c r="KYB62" s="1"/>
      <c r="KYC62" s="1"/>
      <c r="KYD62" s="1"/>
      <c r="KYE62" s="1"/>
      <c r="KYF62" s="1"/>
      <c r="KYG62" s="1"/>
      <c r="KYH62" s="1"/>
      <c r="KYI62" s="1"/>
      <c r="KYJ62" s="1"/>
      <c r="KYK62" s="1"/>
      <c r="KYL62" s="1"/>
      <c r="KYM62" s="1"/>
      <c r="KYN62" s="1"/>
      <c r="KYO62" s="1"/>
      <c r="KYP62" s="1"/>
      <c r="KYQ62" s="1"/>
      <c r="KYR62" s="1"/>
      <c r="KYS62" s="1"/>
      <c r="KYT62" s="1"/>
      <c r="KYU62" s="1"/>
      <c r="KYV62" s="1"/>
      <c r="KYW62" s="1"/>
      <c r="KYX62" s="1"/>
      <c r="KYY62" s="1"/>
      <c r="KYZ62" s="1"/>
      <c r="KZA62" s="1"/>
      <c r="KZB62" s="1"/>
      <c r="KZC62" s="1"/>
      <c r="KZD62" s="1"/>
      <c r="KZE62" s="1"/>
      <c r="KZF62" s="1"/>
      <c r="KZG62" s="1"/>
      <c r="KZH62" s="1"/>
      <c r="KZI62" s="1"/>
      <c r="KZJ62" s="1"/>
      <c r="KZK62" s="1"/>
      <c r="KZL62" s="1"/>
      <c r="KZM62" s="1"/>
      <c r="KZN62" s="1"/>
      <c r="KZO62" s="1"/>
      <c r="KZP62" s="1"/>
      <c r="KZQ62" s="1"/>
      <c r="KZR62" s="1"/>
      <c r="KZS62" s="1"/>
      <c r="KZT62" s="1"/>
      <c r="KZU62" s="1"/>
      <c r="KZV62" s="1"/>
      <c r="KZW62" s="1"/>
      <c r="KZX62" s="1"/>
      <c r="KZY62" s="1"/>
      <c r="KZZ62" s="1"/>
      <c r="LAA62" s="1"/>
      <c r="LAB62" s="1"/>
      <c r="LAC62" s="1"/>
      <c r="LAD62" s="1"/>
      <c r="LAE62" s="1"/>
      <c r="LAF62" s="1"/>
      <c r="LAG62" s="1"/>
      <c r="LAH62" s="1"/>
      <c r="LAI62" s="1"/>
      <c r="LAJ62" s="1"/>
      <c r="LAK62" s="1"/>
      <c r="LAL62" s="1"/>
      <c r="LAM62" s="1"/>
      <c r="LAN62" s="1"/>
      <c r="LAO62" s="1"/>
      <c r="LAP62" s="1"/>
      <c r="LAQ62" s="1"/>
      <c r="LAR62" s="1"/>
      <c r="LAS62" s="1"/>
      <c r="LAT62" s="1"/>
      <c r="LAU62" s="1"/>
      <c r="LAV62" s="1"/>
      <c r="LAW62" s="1"/>
      <c r="LAX62" s="1"/>
      <c r="LAY62" s="1"/>
      <c r="LAZ62" s="1"/>
      <c r="LBA62" s="1"/>
      <c r="LBB62" s="1"/>
      <c r="LBC62" s="1"/>
      <c r="LBD62" s="1"/>
      <c r="LBE62" s="1"/>
      <c r="LBF62" s="1"/>
      <c r="LBG62" s="1"/>
      <c r="LBH62" s="1"/>
      <c r="LBI62" s="1"/>
      <c r="LBJ62" s="1"/>
      <c r="LBK62" s="1"/>
      <c r="LBL62" s="1"/>
      <c r="LBM62" s="1"/>
      <c r="LBN62" s="1"/>
      <c r="LBO62" s="1"/>
      <c r="LBP62" s="1"/>
      <c r="LBQ62" s="1"/>
      <c r="LBR62" s="1"/>
      <c r="LBS62" s="1"/>
      <c r="LBT62" s="1"/>
      <c r="LBU62" s="1"/>
      <c r="LBV62" s="1"/>
      <c r="LBW62" s="1"/>
      <c r="LBX62" s="1"/>
      <c r="LBY62" s="1"/>
      <c r="LBZ62" s="1"/>
      <c r="LCA62" s="1"/>
      <c r="LCB62" s="1"/>
      <c r="LCC62" s="1"/>
      <c r="LCD62" s="1"/>
      <c r="LCE62" s="1"/>
      <c r="LCF62" s="1"/>
      <c r="LCG62" s="1"/>
      <c r="LCH62" s="1"/>
      <c r="LCI62" s="1"/>
      <c r="LCJ62" s="1"/>
      <c r="LCK62" s="1"/>
      <c r="LCL62" s="1"/>
      <c r="LCM62" s="1"/>
      <c r="LCN62" s="1"/>
      <c r="LCO62" s="1"/>
      <c r="LCP62" s="1"/>
      <c r="LCQ62" s="1"/>
      <c r="LCR62" s="1"/>
      <c r="LCS62" s="1"/>
      <c r="LCT62" s="1"/>
      <c r="LCU62" s="1"/>
      <c r="LCV62" s="1"/>
      <c r="LCW62" s="1"/>
      <c r="LCX62" s="1"/>
      <c r="LCY62" s="1"/>
      <c r="LCZ62" s="1"/>
      <c r="LDA62" s="1"/>
      <c r="LDB62" s="1"/>
      <c r="LDC62" s="1"/>
      <c r="LDD62" s="1"/>
      <c r="LDE62" s="1"/>
      <c r="LDF62" s="1"/>
      <c r="LDG62" s="1"/>
      <c r="LDH62" s="1"/>
      <c r="LDI62" s="1"/>
      <c r="LDJ62" s="1"/>
      <c r="LDK62" s="1"/>
      <c r="LDL62" s="1"/>
      <c r="LDM62" s="1"/>
      <c r="LDN62" s="1"/>
      <c r="LDO62" s="1"/>
      <c r="LDP62" s="1"/>
      <c r="LDQ62" s="1"/>
      <c r="LDR62" s="1"/>
      <c r="LDS62" s="1"/>
      <c r="LDT62" s="1"/>
      <c r="LDU62" s="1"/>
      <c r="LDV62" s="1"/>
      <c r="LDW62" s="1"/>
      <c r="LDX62" s="1"/>
      <c r="LDY62" s="1"/>
      <c r="LDZ62" s="1"/>
      <c r="LEA62" s="1"/>
      <c r="LEB62" s="1"/>
      <c r="LEC62" s="1"/>
      <c r="LED62" s="1"/>
      <c r="LEE62" s="1"/>
      <c r="LEF62" s="1"/>
      <c r="LEG62" s="1"/>
      <c r="LEH62" s="1"/>
      <c r="LEI62" s="1"/>
      <c r="LEJ62" s="1"/>
      <c r="LEK62" s="1"/>
      <c r="LEL62" s="1"/>
      <c r="LEM62" s="1"/>
      <c r="LEN62" s="1"/>
      <c r="LEO62" s="1"/>
      <c r="LEP62" s="1"/>
      <c r="LEQ62" s="1"/>
      <c r="LER62" s="1"/>
      <c r="LES62" s="1"/>
      <c r="LET62" s="1"/>
      <c r="LEU62" s="1"/>
      <c r="LEV62" s="1"/>
      <c r="LEW62" s="1"/>
      <c r="LEX62" s="1"/>
      <c r="LEY62" s="1"/>
      <c r="LEZ62" s="1"/>
      <c r="LFA62" s="1"/>
      <c r="LFB62" s="1"/>
      <c r="LFC62" s="1"/>
      <c r="LFD62" s="1"/>
      <c r="LFE62" s="1"/>
      <c r="LFF62" s="1"/>
      <c r="LFG62" s="1"/>
      <c r="LFH62" s="1"/>
      <c r="LFI62" s="1"/>
      <c r="LFJ62" s="1"/>
      <c r="LFK62" s="1"/>
      <c r="LFL62" s="1"/>
      <c r="LFM62" s="1"/>
      <c r="LFN62" s="1"/>
      <c r="LFO62" s="1"/>
      <c r="LFP62" s="1"/>
      <c r="LFQ62" s="1"/>
      <c r="LFR62" s="1"/>
      <c r="LFS62" s="1"/>
      <c r="LFT62" s="1"/>
      <c r="LFU62" s="1"/>
      <c r="LFV62" s="1"/>
      <c r="LFW62" s="1"/>
      <c r="LFX62" s="1"/>
      <c r="LFY62" s="1"/>
      <c r="LFZ62" s="1"/>
      <c r="LGA62" s="1"/>
      <c r="LGB62" s="1"/>
      <c r="LGC62" s="1"/>
      <c r="LGD62" s="1"/>
      <c r="LGE62" s="1"/>
      <c r="LGF62" s="1"/>
      <c r="LGG62" s="1"/>
      <c r="LGH62" s="1"/>
      <c r="LGI62" s="1"/>
      <c r="LGJ62" s="1"/>
      <c r="LGK62" s="1"/>
      <c r="LGL62" s="1"/>
      <c r="LGM62" s="1"/>
      <c r="LGN62" s="1"/>
      <c r="LGO62" s="1"/>
      <c r="LGP62" s="1"/>
      <c r="LGQ62" s="1"/>
      <c r="LGR62" s="1"/>
      <c r="LGS62" s="1"/>
      <c r="LGT62" s="1"/>
      <c r="LGU62" s="1"/>
      <c r="LGV62" s="1"/>
      <c r="LGW62" s="1"/>
      <c r="LGX62" s="1"/>
      <c r="LGY62" s="1"/>
      <c r="LGZ62" s="1"/>
      <c r="LHA62" s="1"/>
      <c r="LHB62" s="1"/>
      <c r="LHC62" s="1"/>
      <c r="LHD62" s="1"/>
      <c r="LHE62" s="1"/>
      <c r="LHF62" s="1"/>
      <c r="LHG62" s="1"/>
      <c r="LHH62" s="1"/>
      <c r="LHI62" s="1"/>
      <c r="LHJ62" s="1"/>
      <c r="LHK62" s="1"/>
      <c r="LHL62" s="1"/>
      <c r="LHM62" s="1"/>
      <c r="LHN62" s="1"/>
      <c r="LHO62" s="1"/>
      <c r="LHP62" s="1"/>
      <c r="LHQ62" s="1"/>
      <c r="LHR62" s="1"/>
      <c r="LHS62" s="1"/>
      <c r="LHT62" s="1"/>
      <c r="LHU62" s="1"/>
      <c r="LHV62" s="1"/>
      <c r="LHW62" s="1"/>
      <c r="LHX62" s="1"/>
      <c r="LHY62" s="1"/>
      <c r="LHZ62" s="1"/>
      <c r="LIA62" s="1"/>
      <c r="LIB62" s="1"/>
      <c r="LIC62" s="1"/>
      <c r="LID62" s="1"/>
      <c r="LIE62" s="1"/>
      <c r="LIF62" s="1"/>
      <c r="LIG62" s="1"/>
      <c r="LIH62" s="1"/>
      <c r="LII62" s="1"/>
      <c r="LIJ62" s="1"/>
      <c r="LIK62" s="1"/>
      <c r="LIL62" s="1"/>
      <c r="LIM62" s="1"/>
      <c r="LIN62" s="1"/>
      <c r="LIO62" s="1"/>
      <c r="LIP62" s="1"/>
      <c r="LIQ62" s="1"/>
      <c r="LIR62" s="1"/>
      <c r="LIS62" s="1"/>
      <c r="LIT62" s="1"/>
      <c r="LIU62" s="1"/>
      <c r="LIV62" s="1"/>
      <c r="LIW62" s="1"/>
      <c r="LIX62" s="1"/>
      <c r="LIY62" s="1"/>
      <c r="LIZ62" s="1"/>
      <c r="LJA62" s="1"/>
      <c r="LJB62" s="1"/>
      <c r="LJC62" s="1"/>
      <c r="LJD62" s="1"/>
      <c r="LJE62" s="1"/>
      <c r="LJF62" s="1"/>
      <c r="LJG62" s="1"/>
      <c r="LJH62" s="1"/>
      <c r="LJI62" s="1"/>
      <c r="LJJ62" s="1"/>
      <c r="LJK62" s="1"/>
      <c r="LJL62" s="1"/>
      <c r="LJM62" s="1"/>
      <c r="LJN62" s="1"/>
      <c r="LJO62" s="1"/>
      <c r="LJP62" s="1"/>
      <c r="LJQ62" s="1"/>
      <c r="LJR62" s="1"/>
      <c r="LJS62" s="1"/>
      <c r="LJT62" s="1"/>
      <c r="LJU62" s="1"/>
      <c r="LJV62" s="1"/>
      <c r="LJW62" s="1"/>
      <c r="LJX62" s="1"/>
      <c r="LJY62" s="1"/>
      <c r="LJZ62" s="1"/>
      <c r="LKA62" s="1"/>
      <c r="LKB62" s="1"/>
      <c r="LKC62" s="1"/>
      <c r="LKD62" s="1"/>
      <c r="LKE62" s="1"/>
      <c r="LKF62" s="1"/>
      <c r="LKG62" s="1"/>
      <c r="LKH62" s="1"/>
      <c r="LKI62" s="1"/>
      <c r="LKJ62" s="1"/>
      <c r="LKK62" s="1"/>
      <c r="LKL62" s="1"/>
      <c r="LKM62" s="1"/>
      <c r="LKN62" s="1"/>
      <c r="LKO62" s="1"/>
      <c r="LKP62" s="1"/>
      <c r="LKQ62" s="1"/>
      <c r="LKR62" s="1"/>
      <c r="LKS62" s="1"/>
      <c r="LKT62" s="1"/>
      <c r="LKU62" s="1"/>
      <c r="LKV62" s="1"/>
      <c r="LKW62" s="1"/>
      <c r="LKX62" s="1"/>
      <c r="LKY62" s="1"/>
      <c r="LKZ62" s="1"/>
      <c r="LLA62" s="1"/>
      <c r="LLB62" s="1"/>
      <c r="LLC62" s="1"/>
      <c r="LLD62" s="1"/>
      <c r="LLE62" s="1"/>
      <c r="LLF62" s="1"/>
      <c r="LLG62" s="1"/>
      <c r="LLH62" s="1"/>
      <c r="LLI62" s="1"/>
      <c r="LLJ62" s="1"/>
      <c r="LLK62" s="1"/>
      <c r="LLL62" s="1"/>
      <c r="LLM62" s="1"/>
      <c r="LLN62" s="1"/>
      <c r="LLO62" s="1"/>
      <c r="LLP62" s="1"/>
      <c r="LLQ62" s="1"/>
      <c r="LLR62" s="1"/>
      <c r="LLS62" s="1"/>
      <c r="LLT62" s="1"/>
      <c r="LLU62" s="1"/>
      <c r="LLV62" s="1"/>
      <c r="LLW62" s="1"/>
      <c r="LLX62" s="1"/>
      <c r="LLY62" s="1"/>
      <c r="LLZ62" s="1"/>
      <c r="LMA62" s="1"/>
      <c r="LMB62" s="1"/>
      <c r="LMC62" s="1"/>
      <c r="LMD62" s="1"/>
      <c r="LME62" s="1"/>
      <c r="LMF62" s="1"/>
      <c r="LMG62" s="1"/>
      <c r="LMH62" s="1"/>
      <c r="LMI62" s="1"/>
      <c r="LMJ62" s="1"/>
      <c r="LMK62" s="1"/>
      <c r="LML62" s="1"/>
      <c r="LMM62" s="1"/>
      <c r="LMN62" s="1"/>
      <c r="LMO62" s="1"/>
      <c r="LMP62" s="1"/>
      <c r="LMQ62" s="1"/>
      <c r="LMR62" s="1"/>
      <c r="LMS62" s="1"/>
      <c r="LMT62" s="1"/>
      <c r="LMU62" s="1"/>
      <c r="LMV62" s="1"/>
      <c r="LMW62" s="1"/>
      <c r="LMX62" s="1"/>
      <c r="LMY62" s="1"/>
      <c r="LMZ62" s="1"/>
      <c r="LNA62" s="1"/>
      <c r="LNB62" s="1"/>
      <c r="LNC62" s="1"/>
      <c r="LND62" s="1"/>
      <c r="LNE62" s="1"/>
      <c r="LNF62" s="1"/>
      <c r="LNG62" s="1"/>
      <c r="LNH62" s="1"/>
      <c r="LNI62" s="1"/>
      <c r="LNJ62" s="1"/>
      <c r="LNK62" s="1"/>
      <c r="LNL62" s="1"/>
      <c r="LNM62" s="1"/>
      <c r="LNN62" s="1"/>
      <c r="LNO62" s="1"/>
      <c r="LNP62" s="1"/>
      <c r="LNQ62" s="1"/>
      <c r="LNR62" s="1"/>
      <c r="LNS62" s="1"/>
      <c r="LNT62" s="1"/>
      <c r="LNU62" s="1"/>
      <c r="LNV62" s="1"/>
      <c r="LNW62" s="1"/>
      <c r="LNX62" s="1"/>
      <c r="LNY62" s="1"/>
      <c r="LNZ62" s="1"/>
      <c r="LOA62" s="1"/>
      <c r="LOB62" s="1"/>
      <c r="LOC62" s="1"/>
      <c r="LOD62" s="1"/>
      <c r="LOE62" s="1"/>
      <c r="LOF62" s="1"/>
      <c r="LOG62" s="1"/>
      <c r="LOH62" s="1"/>
      <c r="LOI62" s="1"/>
      <c r="LOJ62" s="1"/>
      <c r="LOK62" s="1"/>
      <c r="LOL62" s="1"/>
      <c r="LOM62" s="1"/>
      <c r="LON62" s="1"/>
      <c r="LOO62" s="1"/>
      <c r="LOP62" s="1"/>
      <c r="LOQ62" s="1"/>
      <c r="LOR62" s="1"/>
      <c r="LOS62" s="1"/>
      <c r="LOT62" s="1"/>
      <c r="LOU62" s="1"/>
      <c r="LOV62" s="1"/>
      <c r="LOW62" s="1"/>
      <c r="LOX62" s="1"/>
      <c r="LOY62" s="1"/>
      <c r="LOZ62" s="1"/>
      <c r="LPA62" s="1"/>
      <c r="LPB62" s="1"/>
      <c r="LPC62" s="1"/>
      <c r="LPD62" s="1"/>
      <c r="LPE62" s="1"/>
      <c r="LPF62" s="1"/>
      <c r="LPG62" s="1"/>
      <c r="LPH62" s="1"/>
      <c r="LPI62" s="1"/>
      <c r="LPJ62" s="1"/>
      <c r="LPK62" s="1"/>
      <c r="LPL62" s="1"/>
      <c r="LPM62" s="1"/>
      <c r="LPN62" s="1"/>
      <c r="LPO62" s="1"/>
      <c r="LPP62" s="1"/>
      <c r="LPQ62" s="1"/>
      <c r="LPR62" s="1"/>
      <c r="LPS62" s="1"/>
      <c r="LPT62" s="1"/>
      <c r="LPU62" s="1"/>
      <c r="LPV62" s="1"/>
      <c r="LPW62" s="1"/>
      <c r="LPX62" s="1"/>
      <c r="LPY62" s="1"/>
      <c r="LPZ62" s="1"/>
      <c r="LQA62" s="1"/>
      <c r="LQB62" s="1"/>
      <c r="LQC62" s="1"/>
      <c r="LQD62" s="1"/>
      <c r="LQE62" s="1"/>
      <c r="LQF62" s="1"/>
      <c r="LQG62" s="1"/>
      <c r="LQH62" s="1"/>
      <c r="LQI62" s="1"/>
      <c r="LQJ62" s="1"/>
      <c r="LQK62" s="1"/>
      <c r="LQL62" s="1"/>
      <c r="LQM62" s="1"/>
      <c r="LQN62" s="1"/>
      <c r="LQO62" s="1"/>
      <c r="LQP62" s="1"/>
      <c r="LQQ62" s="1"/>
      <c r="LQR62" s="1"/>
      <c r="LQS62" s="1"/>
      <c r="LQT62" s="1"/>
      <c r="LQU62" s="1"/>
      <c r="LQV62" s="1"/>
      <c r="LQW62" s="1"/>
      <c r="LQX62" s="1"/>
      <c r="LQY62" s="1"/>
      <c r="LQZ62" s="1"/>
      <c r="LRA62" s="1"/>
      <c r="LRB62" s="1"/>
      <c r="LRC62" s="1"/>
      <c r="LRD62" s="1"/>
      <c r="LRE62" s="1"/>
      <c r="LRF62" s="1"/>
      <c r="LRG62" s="1"/>
      <c r="LRH62" s="1"/>
      <c r="LRI62" s="1"/>
      <c r="LRJ62" s="1"/>
      <c r="LRK62" s="1"/>
      <c r="LRL62" s="1"/>
      <c r="LRM62" s="1"/>
      <c r="LRN62" s="1"/>
      <c r="LRO62" s="1"/>
      <c r="LRP62" s="1"/>
      <c r="LRQ62" s="1"/>
      <c r="LRR62" s="1"/>
      <c r="LRS62" s="1"/>
      <c r="LRT62" s="1"/>
      <c r="LRU62" s="1"/>
      <c r="LRV62" s="1"/>
      <c r="LRW62" s="1"/>
      <c r="LRX62" s="1"/>
      <c r="LRY62" s="1"/>
      <c r="LRZ62" s="1"/>
      <c r="LSA62" s="1"/>
      <c r="LSB62" s="1"/>
      <c r="LSC62" s="1"/>
      <c r="LSD62" s="1"/>
      <c r="LSE62" s="1"/>
      <c r="LSF62" s="1"/>
      <c r="LSG62" s="1"/>
      <c r="LSH62" s="1"/>
      <c r="LSI62" s="1"/>
      <c r="LSJ62" s="1"/>
      <c r="LSK62" s="1"/>
      <c r="LSL62" s="1"/>
      <c r="LSM62" s="1"/>
      <c r="LSN62" s="1"/>
      <c r="LSO62" s="1"/>
      <c r="LSP62" s="1"/>
      <c r="LSQ62" s="1"/>
      <c r="LSR62" s="1"/>
      <c r="LSS62" s="1"/>
      <c r="LST62" s="1"/>
      <c r="LSU62" s="1"/>
      <c r="LSV62" s="1"/>
      <c r="LSW62" s="1"/>
      <c r="LSX62" s="1"/>
      <c r="LSY62" s="1"/>
      <c r="LSZ62" s="1"/>
      <c r="LTA62" s="1"/>
      <c r="LTB62" s="1"/>
      <c r="LTC62" s="1"/>
      <c r="LTD62" s="1"/>
      <c r="LTE62" s="1"/>
      <c r="LTF62" s="1"/>
      <c r="LTG62" s="1"/>
      <c r="LTH62" s="1"/>
      <c r="LTI62" s="1"/>
      <c r="LTJ62" s="1"/>
      <c r="LTK62" s="1"/>
      <c r="LTL62" s="1"/>
      <c r="LTM62" s="1"/>
      <c r="LTN62" s="1"/>
      <c r="LTO62" s="1"/>
      <c r="LTP62" s="1"/>
      <c r="LTQ62" s="1"/>
      <c r="LTR62" s="1"/>
      <c r="LTS62" s="1"/>
      <c r="LTT62" s="1"/>
      <c r="LTU62" s="1"/>
      <c r="LTV62" s="1"/>
      <c r="LTW62" s="1"/>
      <c r="LTX62" s="1"/>
      <c r="LTY62" s="1"/>
      <c r="LTZ62" s="1"/>
      <c r="LUA62" s="1"/>
      <c r="LUB62" s="1"/>
      <c r="LUC62" s="1"/>
      <c r="LUD62" s="1"/>
      <c r="LUE62" s="1"/>
      <c r="LUF62" s="1"/>
      <c r="LUG62" s="1"/>
      <c r="LUH62" s="1"/>
      <c r="LUI62" s="1"/>
      <c r="LUJ62" s="1"/>
      <c r="LUK62" s="1"/>
      <c r="LUL62" s="1"/>
      <c r="LUM62" s="1"/>
      <c r="LUN62" s="1"/>
      <c r="LUO62" s="1"/>
      <c r="LUP62" s="1"/>
      <c r="LUQ62" s="1"/>
      <c r="LUR62" s="1"/>
      <c r="LUS62" s="1"/>
      <c r="LUT62" s="1"/>
      <c r="LUU62" s="1"/>
      <c r="LUV62" s="1"/>
      <c r="LUW62" s="1"/>
      <c r="LUX62" s="1"/>
      <c r="LUY62" s="1"/>
      <c r="LUZ62" s="1"/>
      <c r="LVA62" s="1"/>
      <c r="LVB62" s="1"/>
      <c r="LVC62" s="1"/>
      <c r="LVD62" s="1"/>
      <c r="LVE62" s="1"/>
      <c r="LVF62" s="1"/>
      <c r="LVG62" s="1"/>
      <c r="LVH62" s="1"/>
      <c r="LVI62" s="1"/>
      <c r="LVJ62" s="1"/>
      <c r="LVK62" s="1"/>
      <c r="LVL62" s="1"/>
      <c r="LVM62" s="1"/>
      <c r="LVN62" s="1"/>
      <c r="LVO62" s="1"/>
      <c r="LVP62" s="1"/>
      <c r="LVQ62" s="1"/>
      <c r="LVR62" s="1"/>
      <c r="LVS62" s="1"/>
      <c r="LVT62" s="1"/>
      <c r="LVU62" s="1"/>
      <c r="LVV62" s="1"/>
      <c r="LVW62" s="1"/>
      <c r="LVX62" s="1"/>
      <c r="LVY62" s="1"/>
      <c r="LVZ62" s="1"/>
      <c r="LWA62" s="1"/>
      <c r="LWB62" s="1"/>
      <c r="LWC62" s="1"/>
      <c r="LWD62" s="1"/>
      <c r="LWE62" s="1"/>
      <c r="LWF62" s="1"/>
      <c r="LWG62" s="1"/>
      <c r="LWH62" s="1"/>
      <c r="LWI62" s="1"/>
      <c r="LWJ62" s="1"/>
      <c r="LWK62" s="1"/>
      <c r="LWL62" s="1"/>
      <c r="LWM62" s="1"/>
      <c r="LWN62" s="1"/>
      <c r="LWO62" s="1"/>
      <c r="LWP62" s="1"/>
      <c r="LWQ62" s="1"/>
      <c r="LWR62" s="1"/>
      <c r="LWS62" s="1"/>
      <c r="LWT62" s="1"/>
      <c r="LWU62" s="1"/>
      <c r="LWV62" s="1"/>
      <c r="LWW62" s="1"/>
      <c r="LWX62" s="1"/>
      <c r="LWY62" s="1"/>
      <c r="LWZ62" s="1"/>
      <c r="LXA62" s="1"/>
      <c r="LXB62" s="1"/>
      <c r="LXC62" s="1"/>
      <c r="LXD62" s="1"/>
      <c r="LXE62" s="1"/>
      <c r="LXF62" s="1"/>
      <c r="LXG62" s="1"/>
      <c r="LXH62" s="1"/>
      <c r="LXI62" s="1"/>
      <c r="LXJ62" s="1"/>
      <c r="LXK62" s="1"/>
      <c r="LXL62" s="1"/>
      <c r="LXM62" s="1"/>
      <c r="LXN62" s="1"/>
      <c r="LXO62" s="1"/>
      <c r="LXP62" s="1"/>
      <c r="LXQ62" s="1"/>
      <c r="LXR62" s="1"/>
      <c r="LXS62" s="1"/>
      <c r="LXT62" s="1"/>
      <c r="LXU62" s="1"/>
      <c r="LXV62" s="1"/>
      <c r="LXW62" s="1"/>
      <c r="LXX62" s="1"/>
      <c r="LXY62" s="1"/>
      <c r="LXZ62" s="1"/>
      <c r="LYA62" s="1"/>
      <c r="LYB62" s="1"/>
      <c r="LYC62" s="1"/>
      <c r="LYD62" s="1"/>
      <c r="LYE62" s="1"/>
      <c r="LYF62" s="1"/>
      <c r="LYG62" s="1"/>
      <c r="LYH62" s="1"/>
      <c r="LYI62" s="1"/>
      <c r="LYJ62" s="1"/>
      <c r="LYK62" s="1"/>
      <c r="LYL62" s="1"/>
      <c r="LYM62" s="1"/>
      <c r="LYN62" s="1"/>
      <c r="LYO62" s="1"/>
      <c r="LYP62" s="1"/>
      <c r="LYQ62" s="1"/>
      <c r="LYR62" s="1"/>
      <c r="LYS62" s="1"/>
      <c r="LYT62" s="1"/>
      <c r="LYU62" s="1"/>
      <c r="LYV62" s="1"/>
      <c r="LYW62" s="1"/>
      <c r="LYX62" s="1"/>
      <c r="LYY62" s="1"/>
      <c r="LYZ62" s="1"/>
      <c r="LZA62" s="1"/>
      <c r="LZB62" s="1"/>
      <c r="LZC62" s="1"/>
      <c r="LZD62" s="1"/>
      <c r="LZE62" s="1"/>
      <c r="LZF62" s="1"/>
      <c r="LZG62" s="1"/>
      <c r="LZH62" s="1"/>
      <c r="LZI62" s="1"/>
      <c r="LZJ62" s="1"/>
      <c r="LZK62" s="1"/>
      <c r="LZL62" s="1"/>
      <c r="LZM62" s="1"/>
      <c r="LZN62" s="1"/>
      <c r="LZO62" s="1"/>
      <c r="LZP62" s="1"/>
      <c r="LZQ62" s="1"/>
      <c r="LZR62" s="1"/>
      <c r="LZS62" s="1"/>
      <c r="LZT62" s="1"/>
      <c r="LZU62" s="1"/>
      <c r="LZV62" s="1"/>
      <c r="LZW62" s="1"/>
      <c r="LZX62" s="1"/>
      <c r="LZY62" s="1"/>
      <c r="LZZ62" s="1"/>
      <c r="MAA62" s="1"/>
      <c r="MAB62" s="1"/>
      <c r="MAC62" s="1"/>
      <c r="MAD62" s="1"/>
      <c r="MAE62" s="1"/>
      <c r="MAF62" s="1"/>
      <c r="MAG62" s="1"/>
      <c r="MAH62" s="1"/>
      <c r="MAI62" s="1"/>
      <c r="MAJ62" s="1"/>
      <c r="MAK62" s="1"/>
      <c r="MAL62" s="1"/>
      <c r="MAM62" s="1"/>
      <c r="MAN62" s="1"/>
      <c r="MAO62" s="1"/>
      <c r="MAP62" s="1"/>
      <c r="MAQ62" s="1"/>
      <c r="MAR62" s="1"/>
      <c r="MAS62" s="1"/>
      <c r="MAT62" s="1"/>
      <c r="MAU62" s="1"/>
      <c r="MAV62" s="1"/>
      <c r="MAW62" s="1"/>
      <c r="MAX62" s="1"/>
      <c r="MAY62" s="1"/>
      <c r="MAZ62" s="1"/>
      <c r="MBA62" s="1"/>
      <c r="MBB62" s="1"/>
      <c r="MBC62" s="1"/>
      <c r="MBD62" s="1"/>
      <c r="MBE62" s="1"/>
      <c r="MBF62" s="1"/>
      <c r="MBG62" s="1"/>
      <c r="MBH62" s="1"/>
      <c r="MBI62" s="1"/>
      <c r="MBJ62" s="1"/>
      <c r="MBK62" s="1"/>
      <c r="MBL62" s="1"/>
      <c r="MBM62" s="1"/>
      <c r="MBN62" s="1"/>
      <c r="MBO62" s="1"/>
      <c r="MBP62" s="1"/>
      <c r="MBQ62" s="1"/>
      <c r="MBR62" s="1"/>
      <c r="MBS62" s="1"/>
      <c r="MBT62" s="1"/>
      <c r="MBU62" s="1"/>
      <c r="MBV62" s="1"/>
      <c r="MBW62" s="1"/>
      <c r="MBX62" s="1"/>
      <c r="MBY62" s="1"/>
      <c r="MBZ62" s="1"/>
      <c r="MCA62" s="1"/>
      <c r="MCB62" s="1"/>
      <c r="MCC62" s="1"/>
      <c r="MCD62" s="1"/>
      <c r="MCE62" s="1"/>
      <c r="MCF62" s="1"/>
      <c r="MCG62" s="1"/>
      <c r="MCH62" s="1"/>
      <c r="MCI62" s="1"/>
      <c r="MCJ62" s="1"/>
      <c r="MCK62" s="1"/>
      <c r="MCL62" s="1"/>
      <c r="MCM62" s="1"/>
      <c r="MCN62" s="1"/>
      <c r="MCO62" s="1"/>
      <c r="MCP62" s="1"/>
      <c r="MCQ62" s="1"/>
      <c r="MCR62" s="1"/>
      <c r="MCS62" s="1"/>
      <c r="MCT62" s="1"/>
      <c r="MCU62" s="1"/>
      <c r="MCV62" s="1"/>
      <c r="MCW62" s="1"/>
      <c r="MCX62" s="1"/>
      <c r="MCY62" s="1"/>
      <c r="MCZ62" s="1"/>
      <c r="MDA62" s="1"/>
      <c r="MDB62" s="1"/>
      <c r="MDC62" s="1"/>
      <c r="MDD62" s="1"/>
      <c r="MDE62" s="1"/>
      <c r="MDF62" s="1"/>
      <c r="MDG62" s="1"/>
      <c r="MDH62" s="1"/>
      <c r="MDI62" s="1"/>
      <c r="MDJ62" s="1"/>
      <c r="MDK62" s="1"/>
      <c r="MDL62" s="1"/>
      <c r="MDM62" s="1"/>
      <c r="MDN62" s="1"/>
      <c r="MDO62" s="1"/>
      <c r="MDP62" s="1"/>
      <c r="MDQ62" s="1"/>
      <c r="MDR62" s="1"/>
      <c r="MDS62" s="1"/>
      <c r="MDT62" s="1"/>
      <c r="MDU62" s="1"/>
      <c r="MDV62" s="1"/>
      <c r="MDW62" s="1"/>
      <c r="MDX62" s="1"/>
      <c r="MDY62" s="1"/>
      <c r="MDZ62" s="1"/>
      <c r="MEA62" s="1"/>
      <c r="MEB62" s="1"/>
      <c r="MEC62" s="1"/>
      <c r="MED62" s="1"/>
      <c r="MEE62" s="1"/>
      <c r="MEF62" s="1"/>
      <c r="MEG62" s="1"/>
      <c r="MEH62" s="1"/>
      <c r="MEI62" s="1"/>
      <c r="MEJ62" s="1"/>
      <c r="MEK62" s="1"/>
      <c r="MEL62" s="1"/>
      <c r="MEM62" s="1"/>
      <c r="MEN62" s="1"/>
      <c r="MEO62" s="1"/>
      <c r="MEP62" s="1"/>
      <c r="MEQ62" s="1"/>
      <c r="MER62" s="1"/>
      <c r="MES62" s="1"/>
      <c r="MET62" s="1"/>
      <c r="MEU62" s="1"/>
      <c r="MEV62" s="1"/>
      <c r="MEW62" s="1"/>
      <c r="MEX62" s="1"/>
      <c r="MEY62" s="1"/>
      <c r="MEZ62" s="1"/>
      <c r="MFA62" s="1"/>
      <c r="MFB62" s="1"/>
      <c r="MFC62" s="1"/>
      <c r="MFD62" s="1"/>
      <c r="MFE62" s="1"/>
      <c r="MFF62" s="1"/>
      <c r="MFG62" s="1"/>
      <c r="MFH62" s="1"/>
      <c r="MFI62" s="1"/>
      <c r="MFJ62" s="1"/>
      <c r="MFK62" s="1"/>
      <c r="MFL62" s="1"/>
      <c r="MFM62" s="1"/>
      <c r="MFN62" s="1"/>
      <c r="MFO62" s="1"/>
      <c r="MFP62" s="1"/>
      <c r="MFQ62" s="1"/>
      <c r="MFR62" s="1"/>
      <c r="MFS62" s="1"/>
      <c r="MFT62" s="1"/>
      <c r="MFU62" s="1"/>
      <c r="MFV62" s="1"/>
      <c r="MFW62" s="1"/>
      <c r="MFX62" s="1"/>
      <c r="MFY62" s="1"/>
      <c r="MFZ62" s="1"/>
      <c r="MGA62" s="1"/>
      <c r="MGB62" s="1"/>
      <c r="MGC62" s="1"/>
      <c r="MGD62" s="1"/>
      <c r="MGE62" s="1"/>
      <c r="MGF62" s="1"/>
      <c r="MGG62" s="1"/>
      <c r="MGH62" s="1"/>
      <c r="MGI62" s="1"/>
      <c r="MGJ62" s="1"/>
      <c r="MGK62" s="1"/>
      <c r="MGL62" s="1"/>
      <c r="MGM62" s="1"/>
      <c r="MGN62" s="1"/>
      <c r="MGO62" s="1"/>
      <c r="MGP62" s="1"/>
      <c r="MGQ62" s="1"/>
      <c r="MGR62" s="1"/>
      <c r="MGS62" s="1"/>
      <c r="MGT62" s="1"/>
      <c r="MGU62" s="1"/>
      <c r="MGV62" s="1"/>
      <c r="MGW62" s="1"/>
      <c r="MGX62" s="1"/>
      <c r="MGY62" s="1"/>
      <c r="MGZ62" s="1"/>
      <c r="MHA62" s="1"/>
      <c r="MHB62" s="1"/>
      <c r="MHC62" s="1"/>
      <c r="MHD62" s="1"/>
      <c r="MHE62" s="1"/>
      <c r="MHF62" s="1"/>
      <c r="MHG62" s="1"/>
      <c r="MHH62" s="1"/>
      <c r="MHI62" s="1"/>
      <c r="MHJ62" s="1"/>
      <c r="MHK62" s="1"/>
      <c r="MHL62" s="1"/>
      <c r="MHM62" s="1"/>
      <c r="MHN62" s="1"/>
      <c r="MHO62" s="1"/>
      <c r="MHP62" s="1"/>
      <c r="MHQ62" s="1"/>
      <c r="MHR62" s="1"/>
      <c r="MHS62" s="1"/>
      <c r="MHT62" s="1"/>
      <c r="MHU62" s="1"/>
      <c r="MHV62" s="1"/>
      <c r="MHW62" s="1"/>
      <c r="MHX62" s="1"/>
      <c r="MHY62" s="1"/>
      <c r="MHZ62" s="1"/>
      <c r="MIA62" s="1"/>
      <c r="MIB62" s="1"/>
      <c r="MIC62" s="1"/>
      <c r="MID62" s="1"/>
      <c r="MIE62" s="1"/>
      <c r="MIF62" s="1"/>
      <c r="MIG62" s="1"/>
      <c r="MIH62" s="1"/>
      <c r="MII62" s="1"/>
      <c r="MIJ62" s="1"/>
      <c r="MIK62" s="1"/>
      <c r="MIL62" s="1"/>
      <c r="MIM62" s="1"/>
      <c r="MIN62" s="1"/>
      <c r="MIO62" s="1"/>
      <c r="MIP62" s="1"/>
      <c r="MIQ62" s="1"/>
      <c r="MIR62" s="1"/>
      <c r="MIS62" s="1"/>
      <c r="MIT62" s="1"/>
      <c r="MIU62" s="1"/>
      <c r="MIV62" s="1"/>
      <c r="MIW62" s="1"/>
      <c r="MIX62" s="1"/>
      <c r="MIY62" s="1"/>
      <c r="MIZ62" s="1"/>
      <c r="MJA62" s="1"/>
      <c r="MJB62" s="1"/>
      <c r="MJC62" s="1"/>
      <c r="MJD62" s="1"/>
      <c r="MJE62" s="1"/>
      <c r="MJF62" s="1"/>
      <c r="MJG62" s="1"/>
      <c r="MJH62" s="1"/>
      <c r="MJI62" s="1"/>
      <c r="MJJ62" s="1"/>
      <c r="MJK62" s="1"/>
      <c r="MJL62" s="1"/>
      <c r="MJM62" s="1"/>
      <c r="MJN62" s="1"/>
      <c r="MJO62" s="1"/>
      <c r="MJP62" s="1"/>
      <c r="MJQ62" s="1"/>
      <c r="MJR62" s="1"/>
      <c r="MJS62" s="1"/>
      <c r="MJT62" s="1"/>
      <c r="MJU62" s="1"/>
      <c r="MJV62" s="1"/>
      <c r="MJW62" s="1"/>
      <c r="MJX62" s="1"/>
      <c r="MJY62" s="1"/>
      <c r="MJZ62" s="1"/>
      <c r="MKA62" s="1"/>
      <c r="MKB62" s="1"/>
      <c r="MKC62" s="1"/>
      <c r="MKD62" s="1"/>
      <c r="MKE62" s="1"/>
      <c r="MKF62" s="1"/>
      <c r="MKG62" s="1"/>
      <c r="MKH62" s="1"/>
      <c r="MKI62" s="1"/>
      <c r="MKJ62" s="1"/>
      <c r="MKK62" s="1"/>
      <c r="MKL62" s="1"/>
      <c r="MKM62" s="1"/>
      <c r="MKN62" s="1"/>
      <c r="MKO62" s="1"/>
      <c r="MKP62" s="1"/>
      <c r="MKQ62" s="1"/>
      <c r="MKR62" s="1"/>
      <c r="MKS62" s="1"/>
      <c r="MKT62" s="1"/>
      <c r="MKU62" s="1"/>
      <c r="MKV62" s="1"/>
      <c r="MKW62" s="1"/>
      <c r="MKX62" s="1"/>
      <c r="MKY62" s="1"/>
      <c r="MKZ62" s="1"/>
      <c r="MLA62" s="1"/>
      <c r="MLB62" s="1"/>
      <c r="MLC62" s="1"/>
      <c r="MLD62" s="1"/>
      <c r="MLE62" s="1"/>
      <c r="MLF62" s="1"/>
      <c r="MLG62" s="1"/>
      <c r="MLH62" s="1"/>
      <c r="MLI62" s="1"/>
      <c r="MLJ62" s="1"/>
      <c r="MLK62" s="1"/>
      <c r="MLL62" s="1"/>
      <c r="MLM62" s="1"/>
      <c r="MLN62" s="1"/>
      <c r="MLO62" s="1"/>
      <c r="MLP62" s="1"/>
      <c r="MLQ62" s="1"/>
      <c r="MLR62" s="1"/>
      <c r="MLS62" s="1"/>
      <c r="MLT62" s="1"/>
      <c r="MLU62" s="1"/>
      <c r="MLV62" s="1"/>
      <c r="MLW62" s="1"/>
      <c r="MLX62" s="1"/>
      <c r="MLY62" s="1"/>
      <c r="MLZ62" s="1"/>
      <c r="MMA62" s="1"/>
      <c r="MMB62" s="1"/>
      <c r="MMC62" s="1"/>
      <c r="MMD62" s="1"/>
      <c r="MME62" s="1"/>
      <c r="MMF62" s="1"/>
      <c r="MMG62" s="1"/>
      <c r="MMH62" s="1"/>
      <c r="MMI62" s="1"/>
      <c r="MMJ62" s="1"/>
      <c r="MMK62" s="1"/>
      <c r="MML62" s="1"/>
      <c r="MMM62" s="1"/>
      <c r="MMN62" s="1"/>
      <c r="MMO62" s="1"/>
      <c r="MMP62" s="1"/>
      <c r="MMQ62" s="1"/>
      <c r="MMR62" s="1"/>
      <c r="MMS62" s="1"/>
      <c r="MMT62" s="1"/>
      <c r="MMU62" s="1"/>
      <c r="MMV62" s="1"/>
      <c r="MMW62" s="1"/>
      <c r="MMX62" s="1"/>
      <c r="MMY62" s="1"/>
      <c r="MMZ62" s="1"/>
      <c r="MNA62" s="1"/>
      <c r="MNB62" s="1"/>
      <c r="MNC62" s="1"/>
      <c r="MND62" s="1"/>
      <c r="MNE62" s="1"/>
      <c r="MNF62" s="1"/>
      <c r="MNG62" s="1"/>
      <c r="MNH62" s="1"/>
      <c r="MNI62" s="1"/>
      <c r="MNJ62" s="1"/>
      <c r="MNK62" s="1"/>
      <c r="MNL62" s="1"/>
      <c r="MNM62" s="1"/>
      <c r="MNN62" s="1"/>
      <c r="MNO62" s="1"/>
      <c r="MNP62" s="1"/>
      <c r="MNQ62" s="1"/>
      <c r="MNR62" s="1"/>
      <c r="MNS62" s="1"/>
      <c r="MNT62" s="1"/>
      <c r="MNU62" s="1"/>
      <c r="MNV62" s="1"/>
      <c r="MNW62" s="1"/>
      <c r="MNX62" s="1"/>
      <c r="MNY62" s="1"/>
      <c r="MNZ62" s="1"/>
      <c r="MOA62" s="1"/>
      <c r="MOB62" s="1"/>
      <c r="MOC62" s="1"/>
      <c r="MOD62" s="1"/>
      <c r="MOE62" s="1"/>
      <c r="MOF62" s="1"/>
      <c r="MOG62" s="1"/>
      <c r="MOH62" s="1"/>
      <c r="MOI62" s="1"/>
      <c r="MOJ62" s="1"/>
      <c r="MOK62" s="1"/>
      <c r="MOL62" s="1"/>
      <c r="MOM62" s="1"/>
      <c r="MON62" s="1"/>
      <c r="MOO62" s="1"/>
      <c r="MOP62" s="1"/>
      <c r="MOQ62" s="1"/>
      <c r="MOR62" s="1"/>
      <c r="MOS62" s="1"/>
      <c r="MOT62" s="1"/>
      <c r="MOU62" s="1"/>
      <c r="MOV62" s="1"/>
      <c r="MOW62" s="1"/>
      <c r="MOX62" s="1"/>
      <c r="MOY62" s="1"/>
      <c r="MOZ62" s="1"/>
      <c r="MPA62" s="1"/>
      <c r="MPB62" s="1"/>
      <c r="MPC62" s="1"/>
      <c r="MPD62" s="1"/>
      <c r="MPE62" s="1"/>
      <c r="MPF62" s="1"/>
      <c r="MPG62" s="1"/>
      <c r="MPH62" s="1"/>
      <c r="MPI62" s="1"/>
      <c r="MPJ62" s="1"/>
      <c r="MPK62" s="1"/>
      <c r="MPL62" s="1"/>
      <c r="MPM62" s="1"/>
      <c r="MPN62" s="1"/>
      <c r="MPO62" s="1"/>
      <c r="MPP62" s="1"/>
      <c r="MPQ62" s="1"/>
      <c r="MPR62" s="1"/>
      <c r="MPS62" s="1"/>
      <c r="MPT62" s="1"/>
      <c r="MPU62" s="1"/>
      <c r="MPV62" s="1"/>
      <c r="MPW62" s="1"/>
      <c r="MPX62" s="1"/>
      <c r="MPY62" s="1"/>
      <c r="MPZ62" s="1"/>
      <c r="MQA62" s="1"/>
      <c r="MQB62" s="1"/>
      <c r="MQC62" s="1"/>
      <c r="MQD62" s="1"/>
      <c r="MQE62" s="1"/>
      <c r="MQF62" s="1"/>
      <c r="MQG62" s="1"/>
      <c r="MQH62" s="1"/>
      <c r="MQI62" s="1"/>
      <c r="MQJ62" s="1"/>
      <c r="MQK62" s="1"/>
      <c r="MQL62" s="1"/>
      <c r="MQM62" s="1"/>
      <c r="MQN62" s="1"/>
      <c r="MQO62" s="1"/>
      <c r="MQP62" s="1"/>
      <c r="MQQ62" s="1"/>
      <c r="MQR62" s="1"/>
      <c r="MQS62" s="1"/>
      <c r="MQT62" s="1"/>
      <c r="MQU62" s="1"/>
      <c r="MQV62" s="1"/>
      <c r="MQW62" s="1"/>
      <c r="MQX62" s="1"/>
      <c r="MQY62" s="1"/>
      <c r="MQZ62" s="1"/>
      <c r="MRA62" s="1"/>
      <c r="MRB62" s="1"/>
      <c r="MRC62" s="1"/>
      <c r="MRD62" s="1"/>
      <c r="MRE62" s="1"/>
      <c r="MRF62" s="1"/>
      <c r="MRG62" s="1"/>
      <c r="MRH62" s="1"/>
      <c r="MRI62" s="1"/>
      <c r="MRJ62" s="1"/>
      <c r="MRK62" s="1"/>
      <c r="MRL62" s="1"/>
      <c r="MRM62" s="1"/>
      <c r="MRN62" s="1"/>
      <c r="MRO62" s="1"/>
      <c r="MRP62" s="1"/>
      <c r="MRQ62" s="1"/>
      <c r="MRR62" s="1"/>
      <c r="MRS62" s="1"/>
      <c r="MRT62" s="1"/>
      <c r="MRU62" s="1"/>
      <c r="MRV62" s="1"/>
      <c r="MRW62" s="1"/>
      <c r="MRX62" s="1"/>
      <c r="MRY62" s="1"/>
      <c r="MRZ62" s="1"/>
      <c r="MSA62" s="1"/>
      <c r="MSB62" s="1"/>
      <c r="MSC62" s="1"/>
      <c r="MSD62" s="1"/>
      <c r="MSE62" s="1"/>
      <c r="MSF62" s="1"/>
      <c r="MSG62" s="1"/>
      <c r="MSH62" s="1"/>
      <c r="MSI62" s="1"/>
      <c r="MSJ62" s="1"/>
      <c r="MSK62" s="1"/>
      <c r="MSL62" s="1"/>
      <c r="MSM62" s="1"/>
      <c r="MSN62" s="1"/>
      <c r="MSO62" s="1"/>
      <c r="MSP62" s="1"/>
      <c r="MSQ62" s="1"/>
      <c r="MSR62" s="1"/>
      <c r="MSS62" s="1"/>
      <c r="MST62" s="1"/>
      <c r="MSU62" s="1"/>
      <c r="MSV62" s="1"/>
      <c r="MSW62" s="1"/>
      <c r="MSX62" s="1"/>
      <c r="MSY62" s="1"/>
      <c r="MSZ62" s="1"/>
      <c r="MTA62" s="1"/>
      <c r="MTB62" s="1"/>
      <c r="MTC62" s="1"/>
      <c r="MTD62" s="1"/>
      <c r="MTE62" s="1"/>
      <c r="MTF62" s="1"/>
      <c r="MTG62" s="1"/>
      <c r="MTH62" s="1"/>
      <c r="MTI62" s="1"/>
      <c r="MTJ62" s="1"/>
      <c r="MTK62" s="1"/>
      <c r="MTL62" s="1"/>
      <c r="MTM62" s="1"/>
      <c r="MTN62" s="1"/>
      <c r="MTO62" s="1"/>
      <c r="MTP62" s="1"/>
      <c r="MTQ62" s="1"/>
      <c r="MTR62" s="1"/>
      <c r="MTS62" s="1"/>
      <c r="MTT62" s="1"/>
      <c r="MTU62" s="1"/>
      <c r="MTV62" s="1"/>
      <c r="MTW62" s="1"/>
      <c r="MTX62" s="1"/>
      <c r="MTY62" s="1"/>
      <c r="MTZ62" s="1"/>
      <c r="MUA62" s="1"/>
      <c r="MUB62" s="1"/>
      <c r="MUC62" s="1"/>
      <c r="MUD62" s="1"/>
      <c r="MUE62" s="1"/>
      <c r="MUF62" s="1"/>
      <c r="MUG62" s="1"/>
      <c r="MUH62" s="1"/>
      <c r="MUI62" s="1"/>
      <c r="MUJ62" s="1"/>
      <c r="MUK62" s="1"/>
      <c r="MUL62" s="1"/>
      <c r="MUM62" s="1"/>
      <c r="MUN62" s="1"/>
      <c r="MUO62" s="1"/>
      <c r="MUP62" s="1"/>
      <c r="MUQ62" s="1"/>
      <c r="MUR62" s="1"/>
      <c r="MUS62" s="1"/>
      <c r="MUT62" s="1"/>
      <c r="MUU62" s="1"/>
      <c r="MUV62" s="1"/>
      <c r="MUW62" s="1"/>
      <c r="MUX62" s="1"/>
      <c r="MUY62" s="1"/>
      <c r="MUZ62" s="1"/>
      <c r="MVA62" s="1"/>
      <c r="MVB62" s="1"/>
      <c r="MVC62" s="1"/>
      <c r="MVD62" s="1"/>
      <c r="MVE62" s="1"/>
      <c r="MVF62" s="1"/>
      <c r="MVG62" s="1"/>
      <c r="MVH62" s="1"/>
      <c r="MVI62" s="1"/>
      <c r="MVJ62" s="1"/>
      <c r="MVK62" s="1"/>
      <c r="MVL62" s="1"/>
      <c r="MVM62" s="1"/>
      <c r="MVN62" s="1"/>
      <c r="MVO62" s="1"/>
      <c r="MVP62" s="1"/>
      <c r="MVQ62" s="1"/>
      <c r="MVR62" s="1"/>
      <c r="MVS62" s="1"/>
      <c r="MVT62" s="1"/>
      <c r="MVU62" s="1"/>
      <c r="MVV62" s="1"/>
      <c r="MVW62" s="1"/>
      <c r="MVX62" s="1"/>
      <c r="MVY62" s="1"/>
      <c r="MVZ62" s="1"/>
      <c r="MWA62" s="1"/>
      <c r="MWB62" s="1"/>
      <c r="MWC62" s="1"/>
      <c r="MWD62" s="1"/>
      <c r="MWE62" s="1"/>
      <c r="MWF62" s="1"/>
      <c r="MWG62" s="1"/>
      <c r="MWH62" s="1"/>
      <c r="MWI62" s="1"/>
      <c r="MWJ62" s="1"/>
      <c r="MWK62" s="1"/>
      <c r="MWL62" s="1"/>
      <c r="MWM62" s="1"/>
      <c r="MWN62" s="1"/>
      <c r="MWO62" s="1"/>
      <c r="MWP62" s="1"/>
      <c r="MWQ62" s="1"/>
      <c r="MWR62" s="1"/>
      <c r="MWS62" s="1"/>
      <c r="MWT62" s="1"/>
      <c r="MWU62" s="1"/>
      <c r="MWV62" s="1"/>
      <c r="MWW62" s="1"/>
      <c r="MWX62" s="1"/>
      <c r="MWY62" s="1"/>
      <c r="MWZ62" s="1"/>
      <c r="MXA62" s="1"/>
      <c r="MXB62" s="1"/>
      <c r="MXC62" s="1"/>
      <c r="MXD62" s="1"/>
      <c r="MXE62" s="1"/>
      <c r="MXF62" s="1"/>
      <c r="MXG62" s="1"/>
      <c r="MXH62" s="1"/>
      <c r="MXI62" s="1"/>
      <c r="MXJ62" s="1"/>
      <c r="MXK62" s="1"/>
      <c r="MXL62" s="1"/>
      <c r="MXM62" s="1"/>
      <c r="MXN62" s="1"/>
      <c r="MXO62" s="1"/>
      <c r="MXP62" s="1"/>
      <c r="MXQ62" s="1"/>
      <c r="MXR62" s="1"/>
      <c r="MXS62" s="1"/>
      <c r="MXT62" s="1"/>
      <c r="MXU62" s="1"/>
      <c r="MXV62" s="1"/>
      <c r="MXW62" s="1"/>
      <c r="MXX62" s="1"/>
      <c r="MXY62" s="1"/>
      <c r="MXZ62" s="1"/>
      <c r="MYA62" s="1"/>
      <c r="MYB62" s="1"/>
      <c r="MYC62" s="1"/>
      <c r="MYD62" s="1"/>
      <c r="MYE62" s="1"/>
      <c r="MYF62" s="1"/>
      <c r="MYG62" s="1"/>
      <c r="MYH62" s="1"/>
      <c r="MYI62" s="1"/>
      <c r="MYJ62" s="1"/>
      <c r="MYK62" s="1"/>
      <c r="MYL62" s="1"/>
      <c r="MYM62" s="1"/>
      <c r="MYN62" s="1"/>
      <c r="MYO62" s="1"/>
      <c r="MYP62" s="1"/>
      <c r="MYQ62" s="1"/>
      <c r="MYR62" s="1"/>
      <c r="MYS62" s="1"/>
      <c r="MYT62" s="1"/>
      <c r="MYU62" s="1"/>
      <c r="MYV62" s="1"/>
      <c r="MYW62" s="1"/>
      <c r="MYX62" s="1"/>
      <c r="MYY62" s="1"/>
      <c r="MYZ62" s="1"/>
      <c r="MZA62" s="1"/>
      <c r="MZB62" s="1"/>
      <c r="MZC62" s="1"/>
      <c r="MZD62" s="1"/>
      <c r="MZE62" s="1"/>
      <c r="MZF62" s="1"/>
      <c r="MZG62" s="1"/>
      <c r="MZH62" s="1"/>
      <c r="MZI62" s="1"/>
      <c r="MZJ62" s="1"/>
      <c r="MZK62" s="1"/>
      <c r="MZL62" s="1"/>
      <c r="MZM62" s="1"/>
      <c r="MZN62" s="1"/>
      <c r="MZO62" s="1"/>
      <c r="MZP62" s="1"/>
      <c r="MZQ62" s="1"/>
      <c r="MZR62" s="1"/>
      <c r="MZS62" s="1"/>
      <c r="MZT62" s="1"/>
      <c r="MZU62" s="1"/>
      <c r="MZV62" s="1"/>
      <c r="MZW62" s="1"/>
      <c r="MZX62" s="1"/>
      <c r="MZY62" s="1"/>
      <c r="MZZ62" s="1"/>
      <c r="NAA62" s="1"/>
      <c r="NAB62" s="1"/>
      <c r="NAC62" s="1"/>
      <c r="NAD62" s="1"/>
      <c r="NAE62" s="1"/>
      <c r="NAF62" s="1"/>
      <c r="NAG62" s="1"/>
      <c r="NAH62" s="1"/>
      <c r="NAI62" s="1"/>
      <c r="NAJ62" s="1"/>
      <c r="NAK62" s="1"/>
      <c r="NAL62" s="1"/>
      <c r="NAM62" s="1"/>
      <c r="NAN62" s="1"/>
      <c r="NAO62" s="1"/>
      <c r="NAP62" s="1"/>
      <c r="NAQ62" s="1"/>
      <c r="NAR62" s="1"/>
      <c r="NAS62" s="1"/>
      <c r="NAT62" s="1"/>
      <c r="NAU62" s="1"/>
      <c r="NAV62" s="1"/>
      <c r="NAW62" s="1"/>
      <c r="NAX62" s="1"/>
      <c r="NAY62" s="1"/>
      <c r="NAZ62" s="1"/>
      <c r="NBA62" s="1"/>
      <c r="NBB62" s="1"/>
      <c r="NBC62" s="1"/>
      <c r="NBD62" s="1"/>
      <c r="NBE62" s="1"/>
      <c r="NBF62" s="1"/>
      <c r="NBG62" s="1"/>
      <c r="NBH62" s="1"/>
      <c r="NBI62" s="1"/>
      <c r="NBJ62" s="1"/>
      <c r="NBK62" s="1"/>
      <c r="NBL62" s="1"/>
      <c r="NBM62" s="1"/>
      <c r="NBN62" s="1"/>
      <c r="NBO62" s="1"/>
      <c r="NBP62" s="1"/>
      <c r="NBQ62" s="1"/>
      <c r="NBR62" s="1"/>
      <c r="NBS62" s="1"/>
      <c r="NBT62" s="1"/>
      <c r="NBU62" s="1"/>
      <c r="NBV62" s="1"/>
      <c r="NBW62" s="1"/>
      <c r="NBX62" s="1"/>
      <c r="NBY62" s="1"/>
      <c r="NBZ62" s="1"/>
      <c r="NCA62" s="1"/>
      <c r="NCB62" s="1"/>
      <c r="NCC62" s="1"/>
      <c r="NCD62" s="1"/>
      <c r="NCE62" s="1"/>
      <c r="NCF62" s="1"/>
      <c r="NCG62" s="1"/>
      <c r="NCH62" s="1"/>
      <c r="NCI62" s="1"/>
      <c r="NCJ62" s="1"/>
      <c r="NCK62" s="1"/>
      <c r="NCL62" s="1"/>
      <c r="NCM62" s="1"/>
      <c r="NCN62" s="1"/>
      <c r="NCO62" s="1"/>
      <c r="NCP62" s="1"/>
      <c r="NCQ62" s="1"/>
      <c r="NCR62" s="1"/>
      <c r="NCS62" s="1"/>
      <c r="NCT62" s="1"/>
      <c r="NCU62" s="1"/>
      <c r="NCV62" s="1"/>
      <c r="NCW62" s="1"/>
      <c r="NCX62" s="1"/>
      <c r="NCY62" s="1"/>
      <c r="NCZ62" s="1"/>
      <c r="NDA62" s="1"/>
      <c r="NDB62" s="1"/>
      <c r="NDC62" s="1"/>
      <c r="NDD62" s="1"/>
      <c r="NDE62" s="1"/>
      <c r="NDF62" s="1"/>
      <c r="NDG62" s="1"/>
      <c r="NDH62" s="1"/>
      <c r="NDI62" s="1"/>
      <c r="NDJ62" s="1"/>
      <c r="NDK62" s="1"/>
      <c r="NDL62" s="1"/>
      <c r="NDM62" s="1"/>
      <c r="NDN62" s="1"/>
      <c r="NDO62" s="1"/>
      <c r="NDP62" s="1"/>
      <c r="NDQ62" s="1"/>
      <c r="NDR62" s="1"/>
      <c r="NDS62" s="1"/>
      <c r="NDT62" s="1"/>
      <c r="NDU62" s="1"/>
      <c r="NDV62" s="1"/>
      <c r="NDW62" s="1"/>
      <c r="NDX62" s="1"/>
      <c r="NDY62" s="1"/>
      <c r="NDZ62" s="1"/>
      <c r="NEA62" s="1"/>
      <c r="NEB62" s="1"/>
      <c r="NEC62" s="1"/>
      <c r="NED62" s="1"/>
      <c r="NEE62" s="1"/>
      <c r="NEF62" s="1"/>
      <c r="NEG62" s="1"/>
      <c r="NEH62" s="1"/>
      <c r="NEI62" s="1"/>
      <c r="NEJ62" s="1"/>
      <c r="NEK62" s="1"/>
      <c r="NEL62" s="1"/>
      <c r="NEM62" s="1"/>
      <c r="NEN62" s="1"/>
      <c r="NEO62" s="1"/>
      <c r="NEP62" s="1"/>
      <c r="NEQ62" s="1"/>
      <c r="NER62" s="1"/>
      <c r="NES62" s="1"/>
      <c r="NET62" s="1"/>
      <c r="NEU62" s="1"/>
      <c r="NEV62" s="1"/>
      <c r="NEW62" s="1"/>
      <c r="NEX62" s="1"/>
      <c r="NEY62" s="1"/>
      <c r="NEZ62" s="1"/>
      <c r="NFA62" s="1"/>
      <c r="NFB62" s="1"/>
      <c r="NFC62" s="1"/>
      <c r="NFD62" s="1"/>
      <c r="NFE62" s="1"/>
      <c r="NFF62" s="1"/>
      <c r="NFG62" s="1"/>
      <c r="NFH62" s="1"/>
      <c r="NFI62" s="1"/>
      <c r="NFJ62" s="1"/>
      <c r="NFK62" s="1"/>
      <c r="NFL62" s="1"/>
      <c r="NFM62" s="1"/>
      <c r="NFN62" s="1"/>
      <c r="NFO62" s="1"/>
      <c r="NFP62" s="1"/>
      <c r="NFQ62" s="1"/>
      <c r="NFR62" s="1"/>
      <c r="NFS62" s="1"/>
      <c r="NFT62" s="1"/>
      <c r="NFU62" s="1"/>
      <c r="NFV62" s="1"/>
      <c r="NFW62" s="1"/>
      <c r="NFX62" s="1"/>
      <c r="NFY62" s="1"/>
      <c r="NFZ62" s="1"/>
      <c r="NGA62" s="1"/>
      <c r="NGB62" s="1"/>
      <c r="NGC62" s="1"/>
      <c r="NGD62" s="1"/>
      <c r="NGE62" s="1"/>
      <c r="NGF62" s="1"/>
      <c r="NGG62" s="1"/>
      <c r="NGH62" s="1"/>
      <c r="NGI62" s="1"/>
      <c r="NGJ62" s="1"/>
      <c r="NGK62" s="1"/>
      <c r="NGL62" s="1"/>
      <c r="NGM62" s="1"/>
      <c r="NGN62" s="1"/>
      <c r="NGO62" s="1"/>
      <c r="NGP62" s="1"/>
      <c r="NGQ62" s="1"/>
      <c r="NGR62" s="1"/>
      <c r="NGS62" s="1"/>
      <c r="NGT62" s="1"/>
      <c r="NGU62" s="1"/>
      <c r="NGV62" s="1"/>
      <c r="NGW62" s="1"/>
      <c r="NGX62" s="1"/>
      <c r="NGY62" s="1"/>
      <c r="NGZ62" s="1"/>
      <c r="NHA62" s="1"/>
      <c r="NHB62" s="1"/>
      <c r="NHC62" s="1"/>
      <c r="NHD62" s="1"/>
      <c r="NHE62" s="1"/>
      <c r="NHF62" s="1"/>
      <c r="NHG62" s="1"/>
      <c r="NHH62" s="1"/>
      <c r="NHI62" s="1"/>
      <c r="NHJ62" s="1"/>
      <c r="NHK62" s="1"/>
      <c r="NHL62" s="1"/>
      <c r="NHM62" s="1"/>
      <c r="NHN62" s="1"/>
      <c r="NHO62" s="1"/>
      <c r="NHP62" s="1"/>
      <c r="NHQ62" s="1"/>
      <c r="NHR62" s="1"/>
      <c r="NHS62" s="1"/>
      <c r="NHT62" s="1"/>
      <c r="NHU62" s="1"/>
      <c r="NHV62" s="1"/>
      <c r="NHW62" s="1"/>
      <c r="NHX62" s="1"/>
      <c r="NHY62" s="1"/>
      <c r="NHZ62" s="1"/>
      <c r="NIA62" s="1"/>
      <c r="NIB62" s="1"/>
      <c r="NIC62" s="1"/>
      <c r="NID62" s="1"/>
      <c r="NIE62" s="1"/>
      <c r="NIF62" s="1"/>
      <c r="NIG62" s="1"/>
      <c r="NIH62" s="1"/>
      <c r="NII62" s="1"/>
      <c r="NIJ62" s="1"/>
      <c r="NIK62" s="1"/>
      <c r="NIL62" s="1"/>
      <c r="NIM62" s="1"/>
      <c r="NIN62" s="1"/>
      <c r="NIO62" s="1"/>
      <c r="NIP62" s="1"/>
      <c r="NIQ62" s="1"/>
      <c r="NIR62" s="1"/>
      <c r="NIS62" s="1"/>
      <c r="NIT62" s="1"/>
      <c r="NIU62" s="1"/>
      <c r="NIV62" s="1"/>
      <c r="NIW62" s="1"/>
      <c r="NIX62" s="1"/>
      <c r="NIY62" s="1"/>
      <c r="NIZ62" s="1"/>
      <c r="NJA62" s="1"/>
      <c r="NJB62" s="1"/>
      <c r="NJC62" s="1"/>
      <c r="NJD62" s="1"/>
      <c r="NJE62" s="1"/>
      <c r="NJF62" s="1"/>
      <c r="NJG62" s="1"/>
      <c r="NJH62" s="1"/>
      <c r="NJI62" s="1"/>
      <c r="NJJ62" s="1"/>
      <c r="NJK62" s="1"/>
      <c r="NJL62" s="1"/>
      <c r="NJM62" s="1"/>
      <c r="NJN62" s="1"/>
      <c r="NJO62" s="1"/>
      <c r="NJP62" s="1"/>
      <c r="NJQ62" s="1"/>
      <c r="NJR62" s="1"/>
      <c r="NJS62" s="1"/>
      <c r="NJT62" s="1"/>
      <c r="NJU62" s="1"/>
      <c r="NJV62" s="1"/>
      <c r="NJW62" s="1"/>
      <c r="NJX62" s="1"/>
      <c r="NJY62" s="1"/>
      <c r="NJZ62" s="1"/>
      <c r="NKA62" s="1"/>
      <c r="NKB62" s="1"/>
      <c r="NKC62" s="1"/>
      <c r="NKD62" s="1"/>
      <c r="NKE62" s="1"/>
      <c r="NKF62" s="1"/>
      <c r="NKG62" s="1"/>
      <c r="NKH62" s="1"/>
      <c r="NKI62" s="1"/>
      <c r="NKJ62" s="1"/>
      <c r="NKK62" s="1"/>
      <c r="NKL62" s="1"/>
      <c r="NKM62" s="1"/>
      <c r="NKN62" s="1"/>
      <c r="NKO62" s="1"/>
      <c r="NKP62" s="1"/>
      <c r="NKQ62" s="1"/>
      <c r="NKR62" s="1"/>
      <c r="NKS62" s="1"/>
      <c r="NKT62" s="1"/>
      <c r="NKU62" s="1"/>
      <c r="NKV62" s="1"/>
      <c r="NKW62" s="1"/>
      <c r="NKX62" s="1"/>
      <c r="NKY62" s="1"/>
      <c r="NKZ62" s="1"/>
      <c r="NLA62" s="1"/>
      <c r="NLB62" s="1"/>
      <c r="NLC62" s="1"/>
      <c r="NLD62" s="1"/>
      <c r="NLE62" s="1"/>
      <c r="NLF62" s="1"/>
      <c r="NLG62" s="1"/>
      <c r="NLH62" s="1"/>
      <c r="NLI62" s="1"/>
      <c r="NLJ62" s="1"/>
      <c r="NLK62" s="1"/>
      <c r="NLL62" s="1"/>
      <c r="NLM62" s="1"/>
      <c r="NLN62" s="1"/>
      <c r="NLO62" s="1"/>
      <c r="NLP62" s="1"/>
      <c r="NLQ62" s="1"/>
      <c r="NLR62" s="1"/>
      <c r="NLS62" s="1"/>
      <c r="NLT62" s="1"/>
      <c r="NLU62" s="1"/>
      <c r="NLV62" s="1"/>
      <c r="NLW62" s="1"/>
      <c r="NLX62" s="1"/>
      <c r="NLY62" s="1"/>
      <c r="NLZ62" s="1"/>
      <c r="NMA62" s="1"/>
      <c r="NMB62" s="1"/>
      <c r="NMC62" s="1"/>
      <c r="NMD62" s="1"/>
      <c r="NME62" s="1"/>
      <c r="NMF62" s="1"/>
      <c r="NMG62" s="1"/>
      <c r="NMH62" s="1"/>
      <c r="NMI62" s="1"/>
      <c r="NMJ62" s="1"/>
      <c r="NMK62" s="1"/>
      <c r="NML62" s="1"/>
      <c r="NMM62" s="1"/>
      <c r="NMN62" s="1"/>
      <c r="NMO62" s="1"/>
      <c r="NMP62" s="1"/>
      <c r="NMQ62" s="1"/>
      <c r="NMR62" s="1"/>
      <c r="NMS62" s="1"/>
      <c r="NMT62" s="1"/>
      <c r="NMU62" s="1"/>
      <c r="NMV62" s="1"/>
      <c r="NMW62" s="1"/>
      <c r="NMX62" s="1"/>
      <c r="NMY62" s="1"/>
      <c r="NMZ62" s="1"/>
      <c r="NNA62" s="1"/>
      <c r="NNB62" s="1"/>
      <c r="NNC62" s="1"/>
      <c r="NND62" s="1"/>
      <c r="NNE62" s="1"/>
      <c r="NNF62" s="1"/>
      <c r="NNG62" s="1"/>
      <c r="NNH62" s="1"/>
      <c r="NNI62" s="1"/>
      <c r="NNJ62" s="1"/>
      <c r="NNK62" s="1"/>
      <c r="NNL62" s="1"/>
      <c r="NNM62" s="1"/>
      <c r="NNN62" s="1"/>
      <c r="NNO62" s="1"/>
      <c r="NNP62" s="1"/>
      <c r="NNQ62" s="1"/>
      <c r="NNR62" s="1"/>
      <c r="NNS62" s="1"/>
      <c r="NNT62" s="1"/>
      <c r="NNU62" s="1"/>
      <c r="NNV62" s="1"/>
      <c r="NNW62" s="1"/>
      <c r="NNX62" s="1"/>
      <c r="NNY62" s="1"/>
      <c r="NNZ62" s="1"/>
      <c r="NOA62" s="1"/>
      <c r="NOB62" s="1"/>
      <c r="NOC62" s="1"/>
      <c r="NOD62" s="1"/>
      <c r="NOE62" s="1"/>
      <c r="NOF62" s="1"/>
      <c r="NOG62" s="1"/>
      <c r="NOH62" s="1"/>
      <c r="NOI62" s="1"/>
      <c r="NOJ62" s="1"/>
      <c r="NOK62" s="1"/>
      <c r="NOL62" s="1"/>
      <c r="NOM62" s="1"/>
      <c r="NON62" s="1"/>
      <c r="NOO62" s="1"/>
      <c r="NOP62" s="1"/>
      <c r="NOQ62" s="1"/>
      <c r="NOR62" s="1"/>
      <c r="NOS62" s="1"/>
      <c r="NOT62" s="1"/>
      <c r="NOU62" s="1"/>
      <c r="NOV62" s="1"/>
      <c r="NOW62" s="1"/>
      <c r="NOX62" s="1"/>
      <c r="NOY62" s="1"/>
      <c r="NOZ62" s="1"/>
      <c r="NPA62" s="1"/>
      <c r="NPB62" s="1"/>
      <c r="NPC62" s="1"/>
      <c r="NPD62" s="1"/>
      <c r="NPE62" s="1"/>
      <c r="NPF62" s="1"/>
      <c r="NPG62" s="1"/>
      <c r="NPH62" s="1"/>
      <c r="NPI62" s="1"/>
      <c r="NPJ62" s="1"/>
      <c r="NPK62" s="1"/>
      <c r="NPL62" s="1"/>
      <c r="NPM62" s="1"/>
      <c r="NPN62" s="1"/>
      <c r="NPO62" s="1"/>
      <c r="NPP62" s="1"/>
      <c r="NPQ62" s="1"/>
      <c r="NPR62" s="1"/>
      <c r="NPS62" s="1"/>
      <c r="NPT62" s="1"/>
      <c r="NPU62" s="1"/>
      <c r="NPV62" s="1"/>
      <c r="NPW62" s="1"/>
      <c r="NPX62" s="1"/>
      <c r="NPY62" s="1"/>
      <c r="NPZ62" s="1"/>
      <c r="NQA62" s="1"/>
      <c r="NQB62" s="1"/>
      <c r="NQC62" s="1"/>
      <c r="NQD62" s="1"/>
      <c r="NQE62" s="1"/>
      <c r="NQF62" s="1"/>
      <c r="NQG62" s="1"/>
      <c r="NQH62" s="1"/>
      <c r="NQI62" s="1"/>
      <c r="NQJ62" s="1"/>
      <c r="NQK62" s="1"/>
      <c r="NQL62" s="1"/>
      <c r="NQM62" s="1"/>
      <c r="NQN62" s="1"/>
      <c r="NQO62" s="1"/>
      <c r="NQP62" s="1"/>
      <c r="NQQ62" s="1"/>
      <c r="NQR62" s="1"/>
      <c r="NQS62" s="1"/>
      <c r="NQT62" s="1"/>
      <c r="NQU62" s="1"/>
      <c r="NQV62" s="1"/>
      <c r="NQW62" s="1"/>
      <c r="NQX62" s="1"/>
      <c r="NQY62" s="1"/>
      <c r="NQZ62" s="1"/>
      <c r="NRA62" s="1"/>
      <c r="NRB62" s="1"/>
      <c r="NRC62" s="1"/>
      <c r="NRD62" s="1"/>
      <c r="NRE62" s="1"/>
      <c r="NRF62" s="1"/>
      <c r="NRG62" s="1"/>
      <c r="NRH62" s="1"/>
      <c r="NRI62" s="1"/>
      <c r="NRJ62" s="1"/>
      <c r="NRK62" s="1"/>
      <c r="NRL62" s="1"/>
      <c r="NRM62" s="1"/>
      <c r="NRN62" s="1"/>
      <c r="NRO62" s="1"/>
      <c r="NRP62" s="1"/>
      <c r="NRQ62" s="1"/>
      <c r="NRR62" s="1"/>
      <c r="NRS62" s="1"/>
      <c r="NRT62" s="1"/>
      <c r="NRU62" s="1"/>
      <c r="NRV62" s="1"/>
      <c r="NRW62" s="1"/>
      <c r="NRX62" s="1"/>
      <c r="NRY62" s="1"/>
      <c r="NRZ62" s="1"/>
      <c r="NSA62" s="1"/>
      <c r="NSB62" s="1"/>
      <c r="NSC62" s="1"/>
      <c r="NSD62" s="1"/>
      <c r="NSE62" s="1"/>
      <c r="NSF62" s="1"/>
      <c r="NSG62" s="1"/>
      <c r="NSH62" s="1"/>
      <c r="NSI62" s="1"/>
      <c r="NSJ62" s="1"/>
      <c r="NSK62" s="1"/>
      <c r="NSL62" s="1"/>
      <c r="NSM62" s="1"/>
      <c r="NSN62" s="1"/>
      <c r="NSO62" s="1"/>
      <c r="NSP62" s="1"/>
      <c r="NSQ62" s="1"/>
      <c r="NSR62" s="1"/>
      <c r="NSS62" s="1"/>
      <c r="NST62" s="1"/>
      <c r="NSU62" s="1"/>
      <c r="NSV62" s="1"/>
      <c r="NSW62" s="1"/>
      <c r="NSX62" s="1"/>
      <c r="NSY62" s="1"/>
      <c r="NSZ62" s="1"/>
      <c r="NTA62" s="1"/>
      <c r="NTB62" s="1"/>
      <c r="NTC62" s="1"/>
      <c r="NTD62" s="1"/>
      <c r="NTE62" s="1"/>
      <c r="NTF62" s="1"/>
      <c r="NTG62" s="1"/>
      <c r="NTH62" s="1"/>
      <c r="NTI62" s="1"/>
      <c r="NTJ62" s="1"/>
      <c r="NTK62" s="1"/>
      <c r="NTL62" s="1"/>
      <c r="NTM62" s="1"/>
      <c r="NTN62" s="1"/>
      <c r="NTO62" s="1"/>
      <c r="NTP62" s="1"/>
      <c r="NTQ62" s="1"/>
      <c r="NTR62" s="1"/>
      <c r="NTS62" s="1"/>
      <c r="NTT62" s="1"/>
      <c r="NTU62" s="1"/>
      <c r="NTV62" s="1"/>
      <c r="NTW62" s="1"/>
      <c r="NTX62" s="1"/>
      <c r="NTY62" s="1"/>
      <c r="NTZ62" s="1"/>
      <c r="NUA62" s="1"/>
      <c r="NUB62" s="1"/>
      <c r="NUC62" s="1"/>
      <c r="NUD62" s="1"/>
      <c r="NUE62" s="1"/>
      <c r="NUF62" s="1"/>
      <c r="NUG62" s="1"/>
      <c r="NUH62" s="1"/>
      <c r="NUI62" s="1"/>
      <c r="NUJ62" s="1"/>
      <c r="NUK62" s="1"/>
      <c r="NUL62" s="1"/>
      <c r="NUM62" s="1"/>
      <c r="NUN62" s="1"/>
      <c r="NUO62" s="1"/>
      <c r="NUP62" s="1"/>
      <c r="NUQ62" s="1"/>
      <c r="NUR62" s="1"/>
      <c r="NUS62" s="1"/>
      <c r="NUT62" s="1"/>
      <c r="NUU62" s="1"/>
      <c r="NUV62" s="1"/>
      <c r="NUW62" s="1"/>
      <c r="NUX62" s="1"/>
      <c r="NUY62" s="1"/>
      <c r="NUZ62" s="1"/>
      <c r="NVA62" s="1"/>
      <c r="NVB62" s="1"/>
      <c r="NVC62" s="1"/>
      <c r="NVD62" s="1"/>
      <c r="NVE62" s="1"/>
      <c r="NVF62" s="1"/>
      <c r="NVG62" s="1"/>
      <c r="NVH62" s="1"/>
      <c r="NVI62" s="1"/>
      <c r="NVJ62" s="1"/>
      <c r="NVK62" s="1"/>
      <c r="NVL62" s="1"/>
      <c r="NVM62" s="1"/>
      <c r="NVN62" s="1"/>
      <c r="NVO62" s="1"/>
      <c r="NVP62" s="1"/>
      <c r="NVQ62" s="1"/>
      <c r="NVR62" s="1"/>
      <c r="NVS62" s="1"/>
      <c r="NVT62" s="1"/>
      <c r="NVU62" s="1"/>
      <c r="NVV62" s="1"/>
      <c r="NVW62" s="1"/>
      <c r="NVX62" s="1"/>
      <c r="NVY62" s="1"/>
      <c r="NVZ62" s="1"/>
      <c r="NWA62" s="1"/>
      <c r="NWB62" s="1"/>
      <c r="NWC62" s="1"/>
      <c r="NWD62" s="1"/>
      <c r="NWE62" s="1"/>
      <c r="NWF62" s="1"/>
      <c r="NWG62" s="1"/>
      <c r="NWH62" s="1"/>
      <c r="NWI62" s="1"/>
      <c r="NWJ62" s="1"/>
      <c r="NWK62" s="1"/>
      <c r="NWL62" s="1"/>
      <c r="NWM62" s="1"/>
      <c r="NWN62" s="1"/>
      <c r="NWO62" s="1"/>
      <c r="NWP62" s="1"/>
      <c r="NWQ62" s="1"/>
      <c r="NWR62" s="1"/>
      <c r="NWS62" s="1"/>
      <c r="NWT62" s="1"/>
      <c r="NWU62" s="1"/>
      <c r="NWV62" s="1"/>
      <c r="NWW62" s="1"/>
      <c r="NWX62" s="1"/>
      <c r="NWY62" s="1"/>
      <c r="NWZ62" s="1"/>
      <c r="NXA62" s="1"/>
      <c r="NXB62" s="1"/>
      <c r="NXC62" s="1"/>
      <c r="NXD62" s="1"/>
      <c r="NXE62" s="1"/>
      <c r="NXF62" s="1"/>
      <c r="NXG62" s="1"/>
      <c r="NXH62" s="1"/>
      <c r="NXI62" s="1"/>
      <c r="NXJ62" s="1"/>
      <c r="NXK62" s="1"/>
      <c r="NXL62" s="1"/>
      <c r="NXM62" s="1"/>
      <c r="NXN62" s="1"/>
      <c r="NXO62" s="1"/>
      <c r="NXP62" s="1"/>
      <c r="NXQ62" s="1"/>
      <c r="NXR62" s="1"/>
      <c r="NXS62" s="1"/>
      <c r="NXT62" s="1"/>
      <c r="NXU62" s="1"/>
      <c r="NXV62" s="1"/>
      <c r="NXW62" s="1"/>
      <c r="NXX62" s="1"/>
      <c r="NXY62" s="1"/>
      <c r="NXZ62" s="1"/>
      <c r="NYA62" s="1"/>
      <c r="NYB62" s="1"/>
      <c r="NYC62" s="1"/>
      <c r="NYD62" s="1"/>
      <c r="NYE62" s="1"/>
      <c r="NYF62" s="1"/>
      <c r="NYG62" s="1"/>
      <c r="NYH62" s="1"/>
      <c r="NYI62" s="1"/>
      <c r="NYJ62" s="1"/>
      <c r="NYK62" s="1"/>
      <c r="NYL62" s="1"/>
      <c r="NYM62" s="1"/>
      <c r="NYN62" s="1"/>
      <c r="NYO62" s="1"/>
      <c r="NYP62" s="1"/>
      <c r="NYQ62" s="1"/>
      <c r="NYR62" s="1"/>
      <c r="NYS62" s="1"/>
      <c r="NYT62" s="1"/>
      <c r="NYU62" s="1"/>
      <c r="NYV62" s="1"/>
      <c r="NYW62" s="1"/>
      <c r="NYX62" s="1"/>
      <c r="NYY62" s="1"/>
      <c r="NYZ62" s="1"/>
      <c r="NZA62" s="1"/>
      <c r="NZB62" s="1"/>
      <c r="NZC62" s="1"/>
      <c r="NZD62" s="1"/>
      <c r="NZE62" s="1"/>
      <c r="NZF62" s="1"/>
      <c r="NZG62" s="1"/>
      <c r="NZH62" s="1"/>
      <c r="NZI62" s="1"/>
      <c r="NZJ62" s="1"/>
      <c r="NZK62" s="1"/>
      <c r="NZL62" s="1"/>
      <c r="NZM62" s="1"/>
      <c r="NZN62" s="1"/>
      <c r="NZO62" s="1"/>
      <c r="NZP62" s="1"/>
      <c r="NZQ62" s="1"/>
      <c r="NZR62" s="1"/>
      <c r="NZS62" s="1"/>
      <c r="NZT62" s="1"/>
      <c r="NZU62" s="1"/>
      <c r="NZV62" s="1"/>
      <c r="NZW62" s="1"/>
      <c r="NZX62" s="1"/>
      <c r="NZY62" s="1"/>
      <c r="NZZ62" s="1"/>
      <c r="OAA62" s="1"/>
      <c r="OAB62" s="1"/>
      <c r="OAC62" s="1"/>
      <c r="OAD62" s="1"/>
      <c r="OAE62" s="1"/>
      <c r="OAF62" s="1"/>
      <c r="OAG62" s="1"/>
      <c r="OAH62" s="1"/>
      <c r="OAI62" s="1"/>
      <c r="OAJ62" s="1"/>
      <c r="OAK62" s="1"/>
      <c r="OAL62" s="1"/>
      <c r="OAM62" s="1"/>
      <c r="OAN62" s="1"/>
      <c r="OAO62" s="1"/>
      <c r="OAP62" s="1"/>
      <c r="OAQ62" s="1"/>
      <c r="OAR62" s="1"/>
      <c r="OAS62" s="1"/>
      <c r="OAT62" s="1"/>
      <c r="OAU62" s="1"/>
      <c r="OAV62" s="1"/>
      <c r="OAW62" s="1"/>
      <c r="OAX62" s="1"/>
      <c r="OAY62" s="1"/>
      <c r="OAZ62" s="1"/>
      <c r="OBA62" s="1"/>
      <c r="OBB62" s="1"/>
      <c r="OBC62" s="1"/>
      <c r="OBD62" s="1"/>
      <c r="OBE62" s="1"/>
      <c r="OBF62" s="1"/>
      <c r="OBG62" s="1"/>
      <c r="OBH62" s="1"/>
      <c r="OBI62" s="1"/>
      <c r="OBJ62" s="1"/>
      <c r="OBK62" s="1"/>
      <c r="OBL62" s="1"/>
      <c r="OBM62" s="1"/>
      <c r="OBN62" s="1"/>
      <c r="OBO62" s="1"/>
      <c r="OBP62" s="1"/>
      <c r="OBQ62" s="1"/>
      <c r="OBR62" s="1"/>
      <c r="OBS62" s="1"/>
      <c r="OBT62" s="1"/>
      <c r="OBU62" s="1"/>
      <c r="OBV62" s="1"/>
      <c r="OBW62" s="1"/>
      <c r="OBX62" s="1"/>
      <c r="OBY62" s="1"/>
      <c r="OBZ62" s="1"/>
      <c r="OCA62" s="1"/>
      <c r="OCB62" s="1"/>
      <c r="OCC62" s="1"/>
      <c r="OCD62" s="1"/>
      <c r="OCE62" s="1"/>
      <c r="OCF62" s="1"/>
      <c r="OCG62" s="1"/>
      <c r="OCH62" s="1"/>
      <c r="OCI62" s="1"/>
      <c r="OCJ62" s="1"/>
      <c r="OCK62" s="1"/>
      <c r="OCL62" s="1"/>
      <c r="OCM62" s="1"/>
      <c r="OCN62" s="1"/>
      <c r="OCO62" s="1"/>
      <c r="OCP62" s="1"/>
      <c r="OCQ62" s="1"/>
      <c r="OCR62" s="1"/>
      <c r="OCS62" s="1"/>
      <c r="OCT62" s="1"/>
      <c r="OCU62" s="1"/>
      <c r="OCV62" s="1"/>
      <c r="OCW62" s="1"/>
      <c r="OCX62" s="1"/>
      <c r="OCY62" s="1"/>
      <c r="OCZ62" s="1"/>
      <c r="ODA62" s="1"/>
      <c r="ODB62" s="1"/>
      <c r="ODC62" s="1"/>
      <c r="ODD62" s="1"/>
      <c r="ODE62" s="1"/>
      <c r="ODF62" s="1"/>
      <c r="ODG62" s="1"/>
      <c r="ODH62" s="1"/>
      <c r="ODI62" s="1"/>
      <c r="ODJ62" s="1"/>
      <c r="ODK62" s="1"/>
      <c r="ODL62" s="1"/>
      <c r="ODM62" s="1"/>
      <c r="ODN62" s="1"/>
      <c r="ODO62" s="1"/>
      <c r="ODP62" s="1"/>
      <c r="ODQ62" s="1"/>
      <c r="ODR62" s="1"/>
      <c r="ODS62" s="1"/>
      <c r="ODT62" s="1"/>
      <c r="ODU62" s="1"/>
      <c r="ODV62" s="1"/>
      <c r="ODW62" s="1"/>
      <c r="ODX62" s="1"/>
      <c r="ODY62" s="1"/>
      <c r="ODZ62" s="1"/>
      <c r="OEA62" s="1"/>
      <c r="OEB62" s="1"/>
      <c r="OEC62" s="1"/>
      <c r="OED62" s="1"/>
      <c r="OEE62" s="1"/>
      <c r="OEF62" s="1"/>
      <c r="OEG62" s="1"/>
      <c r="OEH62" s="1"/>
      <c r="OEI62" s="1"/>
      <c r="OEJ62" s="1"/>
      <c r="OEK62" s="1"/>
      <c r="OEL62" s="1"/>
      <c r="OEM62" s="1"/>
      <c r="OEN62" s="1"/>
      <c r="OEO62" s="1"/>
      <c r="OEP62" s="1"/>
      <c r="OEQ62" s="1"/>
      <c r="OER62" s="1"/>
      <c r="OES62" s="1"/>
      <c r="OET62" s="1"/>
      <c r="OEU62" s="1"/>
      <c r="OEV62" s="1"/>
      <c r="OEW62" s="1"/>
      <c r="OEX62" s="1"/>
      <c r="OEY62" s="1"/>
      <c r="OEZ62" s="1"/>
      <c r="OFA62" s="1"/>
      <c r="OFB62" s="1"/>
      <c r="OFC62" s="1"/>
      <c r="OFD62" s="1"/>
      <c r="OFE62" s="1"/>
      <c r="OFF62" s="1"/>
      <c r="OFG62" s="1"/>
      <c r="OFH62" s="1"/>
      <c r="OFI62" s="1"/>
      <c r="OFJ62" s="1"/>
      <c r="OFK62" s="1"/>
      <c r="OFL62" s="1"/>
      <c r="OFM62" s="1"/>
      <c r="OFN62" s="1"/>
      <c r="OFO62" s="1"/>
      <c r="OFP62" s="1"/>
      <c r="OFQ62" s="1"/>
      <c r="OFR62" s="1"/>
      <c r="OFS62" s="1"/>
      <c r="OFT62" s="1"/>
      <c r="OFU62" s="1"/>
      <c r="OFV62" s="1"/>
      <c r="OFW62" s="1"/>
      <c r="OFX62" s="1"/>
      <c r="OFY62" s="1"/>
      <c r="OFZ62" s="1"/>
      <c r="OGA62" s="1"/>
      <c r="OGB62" s="1"/>
      <c r="OGC62" s="1"/>
      <c r="OGD62" s="1"/>
      <c r="OGE62" s="1"/>
      <c r="OGF62" s="1"/>
      <c r="OGG62" s="1"/>
      <c r="OGH62" s="1"/>
      <c r="OGI62" s="1"/>
      <c r="OGJ62" s="1"/>
      <c r="OGK62" s="1"/>
      <c r="OGL62" s="1"/>
      <c r="OGM62" s="1"/>
      <c r="OGN62" s="1"/>
      <c r="OGO62" s="1"/>
      <c r="OGP62" s="1"/>
      <c r="OGQ62" s="1"/>
      <c r="OGR62" s="1"/>
      <c r="OGS62" s="1"/>
      <c r="OGT62" s="1"/>
      <c r="OGU62" s="1"/>
      <c r="OGV62" s="1"/>
      <c r="OGW62" s="1"/>
      <c r="OGX62" s="1"/>
      <c r="OGY62" s="1"/>
      <c r="OGZ62" s="1"/>
      <c r="OHA62" s="1"/>
      <c r="OHB62" s="1"/>
      <c r="OHC62" s="1"/>
      <c r="OHD62" s="1"/>
      <c r="OHE62" s="1"/>
      <c r="OHF62" s="1"/>
      <c r="OHG62" s="1"/>
      <c r="OHH62" s="1"/>
      <c r="OHI62" s="1"/>
      <c r="OHJ62" s="1"/>
      <c r="OHK62" s="1"/>
      <c r="OHL62" s="1"/>
      <c r="OHM62" s="1"/>
      <c r="OHN62" s="1"/>
      <c r="OHO62" s="1"/>
      <c r="OHP62" s="1"/>
      <c r="OHQ62" s="1"/>
      <c r="OHR62" s="1"/>
      <c r="OHS62" s="1"/>
      <c r="OHT62" s="1"/>
      <c r="OHU62" s="1"/>
      <c r="OHV62" s="1"/>
      <c r="OHW62" s="1"/>
      <c r="OHX62" s="1"/>
      <c r="OHY62" s="1"/>
      <c r="OHZ62" s="1"/>
      <c r="OIA62" s="1"/>
      <c r="OIB62" s="1"/>
      <c r="OIC62" s="1"/>
      <c r="OID62" s="1"/>
      <c r="OIE62" s="1"/>
      <c r="OIF62" s="1"/>
      <c r="OIG62" s="1"/>
      <c r="OIH62" s="1"/>
      <c r="OII62" s="1"/>
      <c r="OIJ62" s="1"/>
      <c r="OIK62" s="1"/>
      <c r="OIL62" s="1"/>
      <c r="OIM62" s="1"/>
      <c r="OIN62" s="1"/>
      <c r="OIO62" s="1"/>
      <c r="OIP62" s="1"/>
      <c r="OIQ62" s="1"/>
      <c r="OIR62" s="1"/>
      <c r="OIS62" s="1"/>
      <c r="OIT62" s="1"/>
      <c r="OIU62" s="1"/>
      <c r="OIV62" s="1"/>
      <c r="OIW62" s="1"/>
      <c r="OIX62" s="1"/>
      <c r="OIY62" s="1"/>
      <c r="OIZ62" s="1"/>
      <c r="OJA62" s="1"/>
      <c r="OJB62" s="1"/>
      <c r="OJC62" s="1"/>
      <c r="OJD62" s="1"/>
      <c r="OJE62" s="1"/>
      <c r="OJF62" s="1"/>
      <c r="OJG62" s="1"/>
      <c r="OJH62" s="1"/>
      <c r="OJI62" s="1"/>
      <c r="OJJ62" s="1"/>
      <c r="OJK62" s="1"/>
      <c r="OJL62" s="1"/>
      <c r="OJM62" s="1"/>
      <c r="OJN62" s="1"/>
      <c r="OJO62" s="1"/>
      <c r="OJP62" s="1"/>
      <c r="OJQ62" s="1"/>
      <c r="OJR62" s="1"/>
      <c r="OJS62" s="1"/>
      <c r="OJT62" s="1"/>
      <c r="OJU62" s="1"/>
      <c r="OJV62" s="1"/>
      <c r="OJW62" s="1"/>
      <c r="OJX62" s="1"/>
      <c r="OJY62" s="1"/>
      <c r="OJZ62" s="1"/>
      <c r="OKA62" s="1"/>
      <c r="OKB62" s="1"/>
      <c r="OKC62" s="1"/>
      <c r="OKD62" s="1"/>
      <c r="OKE62" s="1"/>
      <c r="OKF62" s="1"/>
      <c r="OKG62" s="1"/>
      <c r="OKH62" s="1"/>
      <c r="OKI62" s="1"/>
      <c r="OKJ62" s="1"/>
      <c r="OKK62" s="1"/>
      <c r="OKL62" s="1"/>
      <c r="OKM62" s="1"/>
      <c r="OKN62" s="1"/>
      <c r="OKO62" s="1"/>
      <c r="OKP62" s="1"/>
      <c r="OKQ62" s="1"/>
      <c r="OKR62" s="1"/>
      <c r="OKS62" s="1"/>
      <c r="OKT62" s="1"/>
      <c r="OKU62" s="1"/>
      <c r="OKV62" s="1"/>
      <c r="OKW62" s="1"/>
      <c r="OKX62" s="1"/>
      <c r="OKY62" s="1"/>
      <c r="OKZ62" s="1"/>
      <c r="OLA62" s="1"/>
      <c r="OLB62" s="1"/>
      <c r="OLC62" s="1"/>
      <c r="OLD62" s="1"/>
      <c r="OLE62" s="1"/>
      <c r="OLF62" s="1"/>
      <c r="OLG62" s="1"/>
      <c r="OLH62" s="1"/>
      <c r="OLI62" s="1"/>
      <c r="OLJ62" s="1"/>
      <c r="OLK62" s="1"/>
      <c r="OLL62" s="1"/>
      <c r="OLM62" s="1"/>
      <c r="OLN62" s="1"/>
      <c r="OLO62" s="1"/>
      <c r="OLP62" s="1"/>
      <c r="OLQ62" s="1"/>
      <c r="OLR62" s="1"/>
      <c r="OLS62" s="1"/>
      <c r="OLT62" s="1"/>
      <c r="OLU62" s="1"/>
      <c r="OLV62" s="1"/>
      <c r="OLW62" s="1"/>
      <c r="OLX62" s="1"/>
      <c r="OLY62" s="1"/>
      <c r="OLZ62" s="1"/>
      <c r="OMA62" s="1"/>
      <c r="OMB62" s="1"/>
      <c r="OMC62" s="1"/>
      <c r="OMD62" s="1"/>
      <c r="OME62" s="1"/>
      <c r="OMF62" s="1"/>
      <c r="OMG62" s="1"/>
      <c r="OMH62" s="1"/>
      <c r="OMI62" s="1"/>
      <c r="OMJ62" s="1"/>
      <c r="OMK62" s="1"/>
      <c r="OML62" s="1"/>
      <c r="OMM62" s="1"/>
      <c r="OMN62" s="1"/>
      <c r="OMO62" s="1"/>
      <c r="OMP62" s="1"/>
      <c r="OMQ62" s="1"/>
      <c r="OMR62" s="1"/>
      <c r="OMS62" s="1"/>
      <c r="OMT62" s="1"/>
      <c r="OMU62" s="1"/>
      <c r="OMV62" s="1"/>
      <c r="OMW62" s="1"/>
      <c r="OMX62" s="1"/>
      <c r="OMY62" s="1"/>
      <c r="OMZ62" s="1"/>
      <c r="ONA62" s="1"/>
      <c r="ONB62" s="1"/>
      <c r="ONC62" s="1"/>
      <c r="OND62" s="1"/>
      <c r="ONE62" s="1"/>
      <c r="ONF62" s="1"/>
      <c r="ONG62" s="1"/>
      <c r="ONH62" s="1"/>
      <c r="ONI62" s="1"/>
      <c r="ONJ62" s="1"/>
      <c r="ONK62" s="1"/>
      <c r="ONL62" s="1"/>
      <c r="ONM62" s="1"/>
      <c r="ONN62" s="1"/>
      <c r="ONO62" s="1"/>
      <c r="ONP62" s="1"/>
      <c r="ONQ62" s="1"/>
      <c r="ONR62" s="1"/>
      <c r="ONS62" s="1"/>
      <c r="ONT62" s="1"/>
      <c r="ONU62" s="1"/>
      <c r="ONV62" s="1"/>
      <c r="ONW62" s="1"/>
      <c r="ONX62" s="1"/>
      <c r="ONY62" s="1"/>
      <c r="ONZ62" s="1"/>
      <c r="OOA62" s="1"/>
      <c r="OOB62" s="1"/>
      <c r="OOC62" s="1"/>
      <c r="OOD62" s="1"/>
      <c r="OOE62" s="1"/>
      <c r="OOF62" s="1"/>
      <c r="OOG62" s="1"/>
      <c r="OOH62" s="1"/>
      <c r="OOI62" s="1"/>
      <c r="OOJ62" s="1"/>
      <c r="OOK62" s="1"/>
      <c r="OOL62" s="1"/>
      <c r="OOM62" s="1"/>
      <c r="OON62" s="1"/>
      <c r="OOO62" s="1"/>
      <c r="OOP62" s="1"/>
      <c r="OOQ62" s="1"/>
      <c r="OOR62" s="1"/>
      <c r="OOS62" s="1"/>
      <c r="OOT62" s="1"/>
      <c r="OOU62" s="1"/>
      <c r="OOV62" s="1"/>
      <c r="OOW62" s="1"/>
      <c r="OOX62" s="1"/>
      <c r="OOY62" s="1"/>
      <c r="OOZ62" s="1"/>
      <c r="OPA62" s="1"/>
      <c r="OPB62" s="1"/>
      <c r="OPC62" s="1"/>
      <c r="OPD62" s="1"/>
      <c r="OPE62" s="1"/>
      <c r="OPF62" s="1"/>
      <c r="OPG62" s="1"/>
      <c r="OPH62" s="1"/>
      <c r="OPI62" s="1"/>
      <c r="OPJ62" s="1"/>
      <c r="OPK62" s="1"/>
      <c r="OPL62" s="1"/>
      <c r="OPM62" s="1"/>
      <c r="OPN62" s="1"/>
      <c r="OPO62" s="1"/>
      <c r="OPP62" s="1"/>
      <c r="OPQ62" s="1"/>
      <c r="OPR62" s="1"/>
      <c r="OPS62" s="1"/>
      <c r="OPT62" s="1"/>
      <c r="OPU62" s="1"/>
      <c r="OPV62" s="1"/>
      <c r="OPW62" s="1"/>
      <c r="OPX62" s="1"/>
      <c r="OPY62" s="1"/>
      <c r="OPZ62" s="1"/>
      <c r="OQA62" s="1"/>
      <c r="OQB62" s="1"/>
      <c r="OQC62" s="1"/>
      <c r="OQD62" s="1"/>
      <c r="OQE62" s="1"/>
      <c r="OQF62" s="1"/>
      <c r="OQG62" s="1"/>
      <c r="OQH62" s="1"/>
      <c r="OQI62" s="1"/>
      <c r="OQJ62" s="1"/>
      <c r="OQK62" s="1"/>
      <c r="OQL62" s="1"/>
      <c r="OQM62" s="1"/>
      <c r="OQN62" s="1"/>
      <c r="OQO62" s="1"/>
      <c r="OQP62" s="1"/>
      <c r="OQQ62" s="1"/>
      <c r="OQR62" s="1"/>
      <c r="OQS62" s="1"/>
      <c r="OQT62" s="1"/>
      <c r="OQU62" s="1"/>
      <c r="OQV62" s="1"/>
      <c r="OQW62" s="1"/>
      <c r="OQX62" s="1"/>
      <c r="OQY62" s="1"/>
      <c r="OQZ62" s="1"/>
      <c r="ORA62" s="1"/>
      <c r="ORB62" s="1"/>
      <c r="ORC62" s="1"/>
      <c r="ORD62" s="1"/>
      <c r="ORE62" s="1"/>
      <c r="ORF62" s="1"/>
      <c r="ORG62" s="1"/>
      <c r="ORH62" s="1"/>
      <c r="ORI62" s="1"/>
      <c r="ORJ62" s="1"/>
      <c r="ORK62" s="1"/>
      <c r="ORL62" s="1"/>
      <c r="ORM62" s="1"/>
      <c r="ORN62" s="1"/>
      <c r="ORO62" s="1"/>
      <c r="ORP62" s="1"/>
      <c r="ORQ62" s="1"/>
      <c r="ORR62" s="1"/>
      <c r="ORS62" s="1"/>
      <c r="ORT62" s="1"/>
      <c r="ORU62" s="1"/>
      <c r="ORV62" s="1"/>
      <c r="ORW62" s="1"/>
      <c r="ORX62" s="1"/>
      <c r="ORY62" s="1"/>
      <c r="ORZ62" s="1"/>
      <c r="OSA62" s="1"/>
      <c r="OSB62" s="1"/>
      <c r="OSC62" s="1"/>
      <c r="OSD62" s="1"/>
      <c r="OSE62" s="1"/>
      <c r="OSF62" s="1"/>
      <c r="OSG62" s="1"/>
      <c r="OSH62" s="1"/>
      <c r="OSI62" s="1"/>
      <c r="OSJ62" s="1"/>
      <c r="OSK62" s="1"/>
      <c r="OSL62" s="1"/>
      <c r="OSM62" s="1"/>
      <c r="OSN62" s="1"/>
      <c r="OSO62" s="1"/>
      <c r="OSP62" s="1"/>
      <c r="OSQ62" s="1"/>
      <c r="OSR62" s="1"/>
      <c r="OSS62" s="1"/>
      <c r="OST62" s="1"/>
      <c r="OSU62" s="1"/>
      <c r="OSV62" s="1"/>
      <c r="OSW62" s="1"/>
      <c r="OSX62" s="1"/>
      <c r="OSY62" s="1"/>
      <c r="OSZ62" s="1"/>
      <c r="OTA62" s="1"/>
      <c r="OTB62" s="1"/>
      <c r="OTC62" s="1"/>
      <c r="OTD62" s="1"/>
      <c r="OTE62" s="1"/>
      <c r="OTF62" s="1"/>
      <c r="OTG62" s="1"/>
      <c r="OTH62" s="1"/>
      <c r="OTI62" s="1"/>
      <c r="OTJ62" s="1"/>
      <c r="OTK62" s="1"/>
      <c r="OTL62" s="1"/>
      <c r="OTM62" s="1"/>
      <c r="OTN62" s="1"/>
      <c r="OTO62" s="1"/>
      <c r="OTP62" s="1"/>
      <c r="OTQ62" s="1"/>
      <c r="OTR62" s="1"/>
      <c r="OTS62" s="1"/>
      <c r="OTT62" s="1"/>
      <c r="OTU62" s="1"/>
      <c r="OTV62" s="1"/>
      <c r="OTW62" s="1"/>
      <c r="OTX62" s="1"/>
      <c r="OTY62" s="1"/>
      <c r="OTZ62" s="1"/>
      <c r="OUA62" s="1"/>
      <c r="OUB62" s="1"/>
      <c r="OUC62" s="1"/>
      <c r="OUD62" s="1"/>
      <c r="OUE62" s="1"/>
      <c r="OUF62" s="1"/>
      <c r="OUG62" s="1"/>
      <c r="OUH62" s="1"/>
      <c r="OUI62" s="1"/>
      <c r="OUJ62" s="1"/>
      <c r="OUK62" s="1"/>
      <c r="OUL62" s="1"/>
      <c r="OUM62" s="1"/>
      <c r="OUN62" s="1"/>
      <c r="OUO62" s="1"/>
      <c r="OUP62" s="1"/>
      <c r="OUQ62" s="1"/>
      <c r="OUR62" s="1"/>
      <c r="OUS62" s="1"/>
      <c r="OUT62" s="1"/>
      <c r="OUU62" s="1"/>
      <c r="OUV62" s="1"/>
      <c r="OUW62" s="1"/>
      <c r="OUX62" s="1"/>
      <c r="OUY62" s="1"/>
      <c r="OUZ62" s="1"/>
      <c r="OVA62" s="1"/>
      <c r="OVB62" s="1"/>
      <c r="OVC62" s="1"/>
      <c r="OVD62" s="1"/>
      <c r="OVE62" s="1"/>
      <c r="OVF62" s="1"/>
      <c r="OVG62" s="1"/>
      <c r="OVH62" s="1"/>
      <c r="OVI62" s="1"/>
      <c r="OVJ62" s="1"/>
      <c r="OVK62" s="1"/>
      <c r="OVL62" s="1"/>
      <c r="OVM62" s="1"/>
      <c r="OVN62" s="1"/>
      <c r="OVO62" s="1"/>
      <c r="OVP62" s="1"/>
      <c r="OVQ62" s="1"/>
      <c r="OVR62" s="1"/>
      <c r="OVS62" s="1"/>
      <c r="OVT62" s="1"/>
      <c r="OVU62" s="1"/>
      <c r="OVV62" s="1"/>
      <c r="OVW62" s="1"/>
      <c r="OVX62" s="1"/>
      <c r="OVY62" s="1"/>
      <c r="OVZ62" s="1"/>
      <c r="OWA62" s="1"/>
      <c r="OWB62" s="1"/>
      <c r="OWC62" s="1"/>
      <c r="OWD62" s="1"/>
      <c r="OWE62" s="1"/>
      <c r="OWF62" s="1"/>
      <c r="OWG62" s="1"/>
      <c r="OWH62" s="1"/>
      <c r="OWI62" s="1"/>
      <c r="OWJ62" s="1"/>
      <c r="OWK62" s="1"/>
      <c r="OWL62" s="1"/>
      <c r="OWM62" s="1"/>
      <c r="OWN62" s="1"/>
      <c r="OWO62" s="1"/>
      <c r="OWP62" s="1"/>
      <c r="OWQ62" s="1"/>
      <c r="OWR62" s="1"/>
      <c r="OWS62" s="1"/>
      <c r="OWT62" s="1"/>
      <c r="OWU62" s="1"/>
      <c r="OWV62" s="1"/>
      <c r="OWW62" s="1"/>
      <c r="OWX62" s="1"/>
      <c r="OWY62" s="1"/>
      <c r="OWZ62" s="1"/>
      <c r="OXA62" s="1"/>
      <c r="OXB62" s="1"/>
      <c r="OXC62" s="1"/>
      <c r="OXD62" s="1"/>
      <c r="OXE62" s="1"/>
      <c r="OXF62" s="1"/>
      <c r="OXG62" s="1"/>
      <c r="OXH62" s="1"/>
      <c r="OXI62" s="1"/>
      <c r="OXJ62" s="1"/>
      <c r="OXK62" s="1"/>
      <c r="OXL62" s="1"/>
      <c r="OXM62" s="1"/>
      <c r="OXN62" s="1"/>
      <c r="OXO62" s="1"/>
      <c r="OXP62" s="1"/>
      <c r="OXQ62" s="1"/>
      <c r="OXR62" s="1"/>
      <c r="OXS62" s="1"/>
      <c r="OXT62" s="1"/>
      <c r="OXU62" s="1"/>
      <c r="OXV62" s="1"/>
      <c r="OXW62" s="1"/>
      <c r="OXX62" s="1"/>
      <c r="OXY62" s="1"/>
      <c r="OXZ62" s="1"/>
      <c r="OYA62" s="1"/>
      <c r="OYB62" s="1"/>
      <c r="OYC62" s="1"/>
      <c r="OYD62" s="1"/>
      <c r="OYE62" s="1"/>
      <c r="OYF62" s="1"/>
      <c r="OYG62" s="1"/>
      <c r="OYH62" s="1"/>
      <c r="OYI62" s="1"/>
      <c r="OYJ62" s="1"/>
      <c r="OYK62" s="1"/>
      <c r="OYL62" s="1"/>
      <c r="OYM62" s="1"/>
      <c r="OYN62" s="1"/>
      <c r="OYO62" s="1"/>
      <c r="OYP62" s="1"/>
      <c r="OYQ62" s="1"/>
      <c r="OYR62" s="1"/>
      <c r="OYS62" s="1"/>
      <c r="OYT62" s="1"/>
      <c r="OYU62" s="1"/>
      <c r="OYV62" s="1"/>
      <c r="OYW62" s="1"/>
      <c r="OYX62" s="1"/>
      <c r="OYY62" s="1"/>
      <c r="OYZ62" s="1"/>
      <c r="OZA62" s="1"/>
      <c r="OZB62" s="1"/>
      <c r="OZC62" s="1"/>
      <c r="OZD62" s="1"/>
      <c r="OZE62" s="1"/>
      <c r="OZF62" s="1"/>
      <c r="OZG62" s="1"/>
      <c r="OZH62" s="1"/>
      <c r="OZI62" s="1"/>
      <c r="OZJ62" s="1"/>
      <c r="OZK62" s="1"/>
      <c r="OZL62" s="1"/>
      <c r="OZM62" s="1"/>
      <c r="OZN62" s="1"/>
      <c r="OZO62" s="1"/>
      <c r="OZP62" s="1"/>
      <c r="OZQ62" s="1"/>
      <c r="OZR62" s="1"/>
      <c r="OZS62" s="1"/>
      <c r="OZT62" s="1"/>
      <c r="OZU62" s="1"/>
      <c r="OZV62" s="1"/>
      <c r="OZW62" s="1"/>
      <c r="OZX62" s="1"/>
      <c r="OZY62" s="1"/>
      <c r="OZZ62" s="1"/>
      <c r="PAA62" s="1"/>
      <c r="PAB62" s="1"/>
      <c r="PAC62" s="1"/>
      <c r="PAD62" s="1"/>
      <c r="PAE62" s="1"/>
      <c r="PAF62" s="1"/>
      <c r="PAG62" s="1"/>
      <c r="PAH62" s="1"/>
      <c r="PAI62" s="1"/>
      <c r="PAJ62" s="1"/>
      <c r="PAK62" s="1"/>
      <c r="PAL62" s="1"/>
      <c r="PAM62" s="1"/>
      <c r="PAN62" s="1"/>
      <c r="PAO62" s="1"/>
      <c r="PAP62" s="1"/>
      <c r="PAQ62" s="1"/>
      <c r="PAR62" s="1"/>
      <c r="PAS62" s="1"/>
      <c r="PAT62" s="1"/>
      <c r="PAU62" s="1"/>
      <c r="PAV62" s="1"/>
      <c r="PAW62" s="1"/>
      <c r="PAX62" s="1"/>
      <c r="PAY62" s="1"/>
      <c r="PAZ62" s="1"/>
      <c r="PBA62" s="1"/>
      <c r="PBB62" s="1"/>
      <c r="PBC62" s="1"/>
      <c r="PBD62" s="1"/>
      <c r="PBE62" s="1"/>
      <c r="PBF62" s="1"/>
      <c r="PBG62" s="1"/>
      <c r="PBH62" s="1"/>
      <c r="PBI62" s="1"/>
      <c r="PBJ62" s="1"/>
      <c r="PBK62" s="1"/>
      <c r="PBL62" s="1"/>
      <c r="PBM62" s="1"/>
      <c r="PBN62" s="1"/>
      <c r="PBO62" s="1"/>
      <c r="PBP62" s="1"/>
      <c r="PBQ62" s="1"/>
      <c r="PBR62" s="1"/>
      <c r="PBS62" s="1"/>
      <c r="PBT62" s="1"/>
      <c r="PBU62" s="1"/>
      <c r="PBV62" s="1"/>
      <c r="PBW62" s="1"/>
      <c r="PBX62" s="1"/>
      <c r="PBY62" s="1"/>
      <c r="PBZ62" s="1"/>
      <c r="PCA62" s="1"/>
      <c r="PCB62" s="1"/>
      <c r="PCC62" s="1"/>
      <c r="PCD62" s="1"/>
      <c r="PCE62" s="1"/>
      <c r="PCF62" s="1"/>
      <c r="PCG62" s="1"/>
      <c r="PCH62" s="1"/>
      <c r="PCI62" s="1"/>
      <c r="PCJ62" s="1"/>
      <c r="PCK62" s="1"/>
      <c r="PCL62" s="1"/>
      <c r="PCM62" s="1"/>
      <c r="PCN62" s="1"/>
      <c r="PCO62" s="1"/>
      <c r="PCP62" s="1"/>
      <c r="PCQ62" s="1"/>
      <c r="PCR62" s="1"/>
      <c r="PCS62" s="1"/>
      <c r="PCT62" s="1"/>
      <c r="PCU62" s="1"/>
      <c r="PCV62" s="1"/>
      <c r="PCW62" s="1"/>
      <c r="PCX62" s="1"/>
      <c r="PCY62" s="1"/>
      <c r="PCZ62" s="1"/>
      <c r="PDA62" s="1"/>
      <c r="PDB62" s="1"/>
      <c r="PDC62" s="1"/>
      <c r="PDD62" s="1"/>
      <c r="PDE62" s="1"/>
      <c r="PDF62" s="1"/>
      <c r="PDG62" s="1"/>
      <c r="PDH62" s="1"/>
      <c r="PDI62" s="1"/>
      <c r="PDJ62" s="1"/>
      <c r="PDK62" s="1"/>
      <c r="PDL62" s="1"/>
      <c r="PDM62" s="1"/>
      <c r="PDN62" s="1"/>
      <c r="PDO62" s="1"/>
      <c r="PDP62" s="1"/>
      <c r="PDQ62" s="1"/>
      <c r="PDR62" s="1"/>
      <c r="PDS62" s="1"/>
      <c r="PDT62" s="1"/>
      <c r="PDU62" s="1"/>
      <c r="PDV62" s="1"/>
      <c r="PDW62" s="1"/>
      <c r="PDX62" s="1"/>
      <c r="PDY62" s="1"/>
      <c r="PDZ62" s="1"/>
      <c r="PEA62" s="1"/>
      <c r="PEB62" s="1"/>
      <c r="PEC62" s="1"/>
      <c r="PED62" s="1"/>
      <c r="PEE62" s="1"/>
      <c r="PEF62" s="1"/>
      <c r="PEG62" s="1"/>
      <c r="PEH62" s="1"/>
      <c r="PEI62" s="1"/>
      <c r="PEJ62" s="1"/>
      <c r="PEK62" s="1"/>
      <c r="PEL62" s="1"/>
      <c r="PEM62" s="1"/>
      <c r="PEN62" s="1"/>
      <c r="PEO62" s="1"/>
      <c r="PEP62" s="1"/>
      <c r="PEQ62" s="1"/>
      <c r="PER62" s="1"/>
      <c r="PES62" s="1"/>
      <c r="PET62" s="1"/>
      <c r="PEU62" s="1"/>
      <c r="PEV62" s="1"/>
      <c r="PEW62" s="1"/>
      <c r="PEX62" s="1"/>
      <c r="PEY62" s="1"/>
      <c r="PEZ62" s="1"/>
      <c r="PFA62" s="1"/>
      <c r="PFB62" s="1"/>
      <c r="PFC62" s="1"/>
      <c r="PFD62" s="1"/>
      <c r="PFE62" s="1"/>
      <c r="PFF62" s="1"/>
      <c r="PFG62" s="1"/>
      <c r="PFH62" s="1"/>
      <c r="PFI62" s="1"/>
      <c r="PFJ62" s="1"/>
      <c r="PFK62" s="1"/>
      <c r="PFL62" s="1"/>
      <c r="PFM62" s="1"/>
      <c r="PFN62" s="1"/>
      <c r="PFO62" s="1"/>
      <c r="PFP62" s="1"/>
      <c r="PFQ62" s="1"/>
      <c r="PFR62" s="1"/>
      <c r="PFS62" s="1"/>
      <c r="PFT62" s="1"/>
      <c r="PFU62" s="1"/>
      <c r="PFV62" s="1"/>
      <c r="PFW62" s="1"/>
      <c r="PFX62" s="1"/>
      <c r="PFY62" s="1"/>
      <c r="PFZ62" s="1"/>
      <c r="PGA62" s="1"/>
      <c r="PGB62" s="1"/>
      <c r="PGC62" s="1"/>
      <c r="PGD62" s="1"/>
      <c r="PGE62" s="1"/>
      <c r="PGF62" s="1"/>
      <c r="PGG62" s="1"/>
      <c r="PGH62" s="1"/>
      <c r="PGI62" s="1"/>
      <c r="PGJ62" s="1"/>
      <c r="PGK62" s="1"/>
      <c r="PGL62" s="1"/>
      <c r="PGM62" s="1"/>
      <c r="PGN62" s="1"/>
      <c r="PGO62" s="1"/>
      <c r="PGP62" s="1"/>
      <c r="PGQ62" s="1"/>
      <c r="PGR62" s="1"/>
      <c r="PGS62" s="1"/>
      <c r="PGT62" s="1"/>
      <c r="PGU62" s="1"/>
      <c r="PGV62" s="1"/>
      <c r="PGW62" s="1"/>
      <c r="PGX62" s="1"/>
      <c r="PGY62" s="1"/>
      <c r="PGZ62" s="1"/>
      <c r="PHA62" s="1"/>
      <c r="PHB62" s="1"/>
      <c r="PHC62" s="1"/>
      <c r="PHD62" s="1"/>
      <c r="PHE62" s="1"/>
      <c r="PHF62" s="1"/>
      <c r="PHG62" s="1"/>
      <c r="PHH62" s="1"/>
      <c r="PHI62" s="1"/>
      <c r="PHJ62" s="1"/>
      <c r="PHK62" s="1"/>
      <c r="PHL62" s="1"/>
      <c r="PHM62" s="1"/>
      <c r="PHN62" s="1"/>
      <c r="PHO62" s="1"/>
      <c r="PHP62" s="1"/>
      <c r="PHQ62" s="1"/>
      <c r="PHR62" s="1"/>
      <c r="PHS62" s="1"/>
      <c r="PHT62" s="1"/>
      <c r="PHU62" s="1"/>
      <c r="PHV62" s="1"/>
      <c r="PHW62" s="1"/>
      <c r="PHX62" s="1"/>
      <c r="PHY62" s="1"/>
      <c r="PHZ62" s="1"/>
      <c r="PIA62" s="1"/>
      <c r="PIB62" s="1"/>
      <c r="PIC62" s="1"/>
      <c r="PID62" s="1"/>
      <c r="PIE62" s="1"/>
      <c r="PIF62" s="1"/>
      <c r="PIG62" s="1"/>
      <c r="PIH62" s="1"/>
      <c r="PII62" s="1"/>
      <c r="PIJ62" s="1"/>
      <c r="PIK62" s="1"/>
      <c r="PIL62" s="1"/>
      <c r="PIM62" s="1"/>
      <c r="PIN62" s="1"/>
      <c r="PIO62" s="1"/>
      <c r="PIP62" s="1"/>
      <c r="PIQ62" s="1"/>
      <c r="PIR62" s="1"/>
      <c r="PIS62" s="1"/>
      <c r="PIT62" s="1"/>
      <c r="PIU62" s="1"/>
      <c r="PIV62" s="1"/>
      <c r="PIW62" s="1"/>
      <c r="PIX62" s="1"/>
      <c r="PIY62" s="1"/>
      <c r="PIZ62" s="1"/>
      <c r="PJA62" s="1"/>
      <c r="PJB62" s="1"/>
      <c r="PJC62" s="1"/>
      <c r="PJD62" s="1"/>
      <c r="PJE62" s="1"/>
      <c r="PJF62" s="1"/>
      <c r="PJG62" s="1"/>
      <c r="PJH62" s="1"/>
      <c r="PJI62" s="1"/>
      <c r="PJJ62" s="1"/>
      <c r="PJK62" s="1"/>
      <c r="PJL62" s="1"/>
      <c r="PJM62" s="1"/>
      <c r="PJN62" s="1"/>
      <c r="PJO62" s="1"/>
      <c r="PJP62" s="1"/>
      <c r="PJQ62" s="1"/>
      <c r="PJR62" s="1"/>
      <c r="PJS62" s="1"/>
      <c r="PJT62" s="1"/>
      <c r="PJU62" s="1"/>
      <c r="PJV62" s="1"/>
      <c r="PJW62" s="1"/>
      <c r="PJX62" s="1"/>
      <c r="PJY62" s="1"/>
      <c r="PJZ62" s="1"/>
      <c r="PKA62" s="1"/>
      <c r="PKB62" s="1"/>
      <c r="PKC62" s="1"/>
      <c r="PKD62" s="1"/>
      <c r="PKE62" s="1"/>
      <c r="PKF62" s="1"/>
      <c r="PKG62" s="1"/>
      <c r="PKH62" s="1"/>
      <c r="PKI62" s="1"/>
      <c r="PKJ62" s="1"/>
      <c r="PKK62" s="1"/>
      <c r="PKL62" s="1"/>
      <c r="PKM62" s="1"/>
      <c r="PKN62" s="1"/>
      <c r="PKO62" s="1"/>
      <c r="PKP62" s="1"/>
      <c r="PKQ62" s="1"/>
      <c r="PKR62" s="1"/>
      <c r="PKS62" s="1"/>
      <c r="PKT62" s="1"/>
      <c r="PKU62" s="1"/>
      <c r="PKV62" s="1"/>
      <c r="PKW62" s="1"/>
      <c r="PKX62" s="1"/>
      <c r="PKY62" s="1"/>
      <c r="PKZ62" s="1"/>
      <c r="PLA62" s="1"/>
      <c r="PLB62" s="1"/>
      <c r="PLC62" s="1"/>
      <c r="PLD62" s="1"/>
      <c r="PLE62" s="1"/>
      <c r="PLF62" s="1"/>
      <c r="PLG62" s="1"/>
      <c r="PLH62" s="1"/>
      <c r="PLI62" s="1"/>
      <c r="PLJ62" s="1"/>
      <c r="PLK62" s="1"/>
      <c r="PLL62" s="1"/>
      <c r="PLM62" s="1"/>
      <c r="PLN62" s="1"/>
      <c r="PLO62" s="1"/>
      <c r="PLP62" s="1"/>
      <c r="PLQ62" s="1"/>
      <c r="PLR62" s="1"/>
      <c r="PLS62" s="1"/>
      <c r="PLT62" s="1"/>
      <c r="PLU62" s="1"/>
      <c r="PLV62" s="1"/>
      <c r="PLW62" s="1"/>
      <c r="PLX62" s="1"/>
      <c r="PLY62" s="1"/>
      <c r="PLZ62" s="1"/>
      <c r="PMA62" s="1"/>
      <c r="PMB62" s="1"/>
      <c r="PMC62" s="1"/>
      <c r="PMD62" s="1"/>
      <c r="PME62" s="1"/>
      <c r="PMF62" s="1"/>
      <c r="PMG62" s="1"/>
      <c r="PMH62" s="1"/>
      <c r="PMI62" s="1"/>
      <c r="PMJ62" s="1"/>
      <c r="PMK62" s="1"/>
      <c r="PML62" s="1"/>
      <c r="PMM62" s="1"/>
      <c r="PMN62" s="1"/>
      <c r="PMO62" s="1"/>
      <c r="PMP62" s="1"/>
      <c r="PMQ62" s="1"/>
      <c r="PMR62" s="1"/>
      <c r="PMS62" s="1"/>
      <c r="PMT62" s="1"/>
      <c r="PMU62" s="1"/>
      <c r="PMV62" s="1"/>
      <c r="PMW62" s="1"/>
      <c r="PMX62" s="1"/>
      <c r="PMY62" s="1"/>
      <c r="PMZ62" s="1"/>
      <c r="PNA62" s="1"/>
      <c r="PNB62" s="1"/>
      <c r="PNC62" s="1"/>
      <c r="PND62" s="1"/>
      <c r="PNE62" s="1"/>
      <c r="PNF62" s="1"/>
      <c r="PNG62" s="1"/>
      <c r="PNH62" s="1"/>
      <c r="PNI62" s="1"/>
      <c r="PNJ62" s="1"/>
      <c r="PNK62" s="1"/>
      <c r="PNL62" s="1"/>
      <c r="PNM62" s="1"/>
      <c r="PNN62" s="1"/>
      <c r="PNO62" s="1"/>
      <c r="PNP62" s="1"/>
      <c r="PNQ62" s="1"/>
      <c r="PNR62" s="1"/>
      <c r="PNS62" s="1"/>
      <c r="PNT62" s="1"/>
      <c r="PNU62" s="1"/>
      <c r="PNV62" s="1"/>
      <c r="PNW62" s="1"/>
      <c r="PNX62" s="1"/>
      <c r="PNY62" s="1"/>
      <c r="PNZ62" s="1"/>
      <c r="POA62" s="1"/>
      <c r="POB62" s="1"/>
      <c r="POC62" s="1"/>
      <c r="POD62" s="1"/>
      <c r="POE62" s="1"/>
      <c r="POF62" s="1"/>
      <c r="POG62" s="1"/>
      <c r="POH62" s="1"/>
      <c r="POI62" s="1"/>
      <c r="POJ62" s="1"/>
      <c r="POK62" s="1"/>
      <c r="POL62" s="1"/>
      <c r="POM62" s="1"/>
      <c r="PON62" s="1"/>
      <c r="POO62" s="1"/>
      <c r="POP62" s="1"/>
      <c r="POQ62" s="1"/>
      <c r="POR62" s="1"/>
      <c r="POS62" s="1"/>
      <c r="POT62" s="1"/>
      <c r="POU62" s="1"/>
      <c r="POV62" s="1"/>
      <c r="POW62" s="1"/>
      <c r="POX62" s="1"/>
      <c r="POY62" s="1"/>
      <c r="POZ62" s="1"/>
      <c r="PPA62" s="1"/>
      <c r="PPB62" s="1"/>
      <c r="PPC62" s="1"/>
      <c r="PPD62" s="1"/>
      <c r="PPE62" s="1"/>
      <c r="PPF62" s="1"/>
      <c r="PPG62" s="1"/>
      <c r="PPH62" s="1"/>
      <c r="PPI62" s="1"/>
      <c r="PPJ62" s="1"/>
      <c r="PPK62" s="1"/>
      <c r="PPL62" s="1"/>
      <c r="PPM62" s="1"/>
      <c r="PPN62" s="1"/>
      <c r="PPO62" s="1"/>
      <c r="PPP62" s="1"/>
      <c r="PPQ62" s="1"/>
      <c r="PPR62" s="1"/>
      <c r="PPS62" s="1"/>
      <c r="PPT62" s="1"/>
      <c r="PPU62" s="1"/>
      <c r="PPV62" s="1"/>
      <c r="PPW62" s="1"/>
      <c r="PPX62" s="1"/>
      <c r="PPY62" s="1"/>
      <c r="PPZ62" s="1"/>
      <c r="PQA62" s="1"/>
      <c r="PQB62" s="1"/>
      <c r="PQC62" s="1"/>
      <c r="PQD62" s="1"/>
      <c r="PQE62" s="1"/>
      <c r="PQF62" s="1"/>
      <c r="PQG62" s="1"/>
      <c r="PQH62" s="1"/>
      <c r="PQI62" s="1"/>
      <c r="PQJ62" s="1"/>
      <c r="PQK62" s="1"/>
      <c r="PQL62" s="1"/>
      <c r="PQM62" s="1"/>
      <c r="PQN62" s="1"/>
      <c r="PQO62" s="1"/>
      <c r="PQP62" s="1"/>
      <c r="PQQ62" s="1"/>
      <c r="PQR62" s="1"/>
      <c r="PQS62" s="1"/>
      <c r="PQT62" s="1"/>
      <c r="PQU62" s="1"/>
      <c r="PQV62" s="1"/>
      <c r="PQW62" s="1"/>
      <c r="PQX62" s="1"/>
      <c r="PQY62" s="1"/>
      <c r="PQZ62" s="1"/>
      <c r="PRA62" s="1"/>
      <c r="PRB62" s="1"/>
      <c r="PRC62" s="1"/>
      <c r="PRD62" s="1"/>
      <c r="PRE62" s="1"/>
      <c r="PRF62" s="1"/>
      <c r="PRG62" s="1"/>
      <c r="PRH62" s="1"/>
      <c r="PRI62" s="1"/>
      <c r="PRJ62" s="1"/>
      <c r="PRK62" s="1"/>
      <c r="PRL62" s="1"/>
      <c r="PRM62" s="1"/>
      <c r="PRN62" s="1"/>
      <c r="PRO62" s="1"/>
      <c r="PRP62" s="1"/>
      <c r="PRQ62" s="1"/>
      <c r="PRR62" s="1"/>
      <c r="PRS62" s="1"/>
      <c r="PRT62" s="1"/>
      <c r="PRU62" s="1"/>
      <c r="PRV62" s="1"/>
      <c r="PRW62" s="1"/>
      <c r="PRX62" s="1"/>
      <c r="PRY62" s="1"/>
      <c r="PRZ62" s="1"/>
      <c r="PSA62" s="1"/>
      <c r="PSB62" s="1"/>
      <c r="PSC62" s="1"/>
      <c r="PSD62" s="1"/>
      <c r="PSE62" s="1"/>
      <c r="PSF62" s="1"/>
      <c r="PSG62" s="1"/>
      <c r="PSH62" s="1"/>
      <c r="PSI62" s="1"/>
      <c r="PSJ62" s="1"/>
      <c r="PSK62" s="1"/>
      <c r="PSL62" s="1"/>
      <c r="PSM62" s="1"/>
      <c r="PSN62" s="1"/>
      <c r="PSO62" s="1"/>
      <c r="PSP62" s="1"/>
      <c r="PSQ62" s="1"/>
      <c r="PSR62" s="1"/>
      <c r="PSS62" s="1"/>
      <c r="PST62" s="1"/>
      <c r="PSU62" s="1"/>
      <c r="PSV62" s="1"/>
      <c r="PSW62" s="1"/>
      <c r="PSX62" s="1"/>
      <c r="PSY62" s="1"/>
      <c r="PSZ62" s="1"/>
      <c r="PTA62" s="1"/>
      <c r="PTB62" s="1"/>
      <c r="PTC62" s="1"/>
      <c r="PTD62" s="1"/>
      <c r="PTE62" s="1"/>
      <c r="PTF62" s="1"/>
      <c r="PTG62" s="1"/>
      <c r="PTH62" s="1"/>
      <c r="PTI62" s="1"/>
      <c r="PTJ62" s="1"/>
      <c r="PTK62" s="1"/>
      <c r="PTL62" s="1"/>
      <c r="PTM62" s="1"/>
      <c r="PTN62" s="1"/>
      <c r="PTO62" s="1"/>
      <c r="PTP62" s="1"/>
      <c r="PTQ62" s="1"/>
      <c r="PTR62" s="1"/>
      <c r="PTS62" s="1"/>
      <c r="PTT62" s="1"/>
      <c r="PTU62" s="1"/>
      <c r="PTV62" s="1"/>
      <c r="PTW62" s="1"/>
      <c r="PTX62" s="1"/>
      <c r="PTY62" s="1"/>
      <c r="PTZ62" s="1"/>
      <c r="PUA62" s="1"/>
      <c r="PUB62" s="1"/>
      <c r="PUC62" s="1"/>
      <c r="PUD62" s="1"/>
      <c r="PUE62" s="1"/>
      <c r="PUF62" s="1"/>
      <c r="PUG62" s="1"/>
      <c r="PUH62" s="1"/>
      <c r="PUI62" s="1"/>
      <c r="PUJ62" s="1"/>
      <c r="PUK62" s="1"/>
      <c r="PUL62" s="1"/>
      <c r="PUM62" s="1"/>
      <c r="PUN62" s="1"/>
      <c r="PUO62" s="1"/>
      <c r="PUP62" s="1"/>
      <c r="PUQ62" s="1"/>
      <c r="PUR62" s="1"/>
      <c r="PUS62" s="1"/>
      <c r="PUT62" s="1"/>
      <c r="PUU62" s="1"/>
      <c r="PUV62" s="1"/>
      <c r="PUW62" s="1"/>
      <c r="PUX62" s="1"/>
      <c r="PUY62" s="1"/>
      <c r="PUZ62" s="1"/>
      <c r="PVA62" s="1"/>
      <c r="PVB62" s="1"/>
      <c r="PVC62" s="1"/>
      <c r="PVD62" s="1"/>
      <c r="PVE62" s="1"/>
      <c r="PVF62" s="1"/>
      <c r="PVG62" s="1"/>
      <c r="PVH62" s="1"/>
      <c r="PVI62" s="1"/>
      <c r="PVJ62" s="1"/>
      <c r="PVK62" s="1"/>
      <c r="PVL62" s="1"/>
      <c r="PVM62" s="1"/>
      <c r="PVN62" s="1"/>
      <c r="PVO62" s="1"/>
      <c r="PVP62" s="1"/>
      <c r="PVQ62" s="1"/>
      <c r="PVR62" s="1"/>
      <c r="PVS62" s="1"/>
      <c r="PVT62" s="1"/>
      <c r="PVU62" s="1"/>
      <c r="PVV62" s="1"/>
      <c r="PVW62" s="1"/>
      <c r="PVX62" s="1"/>
      <c r="PVY62" s="1"/>
      <c r="PVZ62" s="1"/>
      <c r="PWA62" s="1"/>
      <c r="PWB62" s="1"/>
      <c r="PWC62" s="1"/>
      <c r="PWD62" s="1"/>
      <c r="PWE62" s="1"/>
      <c r="PWF62" s="1"/>
      <c r="PWG62" s="1"/>
      <c r="PWH62" s="1"/>
      <c r="PWI62" s="1"/>
      <c r="PWJ62" s="1"/>
      <c r="PWK62" s="1"/>
      <c r="PWL62" s="1"/>
      <c r="PWM62" s="1"/>
      <c r="PWN62" s="1"/>
      <c r="PWO62" s="1"/>
      <c r="PWP62" s="1"/>
      <c r="PWQ62" s="1"/>
      <c r="PWR62" s="1"/>
      <c r="PWS62" s="1"/>
      <c r="PWT62" s="1"/>
      <c r="PWU62" s="1"/>
      <c r="PWV62" s="1"/>
      <c r="PWW62" s="1"/>
      <c r="PWX62" s="1"/>
      <c r="PWY62" s="1"/>
      <c r="PWZ62" s="1"/>
      <c r="PXA62" s="1"/>
      <c r="PXB62" s="1"/>
      <c r="PXC62" s="1"/>
      <c r="PXD62" s="1"/>
      <c r="PXE62" s="1"/>
      <c r="PXF62" s="1"/>
      <c r="PXG62" s="1"/>
      <c r="PXH62" s="1"/>
      <c r="PXI62" s="1"/>
      <c r="PXJ62" s="1"/>
      <c r="PXK62" s="1"/>
      <c r="PXL62" s="1"/>
      <c r="PXM62" s="1"/>
      <c r="PXN62" s="1"/>
      <c r="PXO62" s="1"/>
      <c r="PXP62" s="1"/>
      <c r="PXQ62" s="1"/>
      <c r="PXR62" s="1"/>
      <c r="PXS62" s="1"/>
      <c r="PXT62" s="1"/>
      <c r="PXU62" s="1"/>
      <c r="PXV62" s="1"/>
      <c r="PXW62" s="1"/>
      <c r="PXX62" s="1"/>
      <c r="PXY62" s="1"/>
      <c r="PXZ62" s="1"/>
      <c r="PYA62" s="1"/>
      <c r="PYB62" s="1"/>
      <c r="PYC62" s="1"/>
      <c r="PYD62" s="1"/>
      <c r="PYE62" s="1"/>
      <c r="PYF62" s="1"/>
      <c r="PYG62" s="1"/>
      <c r="PYH62" s="1"/>
      <c r="PYI62" s="1"/>
      <c r="PYJ62" s="1"/>
      <c r="PYK62" s="1"/>
      <c r="PYL62" s="1"/>
      <c r="PYM62" s="1"/>
      <c r="PYN62" s="1"/>
      <c r="PYO62" s="1"/>
      <c r="PYP62" s="1"/>
      <c r="PYQ62" s="1"/>
      <c r="PYR62" s="1"/>
      <c r="PYS62" s="1"/>
      <c r="PYT62" s="1"/>
      <c r="PYU62" s="1"/>
      <c r="PYV62" s="1"/>
      <c r="PYW62" s="1"/>
      <c r="PYX62" s="1"/>
      <c r="PYY62" s="1"/>
      <c r="PYZ62" s="1"/>
      <c r="PZA62" s="1"/>
      <c r="PZB62" s="1"/>
      <c r="PZC62" s="1"/>
      <c r="PZD62" s="1"/>
      <c r="PZE62" s="1"/>
      <c r="PZF62" s="1"/>
      <c r="PZG62" s="1"/>
      <c r="PZH62" s="1"/>
      <c r="PZI62" s="1"/>
      <c r="PZJ62" s="1"/>
      <c r="PZK62" s="1"/>
      <c r="PZL62" s="1"/>
      <c r="PZM62" s="1"/>
      <c r="PZN62" s="1"/>
      <c r="PZO62" s="1"/>
      <c r="PZP62" s="1"/>
      <c r="PZQ62" s="1"/>
      <c r="PZR62" s="1"/>
      <c r="PZS62" s="1"/>
      <c r="PZT62" s="1"/>
      <c r="PZU62" s="1"/>
      <c r="PZV62" s="1"/>
      <c r="PZW62" s="1"/>
      <c r="PZX62" s="1"/>
      <c r="PZY62" s="1"/>
      <c r="PZZ62" s="1"/>
      <c r="QAA62" s="1"/>
      <c r="QAB62" s="1"/>
      <c r="QAC62" s="1"/>
      <c r="QAD62" s="1"/>
      <c r="QAE62" s="1"/>
      <c r="QAF62" s="1"/>
      <c r="QAG62" s="1"/>
      <c r="QAH62" s="1"/>
      <c r="QAI62" s="1"/>
      <c r="QAJ62" s="1"/>
      <c r="QAK62" s="1"/>
      <c r="QAL62" s="1"/>
      <c r="QAM62" s="1"/>
      <c r="QAN62" s="1"/>
      <c r="QAO62" s="1"/>
      <c r="QAP62" s="1"/>
      <c r="QAQ62" s="1"/>
      <c r="QAR62" s="1"/>
      <c r="QAS62" s="1"/>
      <c r="QAT62" s="1"/>
      <c r="QAU62" s="1"/>
      <c r="QAV62" s="1"/>
      <c r="QAW62" s="1"/>
      <c r="QAX62" s="1"/>
      <c r="QAY62" s="1"/>
      <c r="QAZ62" s="1"/>
      <c r="QBA62" s="1"/>
      <c r="QBB62" s="1"/>
      <c r="QBC62" s="1"/>
      <c r="QBD62" s="1"/>
      <c r="QBE62" s="1"/>
      <c r="QBF62" s="1"/>
      <c r="QBG62" s="1"/>
      <c r="QBH62" s="1"/>
      <c r="QBI62" s="1"/>
      <c r="QBJ62" s="1"/>
      <c r="QBK62" s="1"/>
      <c r="QBL62" s="1"/>
      <c r="QBM62" s="1"/>
      <c r="QBN62" s="1"/>
      <c r="QBO62" s="1"/>
      <c r="QBP62" s="1"/>
      <c r="QBQ62" s="1"/>
      <c r="QBR62" s="1"/>
      <c r="QBS62" s="1"/>
      <c r="QBT62" s="1"/>
      <c r="QBU62" s="1"/>
      <c r="QBV62" s="1"/>
      <c r="QBW62" s="1"/>
      <c r="QBX62" s="1"/>
      <c r="QBY62" s="1"/>
      <c r="QBZ62" s="1"/>
      <c r="QCA62" s="1"/>
      <c r="QCB62" s="1"/>
      <c r="QCC62" s="1"/>
      <c r="QCD62" s="1"/>
      <c r="QCE62" s="1"/>
      <c r="QCF62" s="1"/>
      <c r="QCG62" s="1"/>
      <c r="QCH62" s="1"/>
      <c r="QCI62" s="1"/>
      <c r="QCJ62" s="1"/>
      <c r="QCK62" s="1"/>
      <c r="QCL62" s="1"/>
      <c r="QCM62" s="1"/>
      <c r="QCN62" s="1"/>
      <c r="QCO62" s="1"/>
      <c r="QCP62" s="1"/>
      <c r="QCQ62" s="1"/>
      <c r="QCR62" s="1"/>
      <c r="QCS62" s="1"/>
      <c r="QCT62" s="1"/>
      <c r="QCU62" s="1"/>
      <c r="QCV62" s="1"/>
      <c r="QCW62" s="1"/>
      <c r="QCX62" s="1"/>
      <c r="QCY62" s="1"/>
      <c r="QCZ62" s="1"/>
      <c r="QDA62" s="1"/>
      <c r="QDB62" s="1"/>
      <c r="QDC62" s="1"/>
      <c r="QDD62" s="1"/>
      <c r="QDE62" s="1"/>
      <c r="QDF62" s="1"/>
      <c r="QDG62" s="1"/>
      <c r="QDH62" s="1"/>
      <c r="QDI62" s="1"/>
      <c r="QDJ62" s="1"/>
      <c r="QDK62" s="1"/>
      <c r="QDL62" s="1"/>
      <c r="QDM62" s="1"/>
      <c r="QDN62" s="1"/>
      <c r="QDO62" s="1"/>
      <c r="QDP62" s="1"/>
      <c r="QDQ62" s="1"/>
      <c r="QDR62" s="1"/>
      <c r="QDS62" s="1"/>
      <c r="QDT62" s="1"/>
      <c r="QDU62" s="1"/>
      <c r="QDV62" s="1"/>
      <c r="QDW62" s="1"/>
      <c r="QDX62" s="1"/>
      <c r="QDY62" s="1"/>
      <c r="QDZ62" s="1"/>
      <c r="QEA62" s="1"/>
      <c r="QEB62" s="1"/>
      <c r="QEC62" s="1"/>
      <c r="QED62" s="1"/>
      <c r="QEE62" s="1"/>
      <c r="QEF62" s="1"/>
      <c r="QEG62" s="1"/>
      <c r="QEH62" s="1"/>
      <c r="QEI62" s="1"/>
      <c r="QEJ62" s="1"/>
      <c r="QEK62" s="1"/>
      <c r="QEL62" s="1"/>
      <c r="QEM62" s="1"/>
      <c r="QEN62" s="1"/>
      <c r="QEO62" s="1"/>
      <c r="QEP62" s="1"/>
      <c r="QEQ62" s="1"/>
      <c r="QER62" s="1"/>
      <c r="QES62" s="1"/>
      <c r="QET62" s="1"/>
      <c r="QEU62" s="1"/>
      <c r="QEV62" s="1"/>
      <c r="QEW62" s="1"/>
      <c r="QEX62" s="1"/>
      <c r="QEY62" s="1"/>
      <c r="QEZ62" s="1"/>
      <c r="QFA62" s="1"/>
      <c r="QFB62" s="1"/>
      <c r="QFC62" s="1"/>
      <c r="QFD62" s="1"/>
      <c r="QFE62" s="1"/>
      <c r="QFF62" s="1"/>
      <c r="QFG62" s="1"/>
      <c r="QFH62" s="1"/>
      <c r="QFI62" s="1"/>
      <c r="QFJ62" s="1"/>
      <c r="QFK62" s="1"/>
      <c r="QFL62" s="1"/>
      <c r="QFM62" s="1"/>
      <c r="QFN62" s="1"/>
      <c r="QFO62" s="1"/>
      <c r="QFP62" s="1"/>
      <c r="QFQ62" s="1"/>
      <c r="QFR62" s="1"/>
      <c r="QFS62" s="1"/>
      <c r="QFT62" s="1"/>
      <c r="QFU62" s="1"/>
      <c r="QFV62" s="1"/>
      <c r="QFW62" s="1"/>
      <c r="QFX62" s="1"/>
      <c r="QFY62" s="1"/>
      <c r="QFZ62" s="1"/>
      <c r="QGA62" s="1"/>
      <c r="QGB62" s="1"/>
      <c r="QGC62" s="1"/>
      <c r="QGD62" s="1"/>
      <c r="QGE62" s="1"/>
      <c r="QGF62" s="1"/>
      <c r="QGG62" s="1"/>
      <c r="QGH62" s="1"/>
      <c r="QGI62" s="1"/>
      <c r="QGJ62" s="1"/>
      <c r="QGK62" s="1"/>
      <c r="QGL62" s="1"/>
      <c r="QGM62" s="1"/>
      <c r="QGN62" s="1"/>
      <c r="QGO62" s="1"/>
      <c r="QGP62" s="1"/>
      <c r="QGQ62" s="1"/>
      <c r="QGR62" s="1"/>
      <c r="QGS62" s="1"/>
      <c r="QGT62" s="1"/>
      <c r="QGU62" s="1"/>
      <c r="QGV62" s="1"/>
      <c r="QGW62" s="1"/>
      <c r="QGX62" s="1"/>
      <c r="QGY62" s="1"/>
      <c r="QGZ62" s="1"/>
      <c r="QHA62" s="1"/>
      <c r="QHB62" s="1"/>
      <c r="QHC62" s="1"/>
      <c r="QHD62" s="1"/>
      <c r="QHE62" s="1"/>
      <c r="QHF62" s="1"/>
      <c r="QHG62" s="1"/>
      <c r="QHH62" s="1"/>
      <c r="QHI62" s="1"/>
      <c r="QHJ62" s="1"/>
      <c r="QHK62" s="1"/>
      <c r="QHL62" s="1"/>
      <c r="QHM62" s="1"/>
      <c r="QHN62" s="1"/>
      <c r="QHO62" s="1"/>
      <c r="QHP62" s="1"/>
      <c r="QHQ62" s="1"/>
      <c r="QHR62" s="1"/>
      <c r="QHS62" s="1"/>
      <c r="QHT62" s="1"/>
      <c r="QHU62" s="1"/>
      <c r="QHV62" s="1"/>
      <c r="QHW62" s="1"/>
      <c r="QHX62" s="1"/>
      <c r="QHY62" s="1"/>
      <c r="QHZ62" s="1"/>
      <c r="QIA62" s="1"/>
      <c r="QIB62" s="1"/>
      <c r="QIC62" s="1"/>
      <c r="QID62" s="1"/>
      <c r="QIE62" s="1"/>
      <c r="QIF62" s="1"/>
      <c r="QIG62" s="1"/>
      <c r="QIH62" s="1"/>
      <c r="QII62" s="1"/>
      <c r="QIJ62" s="1"/>
      <c r="QIK62" s="1"/>
      <c r="QIL62" s="1"/>
      <c r="QIM62" s="1"/>
      <c r="QIN62" s="1"/>
      <c r="QIO62" s="1"/>
      <c r="QIP62" s="1"/>
      <c r="QIQ62" s="1"/>
      <c r="QIR62" s="1"/>
      <c r="QIS62" s="1"/>
      <c r="QIT62" s="1"/>
      <c r="QIU62" s="1"/>
      <c r="QIV62" s="1"/>
      <c r="QIW62" s="1"/>
      <c r="QIX62" s="1"/>
      <c r="QIY62" s="1"/>
      <c r="QIZ62" s="1"/>
      <c r="QJA62" s="1"/>
      <c r="QJB62" s="1"/>
      <c r="QJC62" s="1"/>
      <c r="QJD62" s="1"/>
      <c r="QJE62" s="1"/>
      <c r="QJF62" s="1"/>
      <c r="QJG62" s="1"/>
      <c r="QJH62" s="1"/>
      <c r="QJI62" s="1"/>
      <c r="QJJ62" s="1"/>
      <c r="QJK62" s="1"/>
      <c r="QJL62" s="1"/>
      <c r="QJM62" s="1"/>
      <c r="QJN62" s="1"/>
      <c r="QJO62" s="1"/>
      <c r="QJP62" s="1"/>
      <c r="QJQ62" s="1"/>
      <c r="QJR62" s="1"/>
      <c r="QJS62" s="1"/>
      <c r="QJT62" s="1"/>
      <c r="QJU62" s="1"/>
      <c r="QJV62" s="1"/>
      <c r="QJW62" s="1"/>
      <c r="QJX62" s="1"/>
      <c r="QJY62" s="1"/>
      <c r="QJZ62" s="1"/>
      <c r="QKA62" s="1"/>
      <c r="QKB62" s="1"/>
      <c r="QKC62" s="1"/>
      <c r="QKD62" s="1"/>
      <c r="QKE62" s="1"/>
      <c r="QKF62" s="1"/>
      <c r="QKG62" s="1"/>
      <c r="QKH62" s="1"/>
      <c r="QKI62" s="1"/>
      <c r="QKJ62" s="1"/>
      <c r="QKK62" s="1"/>
      <c r="QKL62" s="1"/>
      <c r="QKM62" s="1"/>
      <c r="QKN62" s="1"/>
      <c r="QKO62" s="1"/>
      <c r="QKP62" s="1"/>
      <c r="QKQ62" s="1"/>
      <c r="QKR62" s="1"/>
      <c r="QKS62" s="1"/>
      <c r="QKT62" s="1"/>
      <c r="QKU62" s="1"/>
      <c r="QKV62" s="1"/>
      <c r="QKW62" s="1"/>
      <c r="QKX62" s="1"/>
      <c r="QKY62" s="1"/>
      <c r="QKZ62" s="1"/>
      <c r="QLA62" s="1"/>
      <c r="QLB62" s="1"/>
      <c r="QLC62" s="1"/>
      <c r="QLD62" s="1"/>
      <c r="QLE62" s="1"/>
      <c r="QLF62" s="1"/>
      <c r="QLG62" s="1"/>
      <c r="QLH62" s="1"/>
      <c r="QLI62" s="1"/>
      <c r="QLJ62" s="1"/>
      <c r="QLK62" s="1"/>
      <c r="QLL62" s="1"/>
      <c r="QLM62" s="1"/>
      <c r="QLN62" s="1"/>
      <c r="QLO62" s="1"/>
      <c r="QLP62" s="1"/>
      <c r="QLQ62" s="1"/>
      <c r="QLR62" s="1"/>
      <c r="QLS62" s="1"/>
      <c r="QLT62" s="1"/>
      <c r="QLU62" s="1"/>
      <c r="QLV62" s="1"/>
      <c r="QLW62" s="1"/>
      <c r="QLX62" s="1"/>
      <c r="QLY62" s="1"/>
      <c r="QLZ62" s="1"/>
      <c r="QMA62" s="1"/>
      <c r="QMB62" s="1"/>
      <c r="QMC62" s="1"/>
      <c r="QMD62" s="1"/>
      <c r="QME62" s="1"/>
      <c r="QMF62" s="1"/>
      <c r="QMG62" s="1"/>
      <c r="QMH62" s="1"/>
      <c r="QMI62" s="1"/>
      <c r="QMJ62" s="1"/>
      <c r="QMK62" s="1"/>
      <c r="QML62" s="1"/>
      <c r="QMM62" s="1"/>
      <c r="QMN62" s="1"/>
      <c r="QMO62" s="1"/>
      <c r="QMP62" s="1"/>
      <c r="QMQ62" s="1"/>
      <c r="QMR62" s="1"/>
      <c r="QMS62" s="1"/>
      <c r="QMT62" s="1"/>
      <c r="QMU62" s="1"/>
      <c r="QMV62" s="1"/>
      <c r="QMW62" s="1"/>
      <c r="QMX62" s="1"/>
      <c r="QMY62" s="1"/>
      <c r="QMZ62" s="1"/>
      <c r="QNA62" s="1"/>
      <c r="QNB62" s="1"/>
      <c r="QNC62" s="1"/>
      <c r="QND62" s="1"/>
      <c r="QNE62" s="1"/>
      <c r="QNF62" s="1"/>
      <c r="QNG62" s="1"/>
      <c r="QNH62" s="1"/>
      <c r="QNI62" s="1"/>
      <c r="QNJ62" s="1"/>
      <c r="QNK62" s="1"/>
      <c r="QNL62" s="1"/>
      <c r="QNM62" s="1"/>
      <c r="QNN62" s="1"/>
      <c r="QNO62" s="1"/>
      <c r="QNP62" s="1"/>
      <c r="QNQ62" s="1"/>
      <c r="QNR62" s="1"/>
      <c r="QNS62" s="1"/>
      <c r="QNT62" s="1"/>
      <c r="QNU62" s="1"/>
      <c r="QNV62" s="1"/>
      <c r="QNW62" s="1"/>
      <c r="QNX62" s="1"/>
      <c r="QNY62" s="1"/>
      <c r="QNZ62" s="1"/>
      <c r="QOA62" s="1"/>
      <c r="QOB62" s="1"/>
      <c r="QOC62" s="1"/>
      <c r="QOD62" s="1"/>
      <c r="QOE62" s="1"/>
      <c r="QOF62" s="1"/>
      <c r="QOG62" s="1"/>
      <c r="QOH62" s="1"/>
      <c r="QOI62" s="1"/>
      <c r="QOJ62" s="1"/>
      <c r="QOK62" s="1"/>
      <c r="QOL62" s="1"/>
      <c r="QOM62" s="1"/>
      <c r="QON62" s="1"/>
      <c r="QOO62" s="1"/>
      <c r="QOP62" s="1"/>
      <c r="QOQ62" s="1"/>
      <c r="QOR62" s="1"/>
      <c r="QOS62" s="1"/>
      <c r="QOT62" s="1"/>
      <c r="QOU62" s="1"/>
      <c r="QOV62" s="1"/>
      <c r="QOW62" s="1"/>
      <c r="QOX62" s="1"/>
      <c r="QOY62" s="1"/>
      <c r="QOZ62" s="1"/>
      <c r="QPA62" s="1"/>
      <c r="QPB62" s="1"/>
      <c r="QPC62" s="1"/>
      <c r="QPD62" s="1"/>
      <c r="QPE62" s="1"/>
      <c r="QPF62" s="1"/>
      <c r="QPG62" s="1"/>
      <c r="QPH62" s="1"/>
      <c r="QPI62" s="1"/>
      <c r="QPJ62" s="1"/>
      <c r="QPK62" s="1"/>
      <c r="QPL62" s="1"/>
      <c r="QPM62" s="1"/>
      <c r="QPN62" s="1"/>
      <c r="QPO62" s="1"/>
      <c r="QPP62" s="1"/>
      <c r="QPQ62" s="1"/>
      <c r="QPR62" s="1"/>
      <c r="QPS62" s="1"/>
      <c r="QPT62" s="1"/>
      <c r="QPU62" s="1"/>
      <c r="QPV62" s="1"/>
      <c r="QPW62" s="1"/>
      <c r="QPX62" s="1"/>
      <c r="QPY62" s="1"/>
      <c r="QPZ62" s="1"/>
      <c r="QQA62" s="1"/>
      <c r="QQB62" s="1"/>
      <c r="QQC62" s="1"/>
      <c r="QQD62" s="1"/>
      <c r="QQE62" s="1"/>
      <c r="QQF62" s="1"/>
      <c r="QQG62" s="1"/>
      <c r="QQH62" s="1"/>
      <c r="QQI62" s="1"/>
      <c r="QQJ62" s="1"/>
      <c r="QQK62" s="1"/>
      <c r="QQL62" s="1"/>
      <c r="QQM62" s="1"/>
      <c r="QQN62" s="1"/>
      <c r="QQO62" s="1"/>
      <c r="QQP62" s="1"/>
      <c r="QQQ62" s="1"/>
      <c r="QQR62" s="1"/>
      <c r="QQS62" s="1"/>
      <c r="QQT62" s="1"/>
      <c r="QQU62" s="1"/>
      <c r="QQV62" s="1"/>
      <c r="QQW62" s="1"/>
      <c r="QQX62" s="1"/>
      <c r="QQY62" s="1"/>
      <c r="QQZ62" s="1"/>
      <c r="QRA62" s="1"/>
      <c r="QRB62" s="1"/>
      <c r="QRC62" s="1"/>
      <c r="QRD62" s="1"/>
      <c r="QRE62" s="1"/>
      <c r="QRF62" s="1"/>
      <c r="QRG62" s="1"/>
      <c r="QRH62" s="1"/>
      <c r="QRI62" s="1"/>
      <c r="QRJ62" s="1"/>
      <c r="QRK62" s="1"/>
      <c r="QRL62" s="1"/>
      <c r="QRM62" s="1"/>
      <c r="QRN62" s="1"/>
      <c r="QRO62" s="1"/>
      <c r="QRP62" s="1"/>
      <c r="QRQ62" s="1"/>
      <c r="QRR62" s="1"/>
      <c r="QRS62" s="1"/>
      <c r="QRT62" s="1"/>
      <c r="QRU62" s="1"/>
      <c r="QRV62" s="1"/>
      <c r="QRW62" s="1"/>
      <c r="QRX62" s="1"/>
      <c r="QRY62" s="1"/>
      <c r="QRZ62" s="1"/>
      <c r="QSA62" s="1"/>
      <c r="QSB62" s="1"/>
      <c r="QSC62" s="1"/>
      <c r="QSD62" s="1"/>
      <c r="QSE62" s="1"/>
      <c r="QSF62" s="1"/>
      <c r="QSG62" s="1"/>
      <c r="QSH62" s="1"/>
      <c r="QSI62" s="1"/>
      <c r="QSJ62" s="1"/>
      <c r="QSK62" s="1"/>
      <c r="QSL62" s="1"/>
      <c r="QSM62" s="1"/>
      <c r="QSN62" s="1"/>
      <c r="QSO62" s="1"/>
      <c r="QSP62" s="1"/>
      <c r="QSQ62" s="1"/>
      <c r="QSR62" s="1"/>
      <c r="QSS62" s="1"/>
      <c r="QST62" s="1"/>
      <c r="QSU62" s="1"/>
      <c r="QSV62" s="1"/>
      <c r="QSW62" s="1"/>
      <c r="QSX62" s="1"/>
      <c r="QSY62" s="1"/>
      <c r="QSZ62" s="1"/>
      <c r="QTA62" s="1"/>
      <c r="QTB62" s="1"/>
      <c r="QTC62" s="1"/>
      <c r="QTD62" s="1"/>
      <c r="QTE62" s="1"/>
      <c r="QTF62" s="1"/>
      <c r="QTG62" s="1"/>
      <c r="QTH62" s="1"/>
      <c r="QTI62" s="1"/>
      <c r="QTJ62" s="1"/>
      <c r="QTK62" s="1"/>
      <c r="QTL62" s="1"/>
      <c r="QTM62" s="1"/>
      <c r="QTN62" s="1"/>
      <c r="QTO62" s="1"/>
      <c r="QTP62" s="1"/>
      <c r="QTQ62" s="1"/>
      <c r="QTR62" s="1"/>
      <c r="QTS62" s="1"/>
      <c r="QTT62" s="1"/>
      <c r="QTU62" s="1"/>
      <c r="QTV62" s="1"/>
      <c r="QTW62" s="1"/>
      <c r="QTX62" s="1"/>
      <c r="QTY62" s="1"/>
      <c r="QTZ62" s="1"/>
      <c r="QUA62" s="1"/>
      <c r="QUB62" s="1"/>
      <c r="QUC62" s="1"/>
      <c r="QUD62" s="1"/>
      <c r="QUE62" s="1"/>
      <c r="QUF62" s="1"/>
      <c r="QUG62" s="1"/>
      <c r="QUH62" s="1"/>
      <c r="QUI62" s="1"/>
      <c r="QUJ62" s="1"/>
      <c r="QUK62" s="1"/>
      <c r="QUL62" s="1"/>
      <c r="QUM62" s="1"/>
      <c r="QUN62" s="1"/>
      <c r="QUO62" s="1"/>
      <c r="QUP62" s="1"/>
      <c r="QUQ62" s="1"/>
      <c r="QUR62" s="1"/>
      <c r="QUS62" s="1"/>
      <c r="QUT62" s="1"/>
      <c r="QUU62" s="1"/>
      <c r="QUV62" s="1"/>
      <c r="QUW62" s="1"/>
      <c r="QUX62" s="1"/>
      <c r="QUY62" s="1"/>
      <c r="QUZ62" s="1"/>
      <c r="QVA62" s="1"/>
      <c r="QVB62" s="1"/>
      <c r="QVC62" s="1"/>
      <c r="QVD62" s="1"/>
      <c r="QVE62" s="1"/>
      <c r="QVF62" s="1"/>
      <c r="QVG62" s="1"/>
      <c r="QVH62" s="1"/>
      <c r="QVI62" s="1"/>
      <c r="QVJ62" s="1"/>
      <c r="QVK62" s="1"/>
      <c r="QVL62" s="1"/>
      <c r="QVM62" s="1"/>
      <c r="QVN62" s="1"/>
      <c r="QVO62" s="1"/>
      <c r="QVP62" s="1"/>
      <c r="QVQ62" s="1"/>
      <c r="QVR62" s="1"/>
      <c r="QVS62" s="1"/>
      <c r="QVT62" s="1"/>
      <c r="QVU62" s="1"/>
      <c r="QVV62" s="1"/>
      <c r="QVW62" s="1"/>
      <c r="QVX62" s="1"/>
      <c r="QVY62" s="1"/>
      <c r="QVZ62" s="1"/>
      <c r="QWA62" s="1"/>
      <c r="QWB62" s="1"/>
      <c r="QWC62" s="1"/>
      <c r="QWD62" s="1"/>
      <c r="QWE62" s="1"/>
      <c r="QWF62" s="1"/>
      <c r="QWG62" s="1"/>
      <c r="QWH62" s="1"/>
      <c r="QWI62" s="1"/>
      <c r="QWJ62" s="1"/>
      <c r="QWK62" s="1"/>
      <c r="QWL62" s="1"/>
      <c r="QWM62" s="1"/>
      <c r="QWN62" s="1"/>
      <c r="QWO62" s="1"/>
      <c r="QWP62" s="1"/>
      <c r="QWQ62" s="1"/>
      <c r="QWR62" s="1"/>
      <c r="QWS62" s="1"/>
      <c r="QWT62" s="1"/>
      <c r="QWU62" s="1"/>
      <c r="QWV62" s="1"/>
      <c r="QWW62" s="1"/>
      <c r="QWX62" s="1"/>
      <c r="QWY62" s="1"/>
      <c r="QWZ62" s="1"/>
      <c r="QXA62" s="1"/>
      <c r="QXB62" s="1"/>
      <c r="QXC62" s="1"/>
      <c r="QXD62" s="1"/>
      <c r="QXE62" s="1"/>
      <c r="QXF62" s="1"/>
      <c r="QXG62" s="1"/>
      <c r="QXH62" s="1"/>
      <c r="QXI62" s="1"/>
      <c r="QXJ62" s="1"/>
      <c r="QXK62" s="1"/>
      <c r="QXL62" s="1"/>
      <c r="QXM62" s="1"/>
      <c r="QXN62" s="1"/>
      <c r="QXO62" s="1"/>
      <c r="QXP62" s="1"/>
      <c r="QXQ62" s="1"/>
      <c r="QXR62" s="1"/>
      <c r="QXS62" s="1"/>
      <c r="QXT62" s="1"/>
      <c r="QXU62" s="1"/>
      <c r="QXV62" s="1"/>
      <c r="QXW62" s="1"/>
      <c r="QXX62" s="1"/>
      <c r="QXY62" s="1"/>
      <c r="QXZ62" s="1"/>
      <c r="QYA62" s="1"/>
      <c r="QYB62" s="1"/>
      <c r="QYC62" s="1"/>
      <c r="QYD62" s="1"/>
      <c r="QYE62" s="1"/>
      <c r="QYF62" s="1"/>
      <c r="QYG62" s="1"/>
      <c r="QYH62" s="1"/>
      <c r="QYI62" s="1"/>
      <c r="QYJ62" s="1"/>
      <c r="QYK62" s="1"/>
      <c r="QYL62" s="1"/>
      <c r="QYM62" s="1"/>
      <c r="QYN62" s="1"/>
      <c r="QYO62" s="1"/>
      <c r="QYP62" s="1"/>
      <c r="QYQ62" s="1"/>
      <c r="QYR62" s="1"/>
      <c r="QYS62" s="1"/>
      <c r="QYT62" s="1"/>
      <c r="QYU62" s="1"/>
      <c r="QYV62" s="1"/>
      <c r="QYW62" s="1"/>
      <c r="QYX62" s="1"/>
      <c r="QYY62" s="1"/>
      <c r="QYZ62" s="1"/>
      <c r="QZA62" s="1"/>
      <c r="QZB62" s="1"/>
      <c r="QZC62" s="1"/>
      <c r="QZD62" s="1"/>
      <c r="QZE62" s="1"/>
      <c r="QZF62" s="1"/>
      <c r="QZG62" s="1"/>
      <c r="QZH62" s="1"/>
      <c r="QZI62" s="1"/>
      <c r="QZJ62" s="1"/>
      <c r="QZK62" s="1"/>
      <c r="QZL62" s="1"/>
      <c r="QZM62" s="1"/>
      <c r="QZN62" s="1"/>
      <c r="QZO62" s="1"/>
      <c r="QZP62" s="1"/>
      <c r="QZQ62" s="1"/>
      <c r="QZR62" s="1"/>
      <c r="QZS62" s="1"/>
      <c r="QZT62" s="1"/>
      <c r="QZU62" s="1"/>
      <c r="QZV62" s="1"/>
      <c r="QZW62" s="1"/>
      <c r="QZX62" s="1"/>
      <c r="QZY62" s="1"/>
      <c r="QZZ62" s="1"/>
      <c r="RAA62" s="1"/>
      <c r="RAB62" s="1"/>
      <c r="RAC62" s="1"/>
      <c r="RAD62" s="1"/>
      <c r="RAE62" s="1"/>
      <c r="RAF62" s="1"/>
      <c r="RAG62" s="1"/>
      <c r="RAH62" s="1"/>
      <c r="RAI62" s="1"/>
      <c r="RAJ62" s="1"/>
      <c r="RAK62" s="1"/>
      <c r="RAL62" s="1"/>
      <c r="RAM62" s="1"/>
      <c r="RAN62" s="1"/>
      <c r="RAO62" s="1"/>
      <c r="RAP62" s="1"/>
      <c r="RAQ62" s="1"/>
      <c r="RAR62" s="1"/>
      <c r="RAS62" s="1"/>
      <c r="RAT62" s="1"/>
      <c r="RAU62" s="1"/>
      <c r="RAV62" s="1"/>
      <c r="RAW62" s="1"/>
      <c r="RAX62" s="1"/>
      <c r="RAY62" s="1"/>
      <c r="RAZ62" s="1"/>
      <c r="RBA62" s="1"/>
      <c r="RBB62" s="1"/>
      <c r="RBC62" s="1"/>
      <c r="RBD62" s="1"/>
      <c r="RBE62" s="1"/>
      <c r="RBF62" s="1"/>
      <c r="RBG62" s="1"/>
      <c r="RBH62" s="1"/>
      <c r="RBI62" s="1"/>
      <c r="RBJ62" s="1"/>
      <c r="RBK62" s="1"/>
      <c r="RBL62" s="1"/>
      <c r="RBM62" s="1"/>
      <c r="RBN62" s="1"/>
      <c r="RBO62" s="1"/>
      <c r="RBP62" s="1"/>
      <c r="RBQ62" s="1"/>
      <c r="RBR62" s="1"/>
      <c r="RBS62" s="1"/>
      <c r="RBT62" s="1"/>
      <c r="RBU62" s="1"/>
      <c r="RBV62" s="1"/>
      <c r="RBW62" s="1"/>
      <c r="RBX62" s="1"/>
      <c r="RBY62" s="1"/>
      <c r="RBZ62" s="1"/>
      <c r="RCA62" s="1"/>
      <c r="RCB62" s="1"/>
      <c r="RCC62" s="1"/>
      <c r="RCD62" s="1"/>
      <c r="RCE62" s="1"/>
      <c r="RCF62" s="1"/>
      <c r="RCG62" s="1"/>
      <c r="RCH62" s="1"/>
      <c r="RCI62" s="1"/>
      <c r="RCJ62" s="1"/>
      <c r="RCK62" s="1"/>
      <c r="RCL62" s="1"/>
      <c r="RCM62" s="1"/>
      <c r="RCN62" s="1"/>
      <c r="RCO62" s="1"/>
      <c r="RCP62" s="1"/>
      <c r="RCQ62" s="1"/>
      <c r="RCR62" s="1"/>
      <c r="RCS62" s="1"/>
      <c r="RCT62" s="1"/>
      <c r="RCU62" s="1"/>
      <c r="RCV62" s="1"/>
      <c r="RCW62" s="1"/>
      <c r="RCX62" s="1"/>
      <c r="RCY62" s="1"/>
      <c r="RCZ62" s="1"/>
      <c r="RDA62" s="1"/>
      <c r="RDB62" s="1"/>
      <c r="RDC62" s="1"/>
      <c r="RDD62" s="1"/>
      <c r="RDE62" s="1"/>
      <c r="RDF62" s="1"/>
      <c r="RDG62" s="1"/>
      <c r="RDH62" s="1"/>
      <c r="RDI62" s="1"/>
      <c r="RDJ62" s="1"/>
      <c r="RDK62" s="1"/>
      <c r="RDL62" s="1"/>
      <c r="RDM62" s="1"/>
      <c r="RDN62" s="1"/>
      <c r="RDO62" s="1"/>
      <c r="RDP62" s="1"/>
      <c r="RDQ62" s="1"/>
      <c r="RDR62" s="1"/>
      <c r="RDS62" s="1"/>
      <c r="RDT62" s="1"/>
      <c r="RDU62" s="1"/>
      <c r="RDV62" s="1"/>
      <c r="RDW62" s="1"/>
      <c r="RDX62" s="1"/>
      <c r="RDY62" s="1"/>
      <c r="RDZ62" s="1"/>
      <c r="REA62" s="1"/>
      <c r="REB62" s="1"/>
      <c r="REC62" s="1"/>
      <c r="RED62" s="1"/>
      <c r="REE62" s="1"/>
      <c r="REF62" s="1"/>
      <c r="REG62" s="1"/>
      <c r="REH62" s="1"/>
      <c r="REI62" s="1"/>
      <c r="REJ62" s="1"/>
      <c r="REK62" s="1"/>
      <c r="REL62" s="1"/>
      <c r="REM62" s="1"/>
      <c r="REN62" s="1"/>
      <c r="REO62" s="1"/>
      <c r="REP62" s="1"/>
      <c r="REQ62" s="1"/>
      <c r="RER62" s="1"/>
      <c r="RES62" s="1"/>
      <c r="RET62" s="1"/>
      <c r="REU62" s="1"/>
      <c r="REV62" s="1"/>
      <c r="REW62" s="1"/>
      <c r="REX62" s="1"/>
      <c r="REY62" s="1"/>
      <c r="REZ62" s="1"/>
      <c r="RFA62" s="1"/>
      <c r="RFB62" s="1"/>
      <c r="RFC62" s="1"/>
      <c r="RFD62" s="1"/>
      <c r="RFE62" s="1"/>
      <c r="RFF62" s="1"/>
      <c r="RFG62" s="1"/>
      <c r="RFH62" s="1"/>
      <c r="RFI62" s="1"/>
      <c r="RFJ62" s="1"/>
      <c r="RFK62" s="1"/>
      <c r="RFL62" s="1"/>
      <c r="RFM62" s="1"/>
      <c r="RFN62" s="1"/>
      <c r="RFO62" s="1"/>
      <c r="RFP62" s="1"/>
      <c r="RFQ62" s="1"/>
      <c r="RFR62" s="1"/>
      <c r="RFS62" s="1"/>
      <c r="RFT62" s="1"/>
      <c r="RFU62" s="1"/>
      <c r="RFV62" s="1"/>
      <c r="RFW62" s="1"/>
      <c r="RFX62" s="1"/>
      <c r="RFY62" s="1"/>
      <c r="RFZ62" s="1"/>
      <c r="RGA62" s="1"/>
      <c r="RGB62" s="1"/>
      <c r="RGC62" s="1"/>
      <c r="RGD62" s="1"/>
      <c r="RGE62" s="1"/>
      <c r="RGF62" s="1"/>
      <c r="RGG62" s="1"/>
      <c r="RGH62" s="1"/>
      <c r="RGI62" s="1"/>
      <c r="RGJ62" s="1"/>
      <c r="RGK62" s="1"/>
      <c r="RGL62" s="1"/>
      <c r="RGM62" s="1"/>
      <c r="RGN62" s="1"/>
      <c r="RGO62" s="1"/>
      <c r="RGP62" s="1"/>
      <c r="RGQ62" s="1"/>
      <c r="RGR62" s="1"/>
      <c r="RGS62" s="1"/>
      <c r="RGT62" s="1"/>
      <c r="RGU62" s="1"/>
      <c r="RGV62" s="1"/>
      <c r="RGW62" s="1"/>
      <c r="RGX62" s="1"/>
      <c r="RGY62" s="1"/>
      <c r="RGZ62" s="1"/>
      <c r="RHA62" s="1"/>
      <c r="RHB62" s="1"/>
      <c r="RHC62" s="1"/>
      <c r="RHD62" s="1"/>
      <c r="RHE62" s="1"/>
      <c r="RHF62" s="1"/>
      <c r="RHG62" s="1"/>
      <c r="RHH62" s="1"/>
      <c r="RHI62" s="1"/>
      <c r="RHJ62" s="1"/>
      <c r="RHK62" s="1"/>
      <c r="RHL62" s="1"/>
      <c r="RHM62" s="1"/>
      <c r="RHN62" s="1"/>
      <c r="RHO62" s="1"/>
      <c r="RHP62" s="1"/>
      <c r="RHQ62" s="1"/>
      <c r="RHR62" s="1"/>
      <c r="RHS62" s="1"/>
      <c r="RHT62" s="1"/>
      <c r="RHU62" s="1"/>
      <c r="RHV62" s="1"/>
      <c r="RHW62" s="1"/>
      <c r="RHX62" s="1"/>
      <c r="RHY62" s="1"/>
      <c r="RHZ62" s="1"/>
      <c r="RIA62" s="1"/>
      <c r="RIB62" s="1"/>
      <c r="RIC62" s="1"/>
      <c r="RID62" s="1"/>
      <c r="RIE62" s="1"/>
      <c r="RIF62" s="1"/>
      <c r="RIG62" s="1"/>
      <c r="RIH62" s="1"/>
      <c r="RII62" s="1"/>
      <c r="RIJ62" s="1"/>
      <c r="RIK62" s="1"/>
      <c r="RIL62" s="1"/>
      <c r="RIM62" s="1"/>
      <c r="RIN62" s="1"/>
      <c r="RIO62" s="1"/>
      <c r="RIP62" s="1"/>
      <c r="RIQ62" s="1"/>
      <c r="RIR62" s="1"/>
      <c r="RIS62" s="1"/>
      <c r="RIT62" s="1"/>
      <c r="RIU62" s="1"/>
      <c r="RIV62" s="1"/>
      <c r="RIW62" s="1"/>
      <c r="RIX62" s="1"/>
      <c r="RIY62" s="1"/>
      <c r="RIZ62" s="1"/>
      <c r="RJA62" s="1"/>
      <c r="RJB62" s="1"/>
      <c r="RJC62" s="1"/>
      <c r="RJD62" s="1"/>
      <c r="RJE62" s="1"/>
      <c r="RJF62" s="1"/>
      <c r="RJG62" s="1"/>
      <c r="RJH62" s="1"/>
      <c r="RJI62" s="1"/>
      <c r="RJJ62" s="1"/>
      <c r="RJK62" s="1"/>
      <c r="RJL62" s="1"/>
      <c r="RJM62" s="1"/>
      <c r="RJN62" s="1"/>
      <c r="RJO62" s="1"/>
      <c r="RJP62" s="1"/>
      <c r="RJQ62" s="1"/>
      <c r="RJR62" s="1"/>
      <c r="RJS62" s="1"/>
      <c r="RJT62" s="1"/>
      <c r="RJU62" s="1"/>
      <c r="RJV62" s="1"/>
      <c r="RJW62" s="1"/>
      <c r="RJX62" s="1"/>
      <c r="RJY62" s="1"/>
      <c r="RJZ62" s="1"/>
      <c r="RKA62" s="1"/>
      <c r="RKB62" s="1"/>
      <c r="RKC62" s="1"/>
      <c r="RKD62" s="1"/>
      <c r="RKE62" s="1"/>
      <c r="RKF62" s="1"/>
      <c r="RKG62" s="1"/>
      <c r="RKH62" s="1"/>
      <c r="RKI62" s="1"/>
      <c r="RKJ62" s="1"/>
      <c r="RKK62" s="1"/>
      <c r="RKL62" s="1"/>
      <c r="RKM62" s="1"/>
      <c r="RKN62" s="1"/>
      <c r="RKO62" s="1"/>
      <c r="RKP62" s="1"/>
      <c r="RKQ62" s="1"/>
      <c r="RKR62" s="1"/>
      <c r="RKS62" s="1"/>
      <c r="RKT62" s="1"/>
      <c r="RKU62" s="1"/>
      <c r="RKV62" s="1"/>
      <c r="RKW62" s="1"/>
      <c r="RKX62" s="1"/>
      <c r="RKY62" s="1"/>
      <c r="RKZ62" s="1"/>
      <c r="RLA62" s="1"/>
      <c r="RLB62" s="1"/>
      <c r="RLC62" s="1"/>
      <c r="RLD62" s="1"/>
      <c r="RLE62" s="1"/>
      <c r="RLF62" s="1"/>
      <c r="RLG62" s="1"/>
      <c r="RLH62" s="1"/>
      <c r="RLI62" s="1"/>
      <c r="RLJ62" s="1"/>
      <c r="RLK62" s="1"/>
      <c r="RLL62" s="1"/>
      <c r="RLM62" s="1"/>
      <c r="RLN62" s="1"/>
      <c r="RLO62" s="1"/>
      <c r="RLP62" s="1"/>
      <c r="RLQ62" s="1"/>
      <c r="RLR62" s="1"/>
      <c r="RLS62" s="1"/>
      <c r="RLT62" s="1"/>
      <c r="RLU62" s="1"/>
      <c r="RLV62" s="1"/>
      <c r="RLW62" s="1"/>
      <c r="RLX62" s="1"/>
      <c r="RLY62" s="1"/>
      <c r="RLZ62" s="1"/>
      <c r="RMA62" s="1"/>
      <c r="RMB62" s="1"/>
      <c r="RMC62" s="1"/>
      <c r="RMD62" s="1"/>
      <c r="RME62" s="1"/>
      <c r="RMF62" s="1"/>
      <c r="RMG62" s="1"/>
      <c r="RMH62" s="1"/>
      <c r="RMI62" s="1"/>
      <c r="RMJ62" s="1"/>
      <c r="RMK62" s="1"/>
      <c r="RML62" s="1"/>
      <c r="RMM62" s="1"/>
      <c r="RMN62" s="1"/>
      <c r="RMO62" s="1"/>
      <c r="RMP62" s="1"/>
      <c r="RMQ62" s="1"/>
      <c r="RMR62" s="1"/>
      <c r="RMS62" s="1"/>
      <c r="RMT62" s="1"/>
      <c r="RMU62" s="1"/>
      <c r="RMV62" s="1"/>
      <c r="RMW62" s="1"/>
      <c r="RMX62" s="1"/>
      <c r="RMY62" s="1"/>
      <c r="RMZ62" s="1"/>
      <c r="RNA62" s="1"/>
      <c r="RNB62" s="1"/>
      <c r="RNC62" s="1"/>
      <c r="RND62" s="1"/>
      <c r="RNE62" s="1"/>
      <c r="RNF62" s="1"/>
      <c r="RNG62" s="1"/>
      <c r="RNH62" s="1"/>
      <c r="RNI62" s="1"/>
      <c r="RNJ62" s="1"/>
      <c r="RNK62" s="1"/>
      <c r="RNL62" s="1"/>
      <c r="RNM62" s="1"/>
      <c r="RNN62" s="1"/>
      <c r="RNO62" s="1"/>
      <c r="RNP62" s="1"/>
      <c r="RNQ62" s="1"/>
      <c r="RNR62" s="1"/>
      <c r="RNS62" s="1"/>
      <c r="RNT62" s="1"/>
      <c r="RNU62" s="1"/>
      <c r="RNV62" s="1"/>
      <c r="RNW62" s="1"/>
      <c r="RNX62" s="1"/>
      <c r="RNY62" s="1"/>
      <c r="RNZ62" s="1"/>
      <c r="ROA62" s="1"/>
      <c r="ROB62" s="1"/>
      <c r="ROC62" s="1"/>
      <c r="ROD62" s="1"/>
      <c r="ROE62" s="1"/>
      <c r="ROF62" s="1"/>
      <c r="ROG62" s="1"/>
      <c r="ROH62" s="1"/>
      <c r="ROI62" s="1"/>
      <c r="ROJ62" s="1"/>
      <c r="ROK62" s="1"/>
      <c r="ROL62" s="1"/>
      <c r="ROM62" s="1"/>
      <c r="RON62" s="1"/>
      <c r="ROO62" s="1"/>
      <c r="ROP62" s="1"/>
      <c r="ROQ62" s="1"/>
      <c r="ROR62" s="1"/>
      <c r="ROS62" s="1"/>
      <c r="ROT62" s="1"/>
      <c r="ROU62" s="1"/>
      <c r="ROV62" s="1"/>
      <c r="ROW62" s="1"/>
      <c r="ROX62" s="1"/>
      <c r="ROY62" s="1"/>
      <c r="ROZ62" s="1"/>
      <c r="RPA62" s="1"/>
      <c r="RPB62" s="1"/>
      <c r="RPC62" s="1"/>
      <c r="RPD62" s="1"/>
      <c r="RPE62" s="1"/>
      <c r="RPF62" s="1"/>
      <c r="RPG62" s="1"/>
      <c r="RPH62" s="1"/>
      <c r="RPI62" s="1"/>
      <c r="RPJ62" s="1"/>
      <c r="RPK62" s="1"/>
      <c r="RPL62" s="1"/>
      <c r="RPM62" s="1"/>
      <c r="RPN62" s="1"/>
      <c r="RPO62" s="1"/>
      <c r="RPP62" s="1"/>
      <c r="RPQ62" s="1"/>
      <c r="RPR62" s="1"/>
      <c r="RPS62" s="1"/>
      <c r="RPT62" s="1"/>
      <c r="RPU62" s="1"/>
      <c r="RPV62" s="1"/>
      <c r="RPW62" s="1"/>
      <c r="RPX62" s="1"/>
      <c r="RPY62" s="1"/>
      <c r="RPZ62" s="1"/>
      <c r="RQA62" s="1"/>
      <c r="RQB62" s="1"/>
      <c r="RQC62" s="1"/>
      <c r="RQD62" s="1"/>
      <c r="RQE62" s="1"/>
      <c r="RQF62" s="1"/>
      <c r="RQG62" s="1"/>
      <c r="RQH62" s="1"/>
      <c r="RQI62" s="1"/>
      <c r="RQJ62" s="1"/>
      <c r="RQK62" s="1"/>
      <c r="RQL62" s="1"/>
      <c r="RQM62" s="1"/>
      <c r="RQN62" s="1"/>
      <c r="RQO62" s="1"/>
      <c r="RQP62" s="1"/>
      <c r="RQQ62" s="1"/>
      <c r="RQR62" s="1"/>
      <c r="RQS62" s="1"/>
      <c r="RQT62" s="1"/>
      <c r="RQU62" s="1"/>
      <c r="RQV62" s="1"/>
      <c r="RQW62" s="1"/>
      <c r="RQX62" s="1"/>
      <c r="RQY62" s="1"/>
      <c r="RQZ62" s="1"/>
      <c r="RRA62" s="1"/>
      <c r="RRB62" s="1"/>
      <c r="RRC62" s="1"/>
      <c r="RRD62" s="1"/>
      <c r="RRE62" s="1"/>
      <c r="RRF62" s="1"/>
      <c r="RRG62" s="1"/>
      <c r="RRH62" s="1"/>
      <c r="RRI62" s="1"/>
      <c r="RRJ62" s="1"/>
      <c r="RRK62" s="1"/>
      <c r="RRL62" s="1"/>
      <c r="RRM62" s="1"/>
      <c r="RRN62" s="1"/>
      <c r="RRO62" s="1"/>
      <c r="RRP62" s="1"/>
      <c r="RRQ62" s="1"/>
      <c r="RRR62" s="1"/>
      <c r="RRS62" s="1"/>
      <c r="RRT62" s="1"/>
      <c r="RRU62" s="1"/>
      <c r="RRV62" s="1"/>
      <c r="RRW62" s="1"/>
      <c r="RRX62" s="1"/>
      <c r="RRY62" s="1"/>
      <c r="RRZ62" s="1"/>
      <c r="RSA62" s="1"/>
      <c r="RSB62" s="1"/>
      <c r="RSC62" s="1"/>
      <c r="RSD62" s="1"/>
      <c r="RSE62" s="1"/>
      <c r="RSF62" s="1"/>
      <c r="RSG62" s="1"/>
      <c r="RSH62" s="1"/>
      <c r="RSI62" s="1"/>
      <c r="RSJ62" s="1"/>
      <c r="RSK62" s="1"/>
      <c r="RSL62" s="1"/>
      <c r="RSM62" s="1"/>
      <c r="RSN62" s="1"/>
      <c r="RSO62" s="1"/>
      <c r="RSP62" s="1"/>
      <c r="RSQ62" s="1"/>
      <c r="RSR62" s="1"/>
      <c r="RSS62" s="1"/>
      <c r="RST62" s="1"/>
      <c r="RSU62" s="1"/>
      <c r="RSV62" s="1"/>
      <c r="RSW62" s="1"/>
      <c r="RSX62" s="1"/>
      <c r="RSY62" s="1"/>
      <c r="RSZ62" s="1"/>
      <c r="RTA62" s="1"/>
      <c r="RTB62" s="1"/>
      <c r="RTC62" s="1"/>
      <c r="RTD62" s="1"/>
      <c r="RTE62" s="1"/>
      <c r="RTF62" s="1"/>
      <c r="RTG62" s="1"/>
      <c r="RTH62" s="1"/>
      <c r="RTI62" s="1"/>
      <c r="RTJ62" s="1"/>
      <c r="RTK62" s="1"/>
      <c r="RTL62" s="1"/>
      <c r="RTM62" s="1"/>
      <c r="RTN62" s="1"/>
      <c r="RTO62" s="1"/>
      <c r="RTP62" s="1"/>
      <c r="RTQ62" s="1"/>
      <c r="RTR62" s="1"/>
      <c r="RTS62" s="1"/>
      <c r="RTT62" s="1"/>
      <c r="RTU62" s="1"/>
      <c r="RTV62" s="1"/>
      <c r="RTW62" s="1"/>
      <c r="RTX62" s="1"/>
      <c r="RTY62" s="1"/>
      <c r="RTZ62" s="1"/>
      <c r="RUA62" s="1"/>
      <c r="RUB62" s="1"/>
      <c r="RUC62" s="1"/>
      <c r="RUD62" s="1"/>
      <c r="RUE62" s="1"/>
      <c r="RUF62" s="1"/>
      <c r="RUG62" s="1"/>
      <c r="RUH62" s="1"/>
      <c r="RUI62" s="1"/>
      <c r="RUJ62" s="1"/>
      <c r="RUK62" s="1"/>
      <c r="RUL62" s="1"/>
      <c r="RUM62" s="1"/>
      <c r="RUN62" s="1"/>
      <c r="RUO62" s="1"/>
      <c r="RUP62" s="1"/>
      <c r="RUQ62" s="1"/>
      <c r="RUR62" s="1"/>
      <c r="RUS62" s="1"/>
      <c r="RUT62" s="1"/>
      <c r="RUU62" s="1"/>
      <c r="RUV62" s="1"/>
      <c r="RUW62" s="1"/>
      <c r="RUX62" s="1"/>
      <c r="RUY62" s="1"/>
      <c r="RUZ62" s="1"/>
      <c r="RVA62" s="1"/>
      <c r="RVB62" s="1"/>
      <c r="RVC62" s="1"/>
      <c r="RVD62" s="1"/>
      <c r="RVE62" s="1"/>
      <c r="RVF62" s="1"/>
      <c r="RVG62" s="1"/>
      <c r="RVH62" s="1"/>
      <c r="RVI62" s="1"/>
      <c r="RVJ62" s="1"/>
      <c r="RVK62" s="1"/>
      <c r="RVL62" s="1"/>
      <c r="RVM62" s="1"/>
      <c r="RVN62" s="1"/>
      <c r="RVO62" s="1"/>
      <c r="RVP62" s="1"/>
      <c r="RVQ62" s="1"/>
      <c r="RVR62" s="1"/>
      <c r="RVS62" s="1"/>
      <c r="RVT62" s="1"/>
      <c r="RVU62" s="1"/>
      <c r="RVV62" s="1"/>
      <c r="RVW62" s="1"/>
      <c r="RVX62" s="1"/>
      <c r="RVY62" s="1"/>
      <c r="RVZ62" s="1"/>
      <c r="RWA62" s="1"/>
      <c r="RWB62" s="1"/>
      <c r="RWC62" s="1"/>
      <c r="RWD62" s="1"/>
      <c r="RWE62" s="1"/>
      <c r="RWF62" s="1"/>
      <c r="RWG62" s="1"/>
      <c r="RWH62" s="1"/>
      <c r="RWI62" s="1"/>
      <c r="RWJ62" s="1"/>
      <c r="RWK62" s="1"/>
      <c r="RWL62" s="1"/>
      <c r="RWM62" s="1"/>
      <c r="RWN62" s="1"/>
      <c r="RWO62" s="1"/>
      <c r="RWP62" s="1"/>
      <c r="RWQ62" s="1"/>
      <c r="RWR62" s="1"/>
      <c r="RWS62" s="1"/>
      <c r="RWT62" s="1"/>
      <c r="RWU62" s="1"/>
      <c r="RWV62" s="1"/>
      <c r="RWW62" s="1"/>
      <c r="RWX62" s="1"/>
      <c r="RWY62" s="1"/>
      <c r="RWZ62" s="1"/>
      <c r="RXA62" s="1"/>
      <c r="RXB62" s="1"/>
      <c r="RXC62" s="1"/>
      <c r="RXD62" s="1"/>
      <c r="RXE62" s="1"/>
      <c r="RXF62" s="1"/>
      <c r="RXG62" s="1"/>
      <c r="RXH62" s="1"/>
      <c r="RXI62" s="1"/>
      <c r="RXJ62" s="1"/>
      <c r="RXK62" s="1"/>
      <c r="RXL62" s="1"/>
      <c r="RXM62" s="1"/>
      <c r="RXN62" s="1"/>
      <c r="RXO62" s="1"/>
      <c r="RXP62" s="1"/>
      <c r="RXQ62" s="1"/>
      <c r="RXR62" s="1"/>
      <c r="RXS62" s="1"/>
      <c r="RXT62" s="1"/>
      <c r="RXU62" s="1"/>
      <c r="RXV62" s="1"/>
      <c r="RXW62" s="1"/>
      <c r="RXX62" s="1"/>
      <c r="RXY62" s="1"/>
      <c r="RXZ62" s="1"/>
      <c r="RYA62" s="1"/>
      <c r="RYB62" s="1"/>
      <c r="RYC62" s="1"/>
      <c r="RYD62" s="1"/>
      <c r="RYE62" s="1"/>
      <c r="RYF62" s="1"/>
      <c r="RYG62" s="1"/>
      <c r="RYH62" s="1"/>
      <c r="RYI62" s="1"/>
      <c r="RYJ62" s="1"/>
      <c r="RYK62" s="1"/>
      <c r="RYL62" s="1"/>
      <c r="RYM62" s="1"/>
      <c r="RYN62" s="1"/>
      <c r="RYO62" s="1"/>
      <c r="RYP62" s="1"/>
      <c r="RYQ62" s="1"/>
      <c r="RYR62" s="1"/>
      <c r="RYS62" s="1"/>
      <c r="RYT62" s="1"/>
      <c r="RYU62" s="1"/>
      <c r="RYV62" s="1"/>
      <c r="RYW62" s="1"/>
      <c r="RYX62" s="1"/>
      <c r="RYY62" s="1"/>
      <c r="RYZ62" s="1"/>
      <c r="RZA62" s="1"/>
      <c r="RZB62" s="1"/>
      <c r="RZC62" s="1"/>
      <c r="RZD62" s="1"/>
      <c r="RZE62" s="1"/>
      <c r="RZF62" s="1"/>
      <c r="RZG62" s="1"/>
      <c r="RZH62" s="1"/>
      <c r="RZI62" s="1"/>
      <c r="RZJ62" s="1"/>
      <c r="RZK62" s="1"/>
      <c r="RZL62" s="1"/>
      <c r="RZM62" s="1"/>
      <c r="RZN62" s="1"/>
      <c r="RZO62" s="1"/>
      <c r="RZP62" s="1"/>
      <c r="RZQ62" s="1"/>
      <c r="RZR62" s="1"/>
      <c r="RZS62" s="1"/>
      <c r="RZT62" s="1"/>
      <c r="RZU62" s="1"/>
      <c r="RZV62" s="1"/>
      <c r="RZW62" s="1"/>
      <c r="RZX62" s="1"/>
      <c r="RZY62" s="1"/>
      <c r="RZZ62" s="1"/>
      <c r="SAA62" s="1"/>
      <c r="SAB62" s="1"/>
      <c r="SAC62" s="1"/>
      <c r="SAD62" s="1"/>
      <c r="SAE62" s="1"/>
      <c r="SAF62" s="1"/>
      <c r="SAG62" s="1"/>
      <c r="SAH62" s="1"/>
      <c r="SAI62" s="1"/>
      <c r="SAJ62" s="1"/>
      <c r="SAK62" s="1"/>
      <c r="SAL62" s="1"/>
      <c r="SAM62" s="1"/>
      <c r="SAN62" s="1"/>
      <c r="SAO62" s="1"/>
      <c r="SAP62" s="1"/>
      <c r="SAQ62" s="1"/>
      <c r="SAR62" s="1"/>
      <c r="SAS62" s="1"/>
      <c r="SAT62" s="1"/>
      <c r="SAU62" s="1"/>
      <c r="SAV62" s="1"/>
      <c r="SAW62" s="1"/>
      <c r="SAX62" s="1"/>
      <c r="SAY62" s="1"/>
      <c r="SAZ62" s="1"/>
      <c r="SBA62" s="1"/>
      <c r="SBB62" s="1"/>
      <c r="SBC62" s="1"/>
      <c r="SBD62" s="1"/>
      <c r="SBE62" s="1"/>
      <c r="SBF62" s="1"/>
      <c r="SBG62" s="1"/>
      <c r="SBH62" s="1"/>
      <c r="SBI62" s="1"/>
      <c r="SBJ62" s="1"/>
      <c r="SBK62" s="1"/>
      <c r="SBL62" s="1"/>
      <c r="SBM62" s="1"/>
      <c r="SBN62" s="1"/>
      <c r="SBO62" s="1"/>
      <c r="SBP62" s="1"/>
      <c r="SBQ62" s="1"/>
      <c r="SBR62" s="1"/>
      <c r="SBS62" s="1"/>
      <c r="SBT62" s="1"/>
      <c r="SBU62" s="1"/>
      <c r="SBV62" s="1"/>
      <c r="SBW62" s="1"/>
      <c r="SBX62" s="1"/>
      <c r="SBY62" s="1"/>
      <c r="SBZ62" s="1"/>
      <c r="SCA62" s="1"/>
      <c r="SCB62" s="1"/>
      <c r="SCC62" s="1"/>
      <c r="SCD62" s="1"/>
      <c r="SCE62" s="1"/>
      <c r="SCF62" s="1"/>
      <c r="SCG62" s="1"/>
      <c r="SCH62" s="1"/>
      <c r="SCI62" s="1"/>
      <c r="SCJ62" s="1"/>
      <c r="SCK62" s="1"/>
      <c r="SCL62" s="1"/>
      <c r="SCM62" s="1"/>
      <c r="SCN62" s="1"/>
      <c r="SCO62" s="1"/>
      <c r="SCP62" s="1"/>
      <c r="SCQ62" s="1"/>
      <c r="SCR62" s="1"/>
      <c r="SCS62" s="1"/>
      <c r="SCT62" s="1"/>
      <c r="SCU62" s="1"/>
      <c r="SCV62" s="1"/>
      <c r="SCW62" s="1"/>
      <c r="SCX62" s="1"/>
      <c r="SCY62" s="1"/>
      <c r="SCZ62" s="1"/>
      <c r="SDA62" s="1"/>
      <c r="SDB62" s="1"/>
      <c r="SDC62" s="1"/>
      <c r="SDD62" s="1"/>
      <c r="SDE62" s="1"/>
      <c r="SDF62" s="1"/>
      <c r="SDG62" s="1"/>
      <c r="SDH62" s="1"/>
      <c r="SDI62" s="1"/>
      <c r="SDJ62" s="1"/>
      <c r="SDK62" s="1"/>
      <c r="SDL62" s="1"/>
      <c r="SDM62" s="1"/>
      <c r="SDN62" s="1"/>
      <c r="SDO62" s="1"/>
      <c r="SDP62" s="1"/>
      <c r="SDQ62" s="1"/>
      <c r="SDR62" s="1"/>
      <c r="SDS62" s="1"/>
      <c r="SDT62" s="1"/>
      <c r="SDU62" s="1"/>
      <c r="SDV62" s="1"/>
      <c r="SDW62" s="1"/>
      <c r="SDX62" s="1"/>
      <c r="SDY62" s="1"/>
      <c r="SDZ62" s="1"/>
      <c r="SEA62" s="1"/>
      <c r="SEB62" s="1"/>
      <c r="SEC62" s="1"/>
      <c r="SED62" s="1"/>
      <c r="SEE62" s="1"/>
      <c r="SEF62" s="1"/>
      <c r="SEG62" s="1"/>
      <c r="SEH62" s="1"/>
      <c r="SEI62" s="1"/>
      <c r="SEJ62" s="1"/>
      <c r="SEK62" s="1"/>
      <c r="SEL62" s="1"/>
      <c r="SEM62" s="1"/>
      <c r="SEN62" s="1"/>
      <c r="SEO62" s="1"/>
      <c r="SEP62" s="1"/>
      <c r="SEQ62" s="1"/>
      <c r="SER62" s="1"/>
      <c r="SES62" s="1"/>
      <c r="SET62" s="1"/>
      <c r="SEU62" s="1"/>
      <c r="SEV62" s="1"/>
      <c r="SEW62" s="1"/>
      <c r="SEX62" s="1"/>
      <c r="SEY62" s="1"/>
      <c r="SEZ62" s="1"/>
      <c r="SFA62" s="1"/>
      <c r="SFB62" s="1"/>
      <c r="SFC62" s="1"/>
      <c r="SFD62" s="1"/>
      <c r="SFE62" s="1"/>
      <c r="SFF62" s="1"/>
      <c r="SFG62" s="1"/>
      <c r="SFH62" s="1"/>
      <c r="SFI62" s="1"/>
      <c r="SFJ62" s="1"/>
      <c r="SFK62" s="1"/>
      <c r="SFL62" s="1"/>
      <c r="SFM62" s="1"/>
      <c r="SFN62" s="1"/>
      <c r="SFO62" s="1"/>
      <c r="SFP62" s="1"/>
      <c r="SFQ62" s="1"/>
      <c r="SFR62" s="1"/>
      <c r="SFS62" s="1"/>
      <c r="SFT62" s="1"/>
      <c r="SFU62" s="1"/>
      <c r="SFV62" s="1"/>
      <c r="SFW62" s="1"/>
      <c r="SFX62" s="1"/>
      <c r="SFY62" s="1"/>
      <c r="SFZ62" s="1"/>
      <c r="SGA62" s="1"/>
      <c r="SGB62" s="1"/>
      <c r="SGC62" s="1"/>
      <c r="SGD62" s="1"/>
      <c r="SGE62" s="1"/>
      <c r="SGF62" s="1"/>
      <c r="SGG62" s="1"/>
      <c r="SGH62" s="1"/>
      <c r="SGI62" s="1"/>
      <c r="SGJ62" s="1"/>
      <c r="SGK62" s="1"/>
      <c r="SGL62" s="1"/>
      <c r="SGM62" s="1"/>
      <c r="SGN62" s="1"/>
      <c r="SGO62" s="1"/>
      <c r="SGP62" s="1"/>
      <c r="SGQ62" s="1"/>
      <c r="SGR62" s="1"/>
      <c r="SGS62" s="1"/>
      <c r="SGT62" s="1"/>
      <c r="SGU62" s="1"/>
      <c r="SGV62" s="1"/>
      <c r="SGW62" s="1"/>
      <c r="SGX62" s="1"/>
      <c r="SGY62" s="1"/>
      <c r="SGZ62" s="1"/>
      <c r="SHA62" s="1"/>
      <c r="SHB62" s="1"/>
      <c r="SHC62" s="1"/>
      <c r="SHD62" s="1"/>
      <c r="SHE62" s="1"/>
      <c r="SHF62" s="1"/>
      <c r="SHG62" s="1"/>
      <c r="SHH62" s="1"/>
      <c r="SHI62" s="1"/>
      <c r="SHJ62" s="1"/>
      <c r="SHK62" s="1"/>
      <c r="SHL62" s="1"/>
      <c r="SHM62" s="1"/>
      <c r="SHN62" s="1"/>
      <c r="SHO62" s="1"/>
      <c r="SHP62" s="1"/>
      <c r="SHQ62" s="1"/>
      <c r="SHR62" s="1"/>
      <c r="SHS62" s="1"/>
      <c r="SHT62" s="1"/>
      <c r="SHU62" s="1"/>
      <c r="SHV62" s="1"/>
      <c r="SHW62" s="1"/>
      <c r="SHX62" s="1"/>
      <c r="SHY62" s="1"/>
      <c r="SHZ62" s="1"/>
      <c r="SIA62" s="1"/>
      <c r="SIB62" s="1"/>
      <c r="SIC62" s="1"/>
      <c r="SID62" s="1"/>
      <c r="SIE62" s="1"/>
      <c r="SIF62" s="1"/>
      <c r="SIG62" s="1"/>
      <c r="SIH62" s="1"/>
      <c r="SII62" s="1"/>
      <c r="SIJ62" s="1"/>
      <c r="SIK62" s="1"/>
      <c r="SIL62" s="1"/>
      <c r="SIM62" s="1"/>
      <c r="SIN62" s="1"/>
      <c r="SIO62" s="1"/>
      <c r="SIP62" s="1"/>
      <c r="SIQ62" s="1"/>
      <c r="SIR62" s="1"/>
      <c r="SIS62" s="1"/>
      <c r="SIT62" s="1"/>
      <c r="SIU62" s="1"/>
      <c r="SIV62" s="1"/>
      <c r="SIW62" s="1"/>
      <c r="SIX62" s="1"/>
      <c r="SIY62" s="1"/>
      <c r="SIZ62" s="1"/>
      <c r="SJA62" s="1"/>
      <c r="SJB62" s="1"/>
      <c r="SJC62" s="1"/>
      <c r="SJD62" s="1"/>
      <c r="SJE62" s="1"/>
      <c r="SJF62" s="1"/>
      <c r="SJG62" s="1"/>
      <c r="SJH62" s="1"/>
      <c r="SJI62" s="1"/>
      <c r="SJJ62" s="1"/>
      <c r="SJK62" s="1"/>
      <c r="SJL62" s="1"/>
      <c r="SJM62" s="1"/>
      <c r="SJN62" s="1"/>
      <c r="SJO62" s="1"/>
      <c r="SJP62" s="1"/>
      <c r="SJQ62" s="1"/>
      <c r="SJR62" s="1"/>
      <c r="SJS62" s="1"/>
      <c r="SJT62" s="1"/>
      <c r="SJU62" s="1"/>
      <c r="SJV62" s="1"/>
      <c r="SJW62" s="1"/>
      <c r="SJX62" s="1"/>
      <c r="SJY62" s="1"/>
      <c r="SJZ62" s="1"/>
      <c r="SKA62" s="1"/>
      <c r="SKB62" s="1"/>
      <c r="SKC62" s="1"/>
      <c r="SKD62" s="1"/>
      <c r="SKE62" s="1"/>
      <c r="SKF62" s="1"/>
      <c r="SKG62" s="1"/>
      <c r="SKH62" s="1"/>
      <c r="SKI62" s="1"/>
      <c r="SKJ62" s="1"/>
      <c r="SKK62" s="1"/>
      <c r="SKL62" s="1"/>
      <c r="SKM62" s="1"/>
      <c r="SKN62" s="1"/>
      <c r="SKO62" s="1"/>
      <c r="SKP62" s="1"/>
      <c r="SKQ62" s="1"/>
      <c r="SKR62" s="1"/>
      <c r="SKS62" s="1"/>
      <c r="SKT62" s="1"/>
      <c r="SKU62" s="1"/>
      <c r="SKV62" s="1"/>
      <c r="SKW62" s="1"/>
      <c r="SKX62" s="1"/>
      <c r="SKY62" s="1"/>
      <c r="SKZ62" s="1"/>
      <c r="SLA62" s="1"/>
      <c r="SLB62" s="1"/>
      <c r="SLC62" s="1"/>
      <c r="SLD62" s="1"/>
      <c r="SLE62" s="1"/>
      <c r="SLF62" s="1"/>
      <c r="SLG62" s="1"/>
      <c r="SLH62" s="1"/>
      <c r="SLI62" s="1"/>
      <c r="SLJ62" s="1"/>
      <c r="SLK62" s="1"/>
      <c r="SLL62" s="1"/>
      <c r="SLM62" s="1"/>
      <c r="SLN62" s="1"/>
      <c r="SLO62" s="1"/>
      <c r="SLP62" s="1"/>
      <c r="SLQ62" s="1"/>
      <c r="SLR62" s="1"/>
      <c r="SLS62" s="1"/>
      <c r="SLT62" s="1"/>
      <c r="SLU62" s="1"/>
      <c r="SLV62" s="1"/>
      <c r="SLW62" s="1"/>
      <c r="SLX62" s="1"/>
      <c r="SLY62" s="1"/>
      <c r="SLZ62" s="1"/>
      <c r="SMA62" s="1"/>
      <c r="SMB62" s="1"/>
      <c r="SMC62" s="1"/>
      <c r="SMD62" s="1"/>
      <c r="SME62" s="1"/>
      <c r="SMF62" s="1"/>
      <c r="SMG62" s="1"/>
      <c r="SMH62" s="1"/>
      <c r="SMI62" s="1"/>
      <c r="SMJ62" s="1"/>
      <c r="SMK62" s="1"/>
      <c r="SML62" s="1"/>
      <c r="SMM62" s="1"/>
      <c r="SMN62" s="1"/>
      <c r="SMO62" s="1"/>
      <c r="SMP62" s="1"/>
      <c r="SMQ62" s="1"/>
      <c r="SMR62" s="1"/>
      <c r="SMS62" s="1"/>
      <c r="SMT62" s="1"/>
      <c r="SMU62" s="1"/>
      <c r="SMV62" s="1"/>
      <c r="SMW62" s="1"/>
      <c r="SMX62" s="1"/>
      <c r="SMY62" s="1"/>
      <c r="SMZ62" s="1"/>
      <c r="SNA62" s="1"/>
      <c r="SNB62" s="1"/>
      <c r="SNC62" s="1"/>
      <c r="SND62" s="1"/>
      <c r="SNE62" s="1"/>
      <c r="SNF62" s="1"/>
      <c r="SNG62" s="1"/>
      <c r="SNH62" s="1"/>
      <c r="SNI62" s="1"/>
      <c r="SNJ62" s="1"/>
      <c r="SNK62" s="1"/>
      <c r="SNL62" s="1"/>
      <c r="SNM62" s="1"/>
      <c r="SNN62" s="1"/>
      <c r="SNO62" s="1"/>
      <c r="SNP62" s="1"/>
      <c r="SNQ62" s="1"/>
      <c r="SNR62" s="1"/>
      <c r="SNS62" s="1"/>
      <c r="SNT62" s="1"/>
      <c r="SNU62" s="1"/>
      <c r="SNV62" s="1"/>
      <c r="SNW62" s="1"/>
      <c r="SNX62" s="1"/>
      <c r="SNY62" s="1"/>
      <c r="SNZ62" s="1"/>
      <c r="SOA62" s="1"/>
      <c r="SOB62" s="1"/>
      <c r="SOC62" s="1"/>
      <c r="SOD62" s="1"/>
      <c r="SOE62" s="1"/>
      <c r="SOF62" s="1"/>
      <c r="SOG62" s="1"/>
      <c r="SOH62" s="1"/>
      <c r="SOI62" s="1"/>
      <c r="SOJ62" s="1"/>
      <c r="SOK62" s="1"/>
      <c r="SOL62" s="1"/>
      <c r="SOM62" s="1"/>
      <c r="SON62" s="1"/>
      <c r="SOO62" s="1"/>
      <c r="SOP62" s="1"/>
      <c r="SOQ62" s="1"/>
      <c r="SOR62" s="1"/>
      <c r="SOS62" s="1"/>
      <c r="SOT62" s="1"/>
      <c r="SOU62" s="1"/>
      <c r="SOV62" s="1"/>
      <c r="SOW62" s="1"/>
      <c r="SOX62" s="1"/>
      <c r="SOY62" s="1"/>
      <c r="SOZ62" s="1"/>
      <c r="SPA62" s="1"/>
      <c r="SPB62" s="1"/>
      <c r="SPC62" s="1"/>
      <c r="SPD62" s="1"/>
      <c r="SPE62" s="1"/>
      <c r="SPF62" s="1"/>
      <c r="SPG62" s="1"/>
      <c r="SPH62" s="1"/>
      <c r="SPI62" s="1"/>
      <c r="SPJ62" s="1"/>
      <c r="SPK62" s="1"/>
      <c r="SPL62" s="1"/>
      <c r="SPM62" s="1"/>
      <c r="SPN62" s="1"/>
      <c r="SPO62" s="1"/>
      <c r="SPP62" s="1"/>
      <c r="SPQ62" s="1"/>
      <c r="SPR62" s="1"/>
      <c r="SPS62" s="1"/>
      <c r="SPT62" s="1"/>
      <c r="SPU62" s="1"/>
      <c r="SPV62" s="1"/>
      <c r="SPW62" s="1"/>
      <c r="SPX62" s="1"/>
      <c r="SPY62" s="1"/>
      <c r="SPZ62" s="1"/>
      <c r="SQA62" s="1"/>
      <c r="SQB62" s="1"/>
      <c r="SQC62" s="1"/>
      <c r="SQD62" s="1"/>
      <c r="SQE62" s="1"/>
      <c r="SQF62" s="1"/>
      <c r="SQG62" s="1"/>
      <c r="SQH62" s="1"/>
      <c r="SQI62" s="1"/>
      <c r="SQJ62" s="1"/>
      <c r="SQK62" s="1"/>
      <c r="SQL62" s="1"/>
      <c r="SQM62" s="1"/>
      <c r="SQN62" s="1"/>
      <c r="SQO62" s="1"/>
      <c r="SQP62" s="1"/>
      <c r="SQQ62" s="1"/>
      <c r="SQR62" s="1"/>
      <c r="SQS62" s="1"/>
      <c r="SQT62" s="1"/>
      <c r="SQU62" s="1"/>
      <c r="SQV62" s="1"/>
      <c r="SQW62" s="1"/>
      <c r="SQX62" s="1"/>
      <c r="SQY62" s="1"/>
      <c r="SQZ62" s="1"/>
      <c r="SRA62" s="1"/>
      <c r="SRB62" s="1"/>
      <c r="SRC62" s="1"/>
      <c r="SRD62" s="1"/>
      <c r="SRE62" s="1"/>
      <c r="SRF62" s="1"/>
      <c r="SRG62" s="1"/>
      <c r="SRH62" s="1"/>
      <c r="SRI62" s="1"/>
      <c r="SRJ62" s="1"/>
      <c r="SRK62" s="1"/>
      <c r="SRL62" s="1"/>
      <c r="SRM62" s="1"/>
      <c r="SRN62" s="1"/>
      <c r="SRO62" s="1"/>
      <c r="SRP62" s="1"/>
      <c r="SRQ62" s="1"/>
      <c r="SRR62" s="1"/>
      <c r="SRS62" s="1"/>
      <c r="SRT62" s="1"/>
      <c r="SRU62" s="1"/>
      <c r="SRV62" s="1"/>
      <c r="SRW62" s="1"/>
      <c r="SRX62" s="1"/>
      <c r="SRY62" s="1"/>
      <c r="SRZ62" s="1"/>
      <c r="SSA62" s="1"/>
      <c r="SSB62" s="1"/>
      <c r="SSC62" s="1"/>
      <c r="SSD62" s="1"/>
      <c r="SSE62" s="1"/>
      <c r="SSF62" s="1"/>
      <c r="SSG62" s="1"/>
      <c r="SSH62" s="1"/>
      <c r="SSI62" s="1"/>
      <c r="SSJ62" s="1"/>
      <c r="SSK62" s="1"/>
      <c r="SSL62" s="1"/>
      <c r="SSM62" s="1"/>
      <c r="SSN62" s="1"/>
      <c r="SSO62" s="1"/>
      <c r="SSP62" s="1"/>
      <c r="SSQ62" s="1"/>
      <c r="SSR62" s="1"/>
      <c r="SSS62" s="1"/>
      <c r="SST62" s="1"/>
      <c r="SSU62" s="1"/>
      <c r="SSV62" s="1"/>
      <c r="SSW62" s="1"/>
      <c r="SSX62" s="1"/>
      <c r="SSY62" s="1"/>
      <c r="SSZ62" s="1"/>
      <c r="STA62" s="1"/>
      <c r="STB62" s="1"/>
      <c r="STC62" s="1"/>
      <c r="STD62" s="1"/>
      <c r="STE62" s="1"/>
      <c r="STF62" s="1"/>
      <c r="STG62" s="1"/>
      <c r="STH62" s="1"/>
      <c r="STI62" s="1"/>
      <c r="STJ62" s="1"/>
      <c r="STK62" s="1"/>
      <c r="STL62" s="1"/>
      <c r="STM62" s="1"/>
      <c r="STN62" s="1"/>
      <c r="STO62" s="1"/>
      <c r="STP62" s="1"/>
      <c r="STQ62" s="1"/>
      <c r="STR62" s="1"/>
      <c r="STS62" s="1"/>
      <c r="STT62" s="1"/>
      <c r="STU62" s="1"/>
      <c r="STV62" s="1"/>
      <c r="STW62" s="1"/>
      <c r="STX62" s="1"/>
      <c r="STY62" s="1"/>
      <c r="STZ62" s="1"/>
      <c r="SUA62" s="1"/>
      <c r="SUB62" s="1"/>
      <c r="SUC62" s="1"/>
      <c r="SUD62" s="1"/>
      <c r="SUE62" s="1"/>
      <c r="SUF62" s="1"/>
      <c r="SUG62" s="1"/>
      <c r="SUH62" s="1"/>
      <c r="SUI62" s="1"/>
      <c r="SUJ62" s="1"/>
      <c r="SUK62" s="1"/>
      <c r="SUL62" s="1"/>
      <c r="SUM62" s="1"/>
      <c r="SUN62" s="1"/>
      <c r="SUO62" s="1"/>
      <c r="SUP62" s="1"/>
      <c r="SUQ62" s="1"/>
      <c r="SUR62" s="1"/>
      <c r="SUS62" s="1"/>
      <c r="SUT62" s="1"/>
      <c r="SUU62" s="1"/>
      <c r="SUV62" s="1"/>
      <c r="SUW62" s="1"/>
      <c r="SUX62" s="1"/>
      <c r="SUY62" s="1"/>
      <c r="SUZ62" s="1"/>
      <c r="SVA62" s="1"/>
      <c r="SVB62" s="1"/>
      <c r="SVC62" s="1"/>
      <c r="SVD62" s="1"/>
      <c r="SVE62" s="1"/>
      <c r="SVF62" s="1"/>
      <c r="SVG62" s="1"/>
      <c r="SVH62" s="1"/>
      <c r="SVI62" s="1"/>
      <c r="SVJ62" s="1"/>
      <c r="SVK62" s="1"/>
      <c r="SVL62" s="1"/>
      <c r="SVM62" s="1"/>
      <c r="SVN62" s="1"/>
      <c r="SVO62" s="1"/>
      <c r="SVP62" s="1"/>
      <c r="SVQ62" s="1"/>
      <c r="SVR62" s="1"/>
      <c r="SVS62" s="1"/>
      <c r="SVT62" s="1"/>
      <c r="SVU62" s="1"/>
      <c r="SVV62" s="1"/>
      <c r="SVW62" s="1"/>
      <c r="SVX62" s="1"/>
      <c r="SVY62" s="1"/>
      <c r="SVZ62" s="1"/>
      <c r="SWA62" s="1"/>
      <c r="SWB62" s="1"/>
      <c r="SWC62" s="1"/>
      <c r="SWD62" s="1"/>
      <c r="SWE62" s="1"/>
      <c r="SWF62" s="1"/>
      <c r="SWG62" s="1"/>
      <c r="SWH62" s="1"/>
      <c r="SWI62" s="1"/>
      <c r="SWJ62" s="1"/>
      <c r="SWK62" s="1"/>
      <c r="SWL62" s="1"/>
      <c r="SWM62" s="1"/>
      <c r="SWN62" s="1"/>
      <c r="SWO62" s="1"/>
      <c r="SWP62" s="1"/>
      <c r="SWQ62" s="1"/>
      <c r="SWR62" s="1"/>
      <c r="SWS62" s="1"/>
      <c r="SWT62" s="1"/>
      <c r="SWU62" s="1"/>
      <c r="SWV62" s="1"/>
      <c r="SWW62" s="1"/>
      <c r="SWX62" s="1"/>
      <c r="SWY62" s="1"/>
      <c r="SWZ62" s="1"/>
      <c r="SXA62" s="1"/>
      <c r="SXB62" s="1"/>
      <c r="SXC62" s="1"/>
      <c r="SXD62" s="1"/>
      <c r="SXE62" s="1"/>
      <c r="SXF62" s="1"/>
      <c r="SXG62" s="1"/>
      <c r="SXH62" s="1"/>
      <c r="SXI62" s="1"/>
      <c r="SXJ62" s="1"/>
      <c r="SXK62" s="1"/>
      <c r="SXL62" s="1"/>
      <c r="SXM62" s="1"/>
      <c r="SXN62" s="1"/>
      <c r="SXO62" s="1"/>
      <c r="SXP62" s="1"/>
      <c r="SXQ62" s="1"/>
      <c r="SXR62" s="1"/>
      <c r="SXS62" s="1"/>
      <c r="SXT62" s="1"/>
      <c r="SXU62" s="1"/>
      <c r="SXV62" s="1"/>
      <c r="SXW62" s="1"/>
      <c r="SXX62" s="1"/>
      <c r="SXY62" s="1"/>
      <c r="SXZ62" s="1"/>
      <c r="SYA62" s="1"/>
      <c r="SYB62" s="1"/>
      <c r="SYC62" s="1"/>
      <c r="SYD62" s="1"/>
      <c r="SYE62" s="1"/>
      <c r="SYF62" s="1"/>
      <c r="SYG62" s="1"/>
      <c r="SYH62" s="1"/>
      <c r="SYI62" s="1"/>
      <c r="SYJ62" s="1"/>
      <c r="SYK62" s="1"/>
      <c r="SYL62" s="1"/>
      <c r="SYM62" s="1"/>
      <c r="SYN62" s="1"/>
      <c r="SYO62" s="1"/>
      <c r="SYP62" s="1"/>
      <c r="SYQ62" s="1"/>
      <c r="SYR62" s="1"/>
      <c r="SYS62" s="1"/>
      <c r="SYT62" s="1"/>
      <c r="SYU62" s="1"/>
      <c r="SYV62" s="1"/>
      <c r="SYW62" s="1"/>
      <c r="SYX62" s="1"/>
      <c r="SYY62" s="1"/>
      <c r="SYZ62" s="1"/>
      <c r="SZA62" s="1"/>
      <c r="SZB62" s="1"/>
      <c r="SZC62" s="1"/>
      <c r="SZD62" s="1"/>
      <c r="SZE62" s="1"/>
      <c r="SZF62" s="1"/>
      <c r="SZG62" s="1"/>
      <c r="SZH62" s="1"/>
      <c r="SZI62" s="1"/>
      <c r="SZJ62" s="1"/>
      <c r="SZK62" s="1"/>
      <c r="SZL62" s="1"/>
      <c r="SZM62" s="1"/>
      <c r="SZN62" s="1"/>
      <c r="SZO62" s="1"/>
      <c r="SZP62" s="1"/>
      <c r="SZQ62" s="1"/>
      <c r="SZR62" s="1"/>
      <c r="SZS62" s="1"/>
      <c r="SZT62" s="1"/>
      <c r="SZU62" s="1"/>
      <c r="SZV62" s="1"/>
      <c r="SZW62" s="1"/>
      <c r="SZX62" s="1"/>
      <c r="SZY62" s="1"/>
      <c r="SZZ62" s="1"/>
      <c r="TAA62" s="1"/>
      <c r="TAB62" s="1"/>
      <c r="TAC62" s="1"/>
      <c r="TAD62" s="1"/>
      <c r="TAE62" s="1"/>
      <c r="TAF62" s="1"/>
      <c r="TAG62" s="1"/>
      <c r="TAH62" s="1"/>
      <c r="TAI62" s="1"/>
      <c r="TAJ62" s="1"/>
      <c r="TAK62" s="1"/>
      <c r="TAL62" s="1"/>
      <c r="TAM62" s="1"/>
      <c r="TAN62" s="1"/>
      <c r="TAO62" s="1"/>
      <c r="TAP62" s="1"/>
      <c r="TAQ62" s="1"/>
      <c r="TAR62" s="1"/>
      <c r="TAS62" s="1"/>
      <c r="TAT62" s="1"/>
      <c r="TAU62" s="1"/>
      <c r="TAV62" s="1"/>
      <c r="TAW62" s="1"/>
      <c r="TAX62" s="1"/>
      <c r="TAY62" s="1"/>
      <c r="TAZ62" s="1"/>
      <c r="TBA62" s="1"/>
      <c r="TBB62" s="1"/>
      <c r="TBC62" s="1"/>
      <c r="TBD62" s="1"/>
      <c r="TBE62" s="1"/>
      <c r="TBF62" s="1"/>
      <c r="TBG62" s="1"/>
      <c r="TBH62" s="1"/>
      <c r="TBI62" s="1"/>
      <c r="TBJ62" s="1"/>
      <c r="TBK62" s="1"/>
      <c r="TBL62" s="1"/>
      <c r="TBM62" s="1"/>
      <c r="TBN62" s="1"/>
      <c r="TBO62" s="1"/>
      <c r="TBP62" s="1"/>
      <c r="TBQ62" s="1"/>
      <c r="TBR62" s="1"/>
      <c r="TBS62" s="1"/>
      <c r="TBT62" s="1"/>
      <c r="TBU62" s="1"/>
      <c r="TBV62" s="1"/>
      <c r="TBW62" s="1"/>
      <c r="TBX62" s="1"/>
      <c r="TBY62" s="1"/>
      <c r="TBZ62" s="1"/>
      <c r="TCA62" s="1"/>
      <c r="TCB62" s="1"/>
      <c r="TCC62" s="1"/>
      <c r="TCD62" s="1"/>
      <c r="TCE62" s="1"/>
      <c r="TCF62" s="1"/>
      <c r="TCG62" s="1"/>
      <c r="TCH62" s="1"/>
      <c r="TCI62" s="1"/>
      <c r="TCJ62" s="1"/>
      <c r="TCK62" s="1"/>
      <c r="TCL62" s="1"/>
      <c r="TCM62" s="1"/>
      <c r="TCN62" s="1"/>
      <c r="TCO62" s="1"/>
      <c r="TCP62" s="1"/>
      <c r="TCQ62" s="1"/>
      <c r="TCR62" s="1"/>
      <c r="TCS62" s="1"/>
      <c r="TCT62" s="1"/>
      <c r="TCU62" s="1"/>
      <c r="TCV62" s="1"/>
      <c r="TCW62" s="1"/>
      <c r="TCX62" s="1"/>
      <c r="TCY62" s="1"/>
      <c r="TCZ62" s="1"/>
      <c r="TDA62" s="1"/>
      <c r="TDB62" s="1"/>
      <c r="TDC62" s="1"/>
      <c r="TDD62" s="1"/>
      <c r="TDE62" s="1"/>
      <c r="TDF62" s="1"/>
      <c r="TDG62" s="1"/>
      <c r="TDH62" s="1"/>
      <c r="TDI62" s="1"/>
      <c r="TDJ62" s="1"/>
      <c r="TDK62" s="1"/>
      <c r="TDL62" s="1"/>
      <c r="TDM62" s="1"/>
      <c r="TDN62" s="1"/>
      <c r="TDO62" s="1"/>
      <c r="TDP62" s="1"/>
      <c r="TDQ62" s="1"/>
      <c r="TDR62" s="1"/>
      <c r="TDS62" s="1"/>
      <c r="TDT62" s="1"/>
      <c r="TDU62" s="1"/>
      <c r="TDV62" s="1"/>
      <c r="TDW62" s="1"/>
      <c r="TDX62" s="1"/>
      <c r="TDY62" s="1"/>
      <c r="TDZ62" s="1"/>
      <c r="TEA62" s="1"/>
      <c r="TEB62" s="1"/>
      <c r="TEC62" s="1"/>
      <c r="TED62" s="1"/>
      <c r="TEE62" s="1"/>
      <c r="TEF62" s="1"/>
      <c r="TEG62" s="1"/>
      <c r="TEH62" s="1"/>
      <c r="TEI62" s="1"/>
      <c r="TEJ62" s="1"/>
      <c r="TEK62" s="1"/>
      <c r="TEL62" s="1"/>
      <c r="TEM62" s="1"/>
      <c r="TEN62" s="1"/>
      <c r="TEO62" s="1"/>
      <c r="TEP62" s="1"/>
      <c r="TEQ62" s="1"/>
      <c r="TER62" s="1"/>
      <c r="TES62" s="1"/>
      <c r="TET62" s="1"/>
      <c r="TEU62" s="1"/>
      <c r="TEV62" s="1"/>
      <c r="TEW62" s="1"/>
      <c r="TEX62" s="1"/>
      <c r="TEY62" s="1"/>
      <c r="TEZ62" s="1"/>
      <c r="TFA62" s="1"/>
      <c r="TFB62" s="1"/>
      <c r="TFC62" s="1"/>
      <c r="TFD62" s="1"/>
      <c r="TFE62" s="1"/>
      <c r="TFF62" s="1"/>
      <c r="TFG62" s="1"/>
      <c r="TFH62" s="1"/>
      <c r="TFI62" s="1"/>
      <c r="TFJ62" s="1"/>
      <c r="TFK62" s="1"/>
      <c r="TFL62" s="1"/>
      <c r="TFM62" s="1"/>
      <c r="TFN62" s="1"/>
      <c r="TFO62" s="1"/>
      <c r="TFP62" s="1"/>
      <c r="TFQ62" s="1"/>
      <c r="TFR62" s="1"/>
      <c r="TFS62" s="1"/>
      <c r="TFT62" s="1"/>
      <c r="TFU62" s="1"/>
      <c r="TFV62" s="1"/>
      <c r="TFW62" s="1"/>
      <c r="TFX62" s="1"/>
      <c r="TFY62" s="1"/>
      <c r="TFZ62" s="1"/>
      <c r="TGA62" s="1"/>
      <c r="TGB62" s="1"/>
      <c r="TGC62" s="1"/>
      <c r="TGD62" s="1"/>
      <c r="TGE62" s="1"/>
      <c r="TGF62" s="1"/>
      <c r="TGG62" s="1"/>
      <c r="TGH62" s="1"/>
      <c r="TGI62" s="1"/>
      <c r="TGJ62" s="1"/>
      <c r="TGK62" s="1"/>
      <c r="TGL62" s="1"/>
      <c r="TGM62" s="1"/>
      <c r="TGN62" s="1"/>
      <c r="TGO62" s="1"/>
      <c r="TGP62" s="1"/>
      <c r="TGQ62" s="1"/>
      <c r="TGR62" s="1"/>
      <c r="TGS62" s="1"/>
      <c r="TGT62" s="1"/>
      <c r="TGU62" s="1"/>
      <c r="TGV62" s="1"/>
      <c r="TGW62" s="1"/>
      <c r="TGX62" s="1"/>
      <c r="TGY62" s="1"/>
      <c r="TGZ62" s="1"/>
      <c r="THA62" s="1"/>
      <c r="THB62" s="1"/>
      <c r="THC62" s="1"/>
      <c r="THD62" s="1"/>
      <c r="THE62" s="1"/>
      <c r="THF62" s="1"/>
      <c r="THG62" s="1"/>
      <c r="THH62" s="1"/>
      <c r="THI62" s="1"/>
      <c r="THJ62" s="1"/>
      <c r="THK62" s="1"/>
      <c r="THL62" s="1"/>
      <c r="THM62" s="1"/>
      <c r="THN62" s="1"/>
      <c r="THO62" s="1"/>
      <c r="THP62" s="1"/>
      <c r="THQ62" s="1"/>
      <c r="THR62" s="1"/>
      <c r="THS62" s="1"/>
      <c r="THT62" s="1"/>
      <c r="THU62" s="1"/>
      <c r="THV62" s="1"/>
      <c r="THW62" s="1"/>
      <c r="THX62" s="1"/>
      <c r="THY62" s="1"/>
      <c r="THZ62" s="1"/>
      <c r="TIA62" s="1"/>
      <c r="TIB62" s="1"/>
      <c r="TIC62" s="1"/>
      <c r="TID62" s="1"/>
      <c r="TIE62" s="1"/>
      <c r="TIF62" s="1"/>
      <c r="TIG62" s="1"/>
      <c r="TIH62" s="1"/>
      <c r="TII62" s="1"/>
      <c r="TIJ62" s="1"/>
      <c r="TIK62" s="1"/>
      <c r="TIL62" s="1"/>
      <c r="TIM62" s="1"/>
      <c r="TIN62" s="1"/>
      <c r="TIO62" s="1"/>
      <c r="TIP62" s="1"/>
      <c r="TIQ62" s="1"/>
      <c r="TIR62" s="1"/>
      <c r="TIS62" s="1"/>
      <c r="TIT62" s="1"/>
      <c r="TIU62" s="1"/>
      <c r="TIV62" s="1"/>
      <c r="TIW62" s="1"/>
      <c r="TIX62" s="1"/>
      <c r="TIY62" s="1"/>
      <c r="TIZ62" s="1"/>
      <c r="TJA62" s="1"/>
      <c r="TJB62" s="1"/>
      <c r="TJC62" s="1"/>
      <c r="TJD62" s="1"/>
      <c r="TJE62" s="1"/>
      <c r="TJF62" s="1"/>
      <c r="TJG62" s="1"/>
      <c r="TJH62" s="1"/>
      <c r="TJI62" s="1"/>
      <c r="TJJ62" s="1"/>
      <c r="TJK62" s="1"/>
      <c r="TJL62" s="1"/>
      <c r="TJM62" s="1"/>
      <c r="TJN62" s="1"/>
      <c r="TJO62" s="1"/>
      <c r="TJP62" s="1"/>
      <c r="TJQ62" s="1"/>
      <c r="TJR62" s="1"/>
      <c r="TJS62" s="1"/>
      <c r="TJT62" s="1"/>
      <c r="TJU62" s="1"/>
      <c r="TJV62" s="1"/>
      <c r="TJW62" s="1"/>
      <c r="TJX62" s="1"/>
      <c r="TJY62" s="1"/>
      <c r="TJZ62" s="1"/>
      <c r="TKA62" s="1"/>
      <c r="TKB62" s="1"/>
      <c r="TKC62" s="1"/>
      <c r="TKD62" s="1"/>
      <c r="TKE62" s="1"/>
      <c r="TKF62" s="1"/>
      <c r="TKG62" s="1"/>
      <c r="TKH62" s="1"/>
      <c r="TKI62" s="1"/>
      <c r="TKJ62" s="1"/>
      <c r="TKK62" s="1"/>
      <c r="TKL62" s="1"/>
      <c r="TKM62" s="1"/>
      <c r="TKN62" s="1"/>
      <c r="TKO62" s="1"/>
      <c r="TKP62" s="1"/>
      <c r="TKQ62" s="1"/>
      <c r="TKR62" s="1"/>
      <c r="TKS62" s="1"/>
      <c r="TKT62" s="1"/>
      <c r="TKU62" s="1"/>
      <c r="TKV62" s="1"/>
      <c r="TKW62" s="1"/>
      <c r="TKX62" s="1"/>
      <c r="TKY62" s="1"/>
      <c r="TKZ62" s="1"/>
      <c r="TLA62" s="1"/>
      <c r="TLB62" s="1"/>
      <c r="TLC62" s="1"/>
      <c r="TLD62" s="1"/>
      <c r="TLE62" s="1"/>
      <c r="TLF62" s="1"/>
      <c r="TLG62" s="1"/>
      <c r="TLH62" s="1"/>
      <c r="TLI62" s="1"/>
      <c r="TLJ62" s="1"/>
      <c r="TLK62" s="1"/>
      <c r="TLL62" s="1"/>
      <c r="TLM62" s="1"/>
      <c r="TLN62" s="1"/>
      <c r="TLO62" s="1"/>
      <c r="TLP62" s="1"/>
      <c r="TLQ62" s="1"/>
      <c r="TLR62" s="1"/>
      <c r="TLS62" s="1"/>
      <c r="TLT62" s="1"/>
      <c r="TLU62" s="1"/>
      <c r="TLV62" s="1"/>
      <c r="TLW62" s="1"/>
      <c r="TLX62" s="1"/>
      <c r="TLY62" s="1"/>
      <c r="TLZ62" s="1"/>
      <c r="TMA62" s="1"/>
      <c r="TMB62" s="1"/>
      <c r="TMC62" s="1"/>
      <c r="TMD62" s="1"/>
      <c r="TME62" s="1"/>
      <c r="TMF62" s="1"/>
      <c r="TMG62" s="1"/>
      <c r="TMH62" s="1"/>
      <c r="TMI62" s="1"/>
      <c r="TMJ62" s="1"/>
      <c r="TMK62" s="1"/>
      <c r="TML62" s="1"/>
      <c r="TMM62" s="1"/>
      <c r="TMN62" s="1"/>
      <c r="TMO62" s="1"/>
      <c r="TMP62" s="1"/>
      <c r="TMQ62" s="1"/>
      <c r="TMR62" s="1"/>
      <c r="TMS62" s="1"/>
      <c r="TMT62" s="1"/>
      <c r="TMU62" s="1"/>
      <c r="TMV62" s="1"/>
      <c r="TMW62" s="1"/>
      <c r="TMX62" s="1"/>
      <c r="TMY62" s="1"/>
      <c r="TMZ62" s="1"/>
      <c r="TNA62" s="1"/>
      <c r="TNB62" s="1"/>
      <c r="TNC62" s="1"/>
      <c r="TND62" s="1"/>
      <c r="TNE62" s="1"/>
      <c r="TNF62" s="1"/>
      <c r="TNG62" s="1"/>
      <c r="TNH62" s="1"/>
      <c r="TNI62" s="1"/>
      <c r="TNJ62" s="1"/>
      <c r="TNK62" s="1"/>
      <c r="TNL62" s="1"/>
      <c r="TNM62" s="1"/>
      <c r="TNN62" s="1"/>
      <c r="TNO62" s="1"/>
      <c r="TNP62" s="1"/>
      <c r="TNQ62" s="1"/>
      <c r="TNR62" s="1"/>
      <c r="TNS62" s="1"/>
      <c r="TNT62" s="1"/>
      <c r="TNU62" s="1"/>
      <c r="TNV62" s="1"/>
      <c r="TNW62" s="1"/>
      <c r="TNX62" s="1"/>
      <c r="TNY62" s="1"/>
      <c r="TNZ62" s="1"/>
      <c r="TOA62" s="1"/>
      <c r="TOB62" s="1"/>
      <c r="TOC62" s="1"/>
      <c r="TOD62" s="1"/>
      <c r="TOE62" s="1"/>
      <c r="TOF62" s="1"/>
      <c r="TOG62" s="1"/>
      <c r="TOH62" s="1"/>
      <c r="TOI62" s="1"/>
      <c r="TOJ62" s="1"/>
      <c r="TOK62" s="1"/>
      <c r="TOL62" s="1"/>
      <c r="TOM62" s="1"/>
      <c r="TON62" s="1"/>
      <c r="TOO62" s="1"/>
      <c r="TOP62" s="1"/>
      <c r="TOQ62" s="1"/>
      <c r="TOR62" s="1"/>
      <c r="TOS62" s="1"/>
      <c r="TOT62" s="1"/>
      <c r="TOU62" s="1"/>
      <c r="TOV62" s="1"/>
      <c r="TOW62" s="1"/>
      <c r="TOX62" s="1"/>
      <c r="TOY62" s="1"/>
      <c r="TOZ62" s="1"/>
      <c r="TPA62" s="1"/>
      <c r="TPB62" s="1"/>
      <c r="TPC62" s="1"/>
      <c r="TPD62" s="1"/>
      <c r="TPE62" s="1"/>
      <c r="TPF62" s="1"/>
      <c r="TPG62" s="1"/>
      <c r="TPH62" s="1"/>
      <c r="TPI62" s="1"/>
      <c r="TPJ62" s="1"/>
      <c r="TPK62" s="1"/>
      <c r="TPL62" s="1"/>
      <c r="TPM62" s="1"/>
      <c r="TPN62" s="1"/>
      <c r="TPO62" s="1"/>
      <c r="TPP62" s="1"/>
      <c r="TPQ62" s="1"/>
      <c r="TPR62" s="1"/>
      <c r="TPS62" s="1"/>
      <c r="TPT62" s="1"/>
      <c r="TPU62" s="1"/>
      <c r="TPV62" s="1"/>
      <c r="TPW62" s="1"/>
      <c r="TPX62" s="1"/>
      <c r="TPY62" s="1"/>
      <c r="TPZ62" s="1"/>
      <c r="TQA62" s="1"/>
      <c r="TQB62" s="1"/>
      <c r="TQC62" s="1"/>
      <c r="TQD62" s="1"/>
      <c r="TQE62" s="1"/>
      <c r="TQF62" s="1"/>
      <c r="TQG62" s="1"/>
      <c r="TQH62" s="1"/>
      <c r="TQI62" s="1"/>
      <c r="TQJ62" s="1"/>
      <c r="TQK62" s="1"/>
      <c r="TQL62" s="1"/>
      <c r="TQM62" s="1"/>
      <c r="TQN62" s="1"/>
      <c r="TQO62" s="1"/>
      <c r="TQP62" s="1"/>
      <c r="TQQ62" s="1"/>
      <c r="TQR62" s="1"/>
      <c r="TQS62" s="1"/>
      <c r="TQT62" s="1"/>
      <c r="TQU62" s="1"/>
      <c r="TQV62" s="1"/>
      <c r="TQW62" s="1"/>
      <c r="TQX62" s="1"/>
      <c r="TQY62" s="1"/>
      <c r="TQZ62" s="1"/>
      <c r="TRA62" s="1"/>
      <c r="TRB62" s="1"/>
      <c r="TRC62" s="1"/>
      <c r="TRD62" s="1"/>
      <c r="TRE62" s="1"/>
      <c r="TRF62" s="1"/>
      <c r="TRG62" s="1"/>
      <c r="TRH62" s="1"/>
      <c r="TRI62" s="1"/>
      <c r="TRJ62" s="1"/>
      <c r="TRK62" s="1"/>
      <c r="TRL62" s="1"/>
      <c r="TRM62" s="1"/>
      <c r="TRN62" s="1"/>
      <c r="TRO62" s="1"/>
      <c r="TRP62" s="1"/>
      <c r="TRQ62" s="1"/>
      <c r="TRR62" s="1"/>
      <c r="TRS62" s="1"/>
      <c r="TRT62" s="1"/>
      <c r="TRU62" s="1"/>
      <c r="TRV62" s="1"/>
      <c r="TRW62" s="1"/>
      <c r="TRX62" s="1"/>
      <c r="TRY62" s="1"/>
      <c r="TRZ62" s="1"/>
      <c r="TSA62" s="1"/>
      <c r="TSB62" s="1"/>
      <c r="TSC62" s="1"/>
      <c r="TSD62" s="1"/>
      <c r="TSE62" s="1"/>
      <c r="TSF62" s="1"/>
      <c r="TSG62" s="1"/>
      <c r="TSH62" s="1"/>
      <c r="TSI62" s="1"/>
      <c r="TSJ62" s="1"/>
      <c r="TSK62" s="1"/>
      <c r="TSL62" s="1"/>
      <c r="TSM62" s="1"/>
      <c r="TSN62" s="1"/>
      <c r="TSO62" s="1"/>
      <c r="TSP62" s="1"/>
      <c r="TSQ62" s="1"/>
      <c r="TSR62" s="1"/>
      <c r="TSS62" s="1"/>
      <c r="TST62" s="1"/>
      <c r="TSU62" s="1"/>
      <c r="TSV62" s="1"/>
      <c r="TSW62" s="1"/>
      <c r="TSX62" s="1"/>
      <c r="TSY62" s="1"/>
      <c r="TSZ62" s="1"/>
      <c r="TTA62" s="1"/>
      <c r="TTB62" s="1"/>
      <c r="TTC62" s="1"/>
      <c r="TTD62" s="1"/>
      <c r="TTE62" s="1"/>
      <c r="TTF62" s="1"/>
      <c r="TTG62" s="1"/>
      <c r="TTH62" s="1"/>
      <c r="TTI62" s="1"/>
      <c r="TTJ62" s="1"/>
      <c r="TTK62" s="1"/>
      <c r="TTL62" s="1"/>
      <c r="TTM62" s="1"/>
      <c r="TTN62" s="1"/>
      <c r="TTO62" s="1"/>
      <c r="TTP62" s="1"/>
      <c r="TTQ62" s="1"/>
      <c r="TTR62" s="1"/>
      <c r="TTS62" s="1"/>
      <c r="TTT62" s="1"/>
      <c r="TTU62" s="1"/>
      <c r="TTV62" s="1"/>
      <c r="TTW62" s="1"/>
      <c r="TTX62" s="1"/>
      <c r="TTY62" s="1"/>
      <c r="TTZ62" s="1"/>
      <c r="TUA62" s="1"/>
      <c r="TUB62" s="1"/>
      <c r="TUC62" s="1"/>
      <c r="TUD62" s="1"/>
      <c r="TUE62" s="1"/>
      <c r="TUF62" s="1"/>
      <c r="TUG62" s="1"/>
      <c r="TUH62" s="1"/>
      <c r="TUI62" s="1"/>
      <c r="TUJ62" s="1"/>
      <c r="TUK62" s="1"/>
      <c r="TUL62" s="1"/>
      <c r="TUM62" s="1"/>
      <c r="TUN62" s="1"/>
      <c r="TUO62" s="1"/>
      <c r="TUP62" s="1"/>
      <c r="TUQ62" s="1"/>
      <c r="TUR62" s="1"/>
      <c r="TUS62" s="1"/>
      <c r="TUT62" s="1"/>
      <c r="TUU62" s="1"/>
      <c r="TUV62" s="1"/>
      <c r="TUW62" s="1"/>
      <c r="TUX62" s="1"/>
      <c r="TUY62" s="1"/>
      <c r="TUZ62" s="1"/>
      <c r="TVA62" s="1"/>
      <c r="TVB62" s="1"/>
      <c r="TVC62" s="1"/>
      <c r="TVD62" s="1"/>
      <c r="TVE62" s="1"/>
      <c r="TVF62" s="1"/>
      <c r="TVG62" s="1"/>
      <c r="TVH62" s="1"/>
      <c r="TVI62" s="1"/>
      <c r="TVJ62" s="1"/>
      <c r="TVK62" s="1"/>
      <c r="TVL62" s="1"/>
      <c r="TVM62" s="1"/>
      <c r="TVN62" s="1"/>
      <c r="TVO62" s="1"/>
      <c r="TVP62" s="1"/>
      <c r="TVQ62" s="1"/>
      <c r="TVR62" s="1"/>
      <c r="TVS62" s="1"/>
      <c r="TVT62" s="1"/>
      <c r="TVU62" s="1"/>
      <c r="TVV62" s="1"/>
      <c r="TVW62" s="1"/>
      <c r="TVX62" s="1"/>
      <c r="TVY62" s="1"/>
      <c r="TVZ62" s="1"/>
      <c r="TWA62" s="1"/>
      <c r="TWB62" s="1"/>
      <c r="TWC62" s="1"/>
      <c r="TWD62" s="1"/>
      <c r="TWE62" s="1"/>
      <c r="TWF62" s="1"/>
      <c r="TWG62" s="1"/>
      <c r="TWH62" s="1"/>
      <c r="TWI62" s="1"/>
      <c r="TWJ62" s="1"/>
      <c r="TWK62" s="1"/>
      <c r="TWL62" s="1"/>
      <c r="TWM62" s="1"/>
      <c r="TWN62" s="1"/>
      <c r="TWO62" s="1"/>
      <c r="TWP62" s="1"/>
      <c r="TWQ62" s="1"/>
      <c r="TWR62" s="1"/>
      <c r="TWS62" s="1"/>
      <c r="TWT62" s="1"/>
      <c r="TWU62" s="1"/>
      <c r="TWV62" s="1"/>
      <c r="TWW62" s="1"/>
      <c r="TWX62" s="1"/>
      <c r="TWY62" s="1"/>
      <c r="TWZ62" s="1"/>
      <c r="TXA62" s="1"/>
      <c r="TXB62" s="1"/>
      <c r="TXC62" s="1"/>
      <c r="TXD62" s="1"/>
      <c r="TXE62" s="1"/>
      <c r="TXF62" s="1"/>
      <c r="TXG62" s="1"/>
      <c r="TXH62" s="1"/>
      <c r="TXI62" s="1"/>
      <c r="TXJ62" s="1"/>
      <c r="TXK62" s="1"/>
      <c r="TXL62" s="1"/>
      <c r="TXM62" s="1"/>
      <c r="TXN62" s="1"/>
      <c r="TXO62" s="1"/>
      <c r="TXP62" s="1"/>
      <c r="TXQ62" s="1"/>
      <c r="TXR62" s="1"/>
      <c r="TXS62" s="1"/>
      <c r="TXT62" s="1"/>
      <c r="TXU62" s="1"/>
      <c r="TXV62" s="1"/>
      <c r="TXW62" s="1"/>
      <c r="TXX62" s="1"/>
      <c r="TXY62" s="1"/>
      <c r="TXZ62" s="1"/>
      <c r="TYA62" s="1"/>
      <c r="TYB62" s="1"/>
      <c r="TYC62" s="1"/>
      <c r="TYD62" s="1"/>
      <c r="TYE62" s="1"/>
      <c r="TYF62" s="1"/>
      <c r="TYG62" s="1"/>
      <c r="TYH62" s="1"/>
      <c r="TYI62" s="1"/>
      <c r="TYJ62" s="1"/>
      <c r="TYK62" s="1"/>
      <c r="TYL62" s="1"/>
      <c r="TYM62" s="1"/>
      <c r="TYN62" s="1"/>
      <c r="TYO62" s="1"/>
      <c r="TYP62" s="1"/>
      <c r="TYQ62" s="1"/>
      <c r="TYR62" s="1"/>
      <c r="TYS62" s="1"/>
      <c r="TYT62" s="1"/>
      <c r="TYU62" s="1"/>
      <c r="TYV62" s="1"/>
      <c r="TYW62" s="1"/>
      <c r="TYX62" s="1"/>
      <c r="TYY62" s="1"/>
      <c r="TYZ62" s="1"/>
      <c r="TZA62" s="1"/>
      <c r="TZB62" s="1"/>
      <c r="TZC62" s="1"/>
      <c r="TZD62" s="1"/>
      <c r="TZE62" s="1"/>
      <c r="TZF62" s="1"/>
      <c r="TZG62" s="1"/>
      <c r="TZH62" s="1"/>
      <c r="TZI62" s="1"/>
      <c r="TZJ62" s="1"/>
      <c r="TZK62" s="1"/>
      <c r="TZL62" s="1"/>
      <c r="TZM62" s="1"/>
      <c r="TZN62" s="1"/>
      <c r="TZO62" s="1"/>
      <c r="TZP62" s="1"/>
      <c r="TZQ62" s="1"/>
      <c r="TZR62" s="1"/>
      <c r="TZS62" s="1"/>
      <c r="TZT62" s="1"/>
      <c r="TZU62" s="1"/>
      <c r="TZV62" s="1"/>
      <c r="TZW62" s="1"/>
      <c r="TZX62" s="1"/>
      <c r="TZY62" s="1"/>
      <c r="TZZ62" s="1"/>
      <c r="UAA62" s="1"/>
      <c r="UAB62" s="1"/>
      <c r="UAC62" s="1"/>
      <c r="UAD62" s="1"/>
      <c r="UAE62" s="1"/>
      <c r="UAF62" s="1"/>
      <c r="UAG62" s="1"/>
      <c r="UAH62" s="1"/>
      <c r="UAI62" s="1"/>
      <c r="UAJ62" s="1"/>
      <c r="UAK62" s="1"/>
      <c r="UAL62" s="1"/>
      <c r="UAM62" s="1"/>
      <c r="UAN62" s="1"/>
      <c r="UAO62" s="1"/>
      <c r="UAP62" s="1"/>
      <c r="UAQ62" s="1"/>
      <c r="UAR62" s="1"/>
      <c r="UAS62" s="1"/>
      <c r="UAT62" s="1"/>
      <c r="UAU62" s="1"/>
      <c r="UAV62" s="1"/>
      <c r="UAW62" s="1"/>
      <c r="UAX62" s="1"/>
      <c r="UAY62" s="1"/>
      <c r="UAZ62" s="1"/>
      <c r="UBA62" s="1"/>
      <c r="UBB62" s="1"/>
      <c r="UBC62" s="1"/>
      <c r="UBD62" s="1"/>
      <c r="UBE62" s="1"/>
      <c r="UBF62" s="1"/>
      <c r="UBG62" s="1"/>
      <c r="UBH62" s="1"/>
      <c r="UBI62" s="1"/>
      <c r="UBJ62" s="1"/>
      <c r="UBK62" s="1"/>
      <c r="UBL62" s="1"/>
      <c r="UBM62" s="1"/>
      <c r="UBN62" s="1"/>
      <c r="UBO62" s="1"/>
      <c r="UBP62" s="1"/>
      <c r="UBQ62" s="1"/>
      <c r="UBR62" s="1"/>
      <c r="UBS62" s="1"/>
      <c r="UBT62" s="1"/>
      <c r="UBU62" s="1"/>
      <c r="UBV62" s="1"/>
      <c r="UBW62" s="1"/>
      <c r="UBX62" s="1"/>
      <c r="UBY62" s="1"/>
      <c r="UBZ62" s="1"/>
      <c r="UCA62" s="1"/>
      <c r="UCB62" s="1"/>
      <c r="UCC62" s="1"/>
      <c r="UCD62" s="1"/>
      <c r="UCE62" s="1"/>
      <c r="UCF62" s="1"/>
      <c r="UCG62" s="1"/>
      <c r="UCH62" s="1"/>
      <c r="UCI62" s="1"/>
      <c r="UCJ62" s="1"/>
      <c r="UCK62" s="1"/>
      <c r="UCL62" s="1"/>
      <c r="UCM62" s="1"/>
      <c r="UCN62" s="1"/>
      <c r="UCO62" s="1"/>
      <c r="UCP62" s="1"/>
      <c r="UCQ62" s="1"/>
      <c r="UCR62" s="1"/>
      <c r="UCS62" s="1"/>
      <c r="UCT62" s="1"/>
      <c r="UCU62" s="1"/>
      <c r="UCV62" s="1"/>
      <c r="UCW62" s="1"/>
      <c r="UCX62" s="1"/>
      <c r="UCY62" s="1"/>
      <c r="UCZ62" s="1"/>
      <c r="UDA62" s="1"/>
      <c r="UDB62" s="1"/>
      <c r="UDC62" s="1"/>
      <c r="UDD62" s="1"/>
      <c r="UDE62" s="1"/>
      <c r="UDF62" s="1"/>
      <c r="UDG62" s="1"/>
      <c r="UDH62" s="1"/>
      <c r="UDI62" s="1"/>
      <c r="UDJ62" s="1"/>
      <c r="UDK62" s="1"/>
      <c r="UDL62" s="1"/>
      <c r="UDM62" s="1"/>
      <c r="UDN62" s="1"/>
      <c r="UDO62" s="1"/>
      <c r="UDP62" s="1"/>
      <c r="UDQ62" s="1"/>
      <c r="UDR62" s="1"/>
      <c r="UDS62" s="1"/>
      <c r="UDT62" s="1"/>
      <c r="UDU62" s="1"/>
      <c r="UDV62" s="1"/>
      <c r="UDW62" s="1"/>
      <c r="UDX62" s="1"/>
      <c r="UDY62" s="1"/>
      <c r="UDZ62" s="1"/>
      <c r="UEA62" s="1"/>
      <c r="UEB62" s="1"/>
      <c r="UEC62" s="1"/>
      <c r="UED62" s="1"/>
      <c r="UEE62" s="1"/>
      <c r="UEF62" s="1"/>
      <c r="UEG62" s="1"/>
      <c r="UEH62" s="1"/>
      <c r="UEI62" s="1"/>
      <c r="UEJ62" s="1"/>
      <c r="UEK62" s="1"/>
      <c r="UEL62" s="1"/>
      <c r="UEM62" s="1"/>
      <c r="UEN62" s="1"/>
      <c r="UEO62" s="1"/>
      <c r="UEP62" s="1"/>
      <c r="UEQ62" s="1"/>
      <c r="UER62" s="1"/>
      <c r="UES62" s="1"/>
      <c r="UET62" s="1"/>
      <c r="UEU62" s="1"/>
      <c r="UEV62" s="1"/>
      <c r="UEW62" s="1"/>
      <c r="UEX62" s="1"/>
      <c r="UEY62" s="1"/>
      <c r="UEZ62" s="1"/>
      <c r="UFA62" s="1"/>
      <c r="UFB62" s="1"/>
      <c r="UFC62" s="1"/>
      <c r="UFD62" s="1"/>
      <c r="UFE62" s="1"/>
      <c r="UFF62" s="1"/>
      <c r="UFG62" s="1"/>
      <c r="UFH62" s="1"/>
      <c r="UFI62" s="1"/>
      <c r="UFJ62" s="1"/>
      <c r="UFK62" s="1"/>
      <c r="UFL62" s="1"/>
      <c r="UFM62" s="1"/>
      <c r="UFN62" s="1"/>
      <c r="UFO62" s="1"/>
      <c r="UFP62" s="1"/>
      <c r="UFQ62" s="1"/>
      <c r="UFR62" s="1"/>
      <c r="UFS62" s="1"/>
      <c r="UFT62" s="1"/>
      <c r="UFU62" s="1"/>
      <c r="UFV62" s="1"/>
      <c r="UFW62" s="1"/>
      <c r="UFX62" s="1"/>
      <c r="UFY62" s="1"/>
      <c r="UFZ62" s="1"/>
      <c r="UGA62" s="1"/>
      <c r="UGB62" s="1"/>
      <c r="UGC62" s="1"/>
      <c r="UGD62" s="1"/>
      <c r="UGE62" s="1"/>
      <c r="UGF62" s="1"/>
      <c r="UGG62" s="1"/>
      <c r="UGH62" s="1"/>
      <c r="UGI62" s="1"/>
      <c r="UGJ62" s="1"/>
      <c r="UGK62" s="1"/>
      <c r="UGL62" s="1"/>
      <c r="UGM62" s="1"/>
      <c r="UGN62" s="1"/>
      <c r="UGO62" s="1"/>
      <c r="UGP62" s="1"/>
      <c r="UGQ62" s="1"/>
      <c r="UGR62" s="1"/>
      <c r="UGS62" s="1"/>
      <c r="UGT62" s="1"/>
      <c r="UGU62" s="1"/>
      <c r="UGV62" s="1"/>
      <c r="UGW62" s="1"/>
      <c r="UGX62" s="1"/>
      <c r="UGY62" s="1"/>
      <c r="UGZ62" s="1"/>
      <c r="UHA62" s="1"/>
      <c r="UHB62" s="1"/>
      <c r="UHC62" s="1"/>
      <c r="UHD62" s="1"/>
      <c r="UHE62" s="1"/>
      <c r="UHF62" s="1"/>
      <c r="UHG62" s="1"/>
      <c r="UHH62" s="1"/>
      <c r="UHI62" s="1"/>
      <c r="UHJ62" s="1"/>
      <c r="UHK62" s="1"/>
      <c r="UHL62" s="1"/>
      <c r="UHM62" s="1"/>
      <c r="UHN62" s="1"/>
      <c r="UHO62" s="1"/>
      <c r="UHP62" s="1"/>
      <c r="UHQ62" s="1"/>
      <c r="UHR62" s="1"/>
      <c r="UHS62" s="1"/>
      <c r="UHT62" s="1"/>
      <c r="UHU62" s="1"/>
      <c r="UHV62" s="1"/>
      <c r="UHW62" s="1"/>
      <c r="UHX62" s="1"/>
      <c r="UHY62" s="1"/>
      <c r="UHZ62" s="1"/>
      <c r="UIA62" s="1"/>
      <c r="UIB62" s="1"/>
      <c r="UIC62" s="1"/>
      <c r="UID62" s="1"/>
      <c r="UIE62" s="1"/>
      <c r="UIF62" s="1"/>
      <c r="UIG62" s="1"/>
      <c r="UIH62" s="1"/>
      <c r="UII62" s="1"/>
      <c r="UIJ62" s="1"/>
      <c r="UIK62" s="1"/>
      <c r="UIL62" s="1"/>
      <c r="UIM62" s="1"/>
      <c r="UIN62" s="1"/>
      <c r="UIO62" s="1"/>
      <c r="UIP62" s="1"/>
      <c r="UIQ62" s="1"/>
      <c r="UIR62" s="1"/>
      <c r="UIS62" s="1"/>
      <c r="UIT62" s="1"/>
      <c r="UIU62" s="1"/>
      <c r="UIV62" s="1"/>
      <c r="UIW62" s="1"/>
      <c r="UIX62" s="1"/>
      <c r="UIY62" s="1"/>
      <c r="UIZ62" s="1"/>
      <c r="UJA62" s="1"/>
      <c r="UJB62" s="1"/>
      <c r="UJC62" s="1"/>
      <c r="UJD62" s="1"/>
      <c r="UJE62" s="1"/>
      <c r="UJF62" s="1"/>
      <c r="UJG62" s="1"/>
      <c r="UJH62" s="1"/>
      <c r="UJI62" s="1"/>
      <c r="UJJ62" s="1"/>
      <c r="UJK62" s="1"/>
      <c r="UJL62" s="1"/>
      <c r="UJM62" s="1"/>
      <c r="UJN62" s="1"/>
      <c r="UJO62" s="1"/>
      <c r="UJP62" s="1"/>
      <c r="UJQ62" s="1"/>
      <c r="UJR62" s="1"/>
      <c r="UJS62" s="1"/>
      <c r="UJT62" s="1"/>
      <c r="UJU62" s="1"/>
      <c r="UJV62" s="1"/>
      <c r="UJW62" s="1"/>
      <c r="UJX62" s="1"/>
      <c r="UJY62" s="1"/>
      <c r="UJZ62" s="1"/>
      <c r="UKA62" s="1"/>
      <c r="UKB62" s="1"/>
      <c r="UKC62" s="1"/>
      <c r="UKD62" s="1"/>
      <c r="UKE62" s="1"/>
      <c r="UKF62" s="1"/>
      <c r="UKG62" s="1"/>
      <c r="UKH62" s="1"/>
      <c r="UKI62" s="1"/>
      <c r="UKJ62" s="1"/>
      <c r="UKK62" s="1"/>
      <c r="UKL62" s="1"/>
      <c r="UKM62" s="1"/>
      <c r="UKN62" s="1"/>
      <c r="UKO62" s="1"/>
      <c r="UKP62" s="1"/>
      <c r="UKQ62" s="1"/>
      <c r="UKR62" s="1"/>
      <c r="UKS62" s="1"/>
      <c r="UKT62" s="1"/>
      <c r="UKU62" s="1"/>
      <c r="UKV62" s="1"/>
      <c r="UKW62" s="1"/>
      <c r="UKX62" s="1"/>
      <c r="UKY62" s="1"/>
      <c r="UKZ62" s="1"/>
      <c r="ULA62" s="1"/>
      <c r="ULB62" s="1"/>
      <c r="ULC62" s="1"/>
      <c r="ULD62" s="1"/>
      <c r="ULE62" s="1"/>
      <c r="ULF62" s="1"/>
      <c r="ULG62" s="1"/>
      <c r="ULH62" s="1"/>
      <c r="ULI62" s="1"/>
      <c r="ULJ62" s="1"/>
      <c r="ULK62" s="1"/>
      <c r="ULL62" s="1"/>
      <c r="ULM62" s="1"/>
      <c r="ULN62" s="1"/>
      <c r="ULO62" s="1"/>
      <c r="ULP62" s="1"/>
      <c r="ULQ62" s="1"/>
      <c r="ULR62" s="1"/>
      <c r="ULS62" s="1"/>
      <c r="ULT62" s="1"/>
      <c r="ULU62" s="1"/>
      <c r="ULV62" s="1"/>
      <c r="ULW62" s="1"/>
      <c r="ULX62" s="1"/>
      <c r="ULY62" s="1"/>
      <c r="ULZ62" s="1"/>
      <c r="UMA62" s="1"/>
      <c r="UMB62" s="1"/>
      <c r="UMC62" s="1"/>
      <c r="UMD62" s="1"/>
      <c r="UME62" s="1"/>
      <c r="UMF62" s="1"/>
      <c r="UMG62" s="1"/>
      <c r="UMH62" s="1"/>
      <c r="UMI62" s="1"/>
      <c r="UMJ62" s="1"/>
      <c r="UMK62" s="1"/>
      <c r="UML62" s="1"/>
      <c r="UMM62" s="1"/>
      <c r="UMN62" s="1"/>
      <c r="UMO62" s="1"/>
      <c r="UMP62" s="1"/>
      <c r="UMQ62" s="1"/>
      <c r="UMR62" s="1"/>
      <c r="UMS62" s="1"/>
      <c r="UMT62" s="1"/>
      <c r="UMU62" s="1"/>
      <c r="UMV62" s="1"/>
      <c r="UMW62" s="1"/>
      <c r="UMX62" s="1"/>
      <c r="UMY62" s="1"/>
      <c r="UMZ62" s="1"/>
      <c r="UNA62" s="1"/>
      <c r="UNB62" s="1"/>
      <c r="UNC62" s="1"/>
      <c r="UND62" s="1"/>
      <c r="UNE62" s="1"/>
      <c r="UNF62" s="1"/>
      <c r="UNG62" s="1"/>
      <c r="UNH62" s="1"/>
      <c r="UNI62" s="1"/>
      <c r="UNJ62" s="1"/>
      <c r="UNK62" s="1"/>
      <c r="UNL62" s="1"/>
      <c r="UNM62" s="1"/>
      <c r="UNN62" s="1"/>
      <c r="UNO62" s="1"/>
      <c r="UNP62" s="1"/>
      <c r="UNQ62" s="1"/>
      <c r="UNR62" s="1"/>
      <c r="UNS62" s="1"/>
      <c r="UNT62" s="1"/>
      <c r="UNU62" s="1"/>
      <c r="UNV62" s="1"/>
      <c r="UNW62" s="1"/>
      <c r="UNX62" s="1"/>
      <c r="UNY62" s="1"/>
      <c r="UNZ62" s="1"/>
      <c r="UOA62" s="1"/>
      <c r="UOB62" s="1"/>
      <c r="UOC62" s="1"/>
      <c r="UOD62" s="1"/>
      <c r="UOE62" s="1"/>
      <c r="UOF62" s="1"/>
      <c r="UOG62" s="1"/>
      <c r="UOH62" s="1"/>
      <c r="UOI62" s="1"/>
      <c r="UOJ62" s="1"/>
      <c r="UOK62" s="1"/>
      <c r="UOL62" s="1"/>
      <c r="UOM62" s="1"/>
      <c r="UON62" s="1"/>
      <c r="UOO62" s="1"/>
      <c r="UOP62" s="1"/>
      <c r="UOQ62" s="1"/>
      <c r="UOR62" s="1"/>
      <c r="UOS62" s="1"/>
      <c r="UOT62" s="1"/>
      <c r="UOU62" s="1"/>
      <c r="UOV62" s="1"/>
      <c r="UOW62" s="1"/>
      <c r="UOX62" s="1"/>
      <c r="UOY62" s="1"/>
      <c r="UOZ62" s="1"/>
      <c r="UPA62" s="1"/>
      <c r="UPB62" s="1"/>
      <c r="UPC62" s="1"/>
      <c r="UPD62" s="1"/>
      <c r="UPE62" s="1"/>
      <c r="UPF62" s="1"/>
      <c r="UPG62" s="1"/>
      <c r="UPH62" s="1"/>
      <c r="UPI62" s="1"/>
      <c r="UPJ62" s="1"/>
      <c r="UPK62" s="1"/>
      <c r="UPL62" s="1"/>
      <c r="UPM62" s="1"/>
      <c r="UPN62" s="1"/>
      <c r="UPO62" s="1"/>
      <c r="UPP62" s="1"/>
      <c r="UPQ62" s="1"/>
      <c r="UPR62" s="1"/>
      <c r="UPS62" s="1"/>
      <c r="UPT62" s="1"/>
      <c r="UPU62" s="1"/>
      <c r="UPV62" s="1"/>
      <c r="UPW62" s="1"/>
      <c r="UPX62" s="1"/>
      <c r="UPY62" s="1"/>
      <c r="UPZ62" s="1"/>
      <c r="UQA62" s="1"/>
      <c r="UQB62" s="1"/>
      <c r="UQC62" s="1"/>
      <c r="UQD62" s="1"/>
      <c r="UQE62" s="1"/>
      <c r="UQF62" s="1"/>
      <c r="UQG62" s="1"/>
      <c r="UQH62" s="1"/>
      <c r="UQI62" s="1"/>
      <c r="UQJ62" s="1"/>
      <c r="UQK62" s="1"/>
      <c r="UQL62" s="1"/>
      <c r="UQM62" s="1"/>
      <c r="UQN62" s="1"/>
      <c r="UQO62" s="1"/>
      <c r="UQP62" s="1"/>
      <c r="UQQ62" s="1"/>
      <c r="UQR62" s="1"/>
      <c r="UQS62" s="1"/>
      <c r="UQT62" s="1"/>
      <c r="UQU62" s="1"/>
      <c r="UQV62" s="1"/>
      <c r="UQW62" s="1"/>
      <c r="UQX62" s="1"/>
      <c r="UQY62" s="1"/>
      <c r="UQZ62" s="1"/>
      <c r="URA62" s="1"/>
      <c r="URB62" s="1"/>
      <c r="URC62" s="1"/>
      <c r="URD62" s="1"/>
      <c r="URE62" s="1"/>
      <c r="URF62" s="1"/>
      <c r="URG62" s="1"/>
      <c r="URH62" s="1"/>
      <c r="URI62" s="1"/>
      <c r="URJ62" s="1"/>
      <c r="URK62" s="1"/>
      <c r="URL62" s="1"/>
      <c r="URM62" s="1"/>
      <c r="URN62" s="1"/>
      <c r="URO62" s="1"/>
      <c r="URP62" s="1"/>
      <c r="URQ62" s="1"/>
      <c r="URR62" s="1"/>
      <c r="URS62" s="1"/>
      <c r="URT62" s="1"/>
      <c r="URU62" s="1"/>
      <c r="URV62" s="1"/>
      <c r="URW62" s="1"/>
      <c r="URX62" s="1"/>
      <c r="URY62" s="1"/>
      <c r="URZ62" s="1"/>
      <c r="USA62" s="1"/>
      <c r="USB62" s="1"/>
      <c r="USC62" s="1"/>
      <c r="USD62" s="1"/>
      <c r="USE62" s="1"/>
      <c r="USF62" s="1"/>
      <c r="USG62" s="1"/>
      <c r="USH62" s="1"/>
      <c r="USI62" s="1"/>
      <c r="USJ62" s="1"/>
      <c r="USK62" s="1"/>
      <c r="USL62" s="1"/>
      <c r="USM62" s="1"/>
      <c r="USN62" s="1"/>
      <c r="USO62" s="1"/>
      <c r="USP62" s="1"/>
      <c r="USQ62" s="1"/>
      <c r="USR62" s="1"/>
      <c r="USS62" s="1"/>
      <c r="UST62" s="1"/>
      <c r="USU62" s="1"/>
      <c r="USV62" s="1"/>
      <c r="USW62" s="1"/>
      <c r="USX62" s="1"/>
      <c r="USY62" s="1"/>
      <c r="USZ62" s="1"/>
      <c r="UTA62" s="1"/>
      <c r="UTB62" s="1"/>
      <c r="UTC62" s="1"/>
      <c r="UTD62" s="1"/>
      <c r="UTE62" s="1"/>
      <c r="UTF62" s="1"/>
      <c r="UTG62" s="1"/>
      <c r="UTH62" s="1"/>
      <c r="UTI62" s="1"/>
      <c r="UTJ62" s="1"/>
      <c r="UTK62" s="1"/>
      <c r="UTL62" s="1"/>
      <c r="UTM62" s="1"/>
      <c r="UTN62" s="1"/>
      <c r="UTO62" s="1"/>
      <c r="UTP62" s="1"/>
      <c r="UTQ62" s="1"/>
      <c r="UTR62" s="1"/>
      <c r="UTS62" s="1"/>
      <c r="UTT62" s="1"/>
      <c r="UTU62" s="1"/>
      <c r="UTV62" s="1"/>
      <c r="UTW62" s="1"/>
      <c r="UTX62" s="1"/>
      <c r="UTY62" s="1"/>
      <c r="UTZ62" s="1"/>
      <c r="UUA62" s="1"/>
      <c r="UUB62" s="1"/>
      <c r="UUC62" s="1"/>
      <c r="UUD62" s="1"/>
      <c r="UUE62" s="1"/>
      <c r="UUF62" s="1"/>
      <c r="UUG62" s="1"/>
      <c r="UUH62" s="1"/>
      <c r="UUI62" s="1"/>
      <c r="UUJ62" s="1"/>
      <c r="UUK62" s="1"/>
      <c r="UUL62" s="1"/>
      <c r="UUM62" s="1"/>
      <c r="UUN62" s="1"/>
      <c r="UUO62" s="1"/>
      <c r="UUP62" s="1"/>
      <c r="UUQ62" s="1"/>
      <c r="UUR62" s="1"/>
      <c r="UUS62" s="1"/>
      <c r="UUT62" s="1"/>
      <c r="UUU62" s="1"/>
      <c r="UUV62" s="1"/>
      <c r="UUW62" s="1"/>
      <c r="UUX62" s="1"/>
      <c r="UUY62" s="1"/>
      <c r="UUZ62" s="1"/>
      <c r="UVA62" s="1"/>
      <c r="UVB62" s="1"/>
      <c r="UVC62" s="1"/>
      <c r="UVD62" s="1"/>
      <c r="UVE62" s="1"/>
      <c r="UVF62" s="1"/>
      <c r="UVG62" s="1"/>
      <c r="UVH62" s="1"/>
      <c r="UVI62" s="1"/>
      <c r="UVJ62" s="1"/>
      <c r="UVK62" s="1"/>
      <c r="UVL62" s="1"/>
      <c r="UVM62" s="1"/>
      <c r="UVN62" s="1"/>
      <c r="UVO62" s="1"/>
      <c r="UVP62" s="1"/>
      <c r="UVQ62" s="1"/>
      <c r="UVR62" s="1"/>
      <c r="UVS62" s="1"/>
      <c r="UVT62" s="1"/>
      <c r="UVU62" s="1"/>
      <c r="UVV62" s="1"/>
      <c r="UVW62" s="1"/>
      <c r="UVX62" s="1"/>
      <c r="UVY62" s="1"/>
      <c r="UVZ62" s="1"/>
      <c r="UWA62" s="1"/>
      <c r="UWB62" s="1"/>
      <c r="UWC62" s="1"/>
      <c r="UWD62" s="1"/>
      <c r="UWE62" s="1"/>
      <c r="UWF62" s="1"/>
      <c r="UWG62" s="1"/>
      <c r="UWH62" s="1"/>
      <c r="UWI62" s="1"/>
      <c r="UWJ62" s="1"/>
      <c r="UWK62" s="1"/>
      <c r="UWL62" s="1"/>
      <c r="UWM62" s="1"/>
      <c r="UWN62" s="1"/>
      <c r="UWO62" s="1"/>
      <c r="UWP62" s="1"/>
      <c r="UWQ62" s="1"/>
      <c r="UWR62" s="1"/>
      <c r="UWS62" s="1"/>
      <c r="UWT62" s="1"/>
      <c r="UWU62" s="1"/>
      <c r="UWV62" s="1"/>
      <c r="UWW62" s="1"/>
      <c r="UWX62" s="1"/>
      <c r="UWY62" s="1"/>
      <c r="UWZ62" s="1"/>
      <c r="UXA62" s="1"/>
      <c r="UXB62" s="1"/>
      <c r="UXC62" s="1"/>
      <c r="UXD62" s="1"/>
      <c r="UXE62" s="1"/>
      <c r="UXF62" s="1"/>
      <c r="UXG62" s="1"/>
      <c r="UXH62" s="1"/>
      <c r="UXI62" s="1"/>
      <c r="UXJ62" s="1"/>
      <c r="UXK62" s="1"/>
      <c r="UXL62" s="1"/>
      <c r="UXM62" s="1"/>
      <c r="UXN62" s="1"/>
      <c r="UXO62" s="1"/>
      <c r="UXP62" s="1"/>
      <c r="UXQ62" s="1"/>
      <c r="UXR62" s="1"/>
      <c r="UXS62" s="1"/>
      <c r="UXT62" s="1"/>
      <c r="UXU62" s="1"/>
      <c r="UXV62" s="1"/>
      <c r="UXW62" s="1"/>
      <c r="UXX62" s="1"/>
      <c r="UXY62" s="1"/>
      <c r="UXZ62" s="1"/>
      <c r="UYA62" s="1"/>
      <c r="UYB62" s="1"/>
      <c r="UYC62" s="1"/>
      <c r="UYD62" s="1"/>
      <c r="UYE62" s="1"/>
      <c r="UYF62" s="1"/>
      <c r="UYG62" s="1"/>
      <c r="UYH62" s="1"/>
      <c r="UYI62" s="1"/>
      <c r="UYJ62" s="1"/>
      <c r="UYK62" s="1"/>
      <c r="UYL62" s="1"/>
      <c r="UYM62" s="1"/>
      <c r="UYN62" s="1"/>
      <c r="UYO62" s="1"/>
      <c r="UYP62" s="1"/>
      <c r="UYQ62" s="1"/>
      <c r="UYR62" s="1"/>
      <c r="UYS62" s="1"/>
      <c r="UYT62" s="1"/>
      <c r="UYU62" s="1"/>
      <c r="UYV62" s="1"/>
      <c r="UYW62" s="1"/>
      <c r="UYX62" s="1"/>
      <c r="UYY62" s="1"/>
      <c r="UYZ62" s="1"/>
      <c r="UZA62" s="1"/>
      <c r="UZB62" s="1"/>
      <c r="UZC62" s="1"/>
      <c r="UZD62" s="1"/>
      <c r="UZE62" s="1"/>
      <c r="UZF62" s="1"/>
      <c r="UZG62" s="1"/>
      <c r="UZH62" s="1"/>
      <c r="UZI62" s="1"/>
      <c r="UZJ62" s="1"/>
      <c r="UZK62" s="1"/>
      <c r="UZL62" s="1"/>
      <c r="UZM62" s="1"/>
      <c r="UZN62" s="1"/>
      <c r="UZO62" s="1"/>
      <c r="UZP62" s="1"/>
      <c r="UZQ62" s="1"/>
      <c r="UZR62" s="1"/>
      <c r="UZS62" s="1"/>
      <c r="UZT62" s="1"/>
      <c r="UZU62" s="1"/>
      <c r="UZV62" s="1"/>
      <c r="UZW62" s="1"/>
      <c r="UZX62" s="1"/>
      <c r="UZY62" s="1"/>
      <c r="UZZ62" s="1"/>
      <c r="VAA62" s="1"/>
      <c r="VAB62" s="1"/>
      <c r="VAC62" s="1"/>
      <c r="VAD62" s="1"/>
      <c r="VAE62" s="1"/>
      <c r="VAF62" s="1"/>
      <c r="VAG62" s="1"/>
      <c r="VAH62" s="1"/>
      <c r="VAI62" s="1"/>
      <c r="VAJ62" s="1"/>
      <c r="VAK62" s="1"/>
      <c r="VAL62" s="1"/>
      <c r="VAM62" s="1"/>
      <c r="VAN62" s="1"/>
      <c r="VAO62" s="1"/>
      <c r="VAP62" s="1"/>
      <c r="VAQ62" s="1"/>
      <c r="VAR62" s="1"/>
      <c r="VAS62" s="1"/>
      <c r="VAT62" s="1"/>
      <c r="VAU62" s="1"/>
      <c r="VAV62" s="1"/>
      <c r="VAW62" s="1"/>
      <c r="VAX62" s="1"/>
      <c r="VAY62" s="1"/>
      <c r="VAZ62" s="1"/>
      <c r="VBA62" s="1"/>
      <c r="VBB62" s="1"/>
      <c r="VBC62" s="1"/>
      <c r="VBD62" s="1"/>
      <c r="VBE62" s="1"/>
      <c r="VBF62" s="1"/>
      <c r="VBG62" s="1"/>
      <c r="VBH62" s="1"/>
      <c r="VBI62" s="1"/>
      <c r="VBJ62" s="1"/>
      <c r="VBK62" s="1"/>
      <c r="VBL62" s="1"/>
      <c r="VBM62" s="1"/>
      <c r="VBN62" s="1"/>
      <c r="VBO62" s="1"/>
      <c r="VBP62" s="1"/>
      <c r="VBQ62" s="1"/>
      <c r="VBR62" s="1"/>
      <c r="VBS62" s="1"/>
      <c r="VBT62" s="1"/>
      <c r="VBU62" s="1"/>
      <c r="VBV62" s="1"/>
      <c r="VBW62" s="1"/>
      <c r="VBX62" s="1"/>
      <c r="VBY62" s="1"/>
      <c r="VBZ62" s="1"/>
      <c r="VCA62" s="1"/>
      <c r="VCB62" s="1"/>
      <c r="VCC62" s="1"/>
      <c r="VCD62" s="1"/>
      <c r="VCE62" s="1"/>
      <c r="VCF62" s="1"/>
      <c r="VCG62" s="1"/>
      <c r="VCH62" s="1"/>
      <c r="VCI62" s="1"/>
      <c r="VCJ62" s="1"/>
      <c r="VCK62" s="1"/>
      <c r="VCL62" s="1"/>
      <c r="VCM62" s="1"/>
      <c r="VCN62" s="1"/>
      <c r="VCO62" s="1"/>
      <c r="VCP62" s="1"/>
      <c r="VCQ62" s="1"/>
      <c r="VCR62" s="1"/>
      <c r="VCS62" s="1"/>
      <c r="VCT62" s="1"/>
      <c r="VCU62" s="1"/>
      <c r="VCV62" s="1"/>
      <c r="VCW62" s="1"/>
      <c r="VCX62" s="1"/>
      <c r="VCY62" s="1"/>
      <c r="VCZ62" s="1"/>
      <c r="VDA62" s="1"/>
      <c r="VDB62" s="1"/>
      <c r="VDC62" s="1"/>
      <c r="VDD62" s="1"/>
      <c r="VDE62" s="1"/>
      <c r="VDF62" s="1"/>
      <c r="VDG62" s="1"/>
      <c r="VDH62" s="1"/>
      <c r="VDI62" s="1"/>
      <c r="VDJ62" s="1"/>
      <c r="VDK62" s="1"/>
      <c r="VDL62" s="1"/>
      <c r="VDM62" s="1"/>
      <c r="VDN62" s="1"/>
      <c r="VDO62" s="1"/>
      <c r="VDP62" s="1"/>
      <c r="VDQ62" s="1"/>
      <c r="VDR62" s="1"/>
      <c r="VDS62" s="1"/>
      <c r="VDT62" s="1"/>
      <c r="VDU62" s="1"/>
      <c r="VDV62" s="1"/>
      <c r="VDW62" s="1"/>
      <c r="VDX62" s="1"/>
      <c r="VDY62" s="1"/>
      <c r="VDZ62" s="1"/>
      <c r="VEA62" s="1"/>
      <c r="VEB62" s="1"/>
      <c r="VEC62" s="1"/>
      <c r="VED62" s="1"/>
      <c r="VEE62" s="1"/>
      <c r="VEF62" s="1"/>
      <c r="VEG62" s="1"/>
      <c r="VEH62" s="1"/>
      <c r="VEI62" s="1"/>
      <c r="VEJ62" s="1"/>
      <c r="VEK62" s="1"/>
      <c r="VEL62" s="1"/>
      <c r="VEM62" s="1"/>
      <c r="VEN62" s="1"/>
      <c r="VEO62" s="1"/>
      <c r="VEP62" s="1"/>
      <c r="VEQ62" s="1"/>
      <c r="VER62" s="1"/>
      <c r="VES62" s="1"/>
      <c r="VET62" s="1"/>
      <c r="VEU62" s="1"/>
      <c r="VEV62" s="1"/>
      <c r="VEW62" s="1"/>
      <c r="VEX62" s="1"/>
      <c r="VEY62" s="1"/>
      <c r="VEZ62" s="1"/>
      <c r="VFA62" s="1"/>
      <c r="VFB62" s="1"/>
      <c r="VFC62" s="1"/>
      <c r="VFD62" s="1"/>
      <c r="VFE62" s="1"/>
      <c r="VFF62" s="1"/>
      <c r="VFG62" s="1"/>
      <c r="VFH62" s="1"/>
      <c r="VFI62" s="1"/>
      <c r="VFJ62" s="1"/>
      <c r="VFK62" s="1"/>
      <c r="VFL62" s="1"/>
      <c r="VFM62" s="1"/>
      <c r="VFN62" s="1"/>
      <c r="VFO62" s="1"/>
      <c r="VFP62" s="1"/>
      <c r="VFQ62" s="1"/>
      <c r="VFR62" s="1"/>
      <c r="VFS62" s="1"/>
      <c r="VFT62" s="1"/>
      <c r="VFU62" s="1"/>
      <c r="VFV62" s="1"/>
      <c r="VFW62" s="1"/>
      <c r="VFX62" s="1"/>
      <c r="VFY62" s="1"/>
      <c r="VFZ62" s="1"/>
      <c r="VGA62" s="1"/>
      <c r="VGB62" s="1"/>
      <c r="VGC62" s="1"/>
      <c r="VGD62" s="1"/>
      <c r="VGE62" s="1"/>
      <c r="VGF62" s="1"/>
      <c r="VGG62" s="1"/>
      <c r="VGH62" s="1"/>
      <c r="VGI62" s="1"/>
      <c r="VGJ62" s="1"/>
      <c r="VGK62" s="1"/>
      <c r="VGL62" s="1"/>
      <c r="VGM62" s="1"/>
      <c r="VGN62" s="1"/>
      <c r="VGO62" s="1"/>
      <c r="VGP62" s="1"/>
      <c r="VGQ62" s="1"/>
      <c r="VGR62" s="1"/>
      <c r="VGS62" s="1"/>
      <c r="VGT62" s="1"/>
      <c r="VGU62" s="1"/>
      <c r="VGV62" s="1"/>
      <c r="VGW62" s="1"/>
      <c r="VGX62" s="1"/>
      <c r="VGY62" s="1"/>
      <c r="VGZ62" s="1"/>
      <c r="VHA62" s="1"/>
      <c r="VHB62" s="1"/>
      <c r="VHC62" s="1"/>
      <c r="VHD62" s="1"/>
      <c r="VHE62" s="1"/>
      <c r="VHF62" s="1"/>
      <c r="VHG62" s="1"/>
      <c r="VHH62" s="1"/>
      <c r="VHI62" s="1"/>
      <c r="VHJ62" s="1"/>
      <c r="VHK62" s="1"/>
      <c r="VHL62" s="1"/>
      <c r="VHM62" s="1"/>
      <c r="VHN62" s="1"/>
      <c r="VHO62" s="1"/>
      <c r="VHP62" s="1"/>
      <c r="VHQ62" s="1"/>
      <c r="VHR62" s="1"/>
      <c r="VHS62" s="1"/>
      <c r="VHT62" s="1"/>
      <c r="VHU62" s="1"/>
      <c r="VHV62" s="1"/>
      <c r="VHW62" s="1"/>
      <c r="VHX62" s="1"/>
      <c r="VHY62" s="1"/>
      <c r="VHZ62" s="1"/>
      <c r="VIA62" s="1"/>
      <c r="VIB62" s="1"/>
      <c r="VIC62" s="1"/>
      <c r="VID62" s="1"/>
      <c r="VIE62" s="1"/>
      <c r="VIF62" s="1"/>
      <c r="VIG62" s="1"/>
      <c r="VIH62" s="1"/>
      <c r="VII62" s="1"/>
      <c r="VIJ62" s="1"/>
      <c r="VIK62" s="1"/>
      <c r="VIL62" s="1"/>
      <c r="VIM62" s="1"/>
      <c r="VIN62" s="1"/>
      <c r="VIO62" s="1"/>
      <c r="VIP62" s="1"/>
      <c r="VIQ62" s="1"/>
      <c r="VIR62" s="1"/>
      <c r="VIS62" s="1"/>
      <c r="VIT62" s="1"/>
      <c r="VIU62" s="1"/>
      <c r="VIV62" s="1"/>
      <c r="VIW62" s="1"/>
      <c r="VIX62" s="1"/>
      <c r="VIY62" s="1"/>
      <c r="VIZ62" s="1"/>
      <c r="VJA62" s="1"/>
      <c r="VJB62" s="1"/>
      <c r="VJC62" s="1"/>
      <c r="VJD62" s="1"/>
      <c r="VJE62" s="1"/>
      <c r="VJF62" s="1"/>
      <c r="VJG62" s="1"/>
      <c r="VJH62" s="1"/>
      <c r="VJI62" s="1"/>
      <c r="VJJ62" s="1"/>
      <c r="VJK62" s="1"/>
      <c r="VJL62" s="1"/>
      <c r="VJM62" s="1"/>
      <c r="VJN62" s="1"/>
      <c r="VJO62" s="1"/>
      <c r="VJP62" s="1"/>
      <c r="VJQ62" s="1"/>
      <c r="VJR62" s="1"/>
      <c r="VJS62" s="1"/>
      <c r="VJT62" s="1"/>
      <c r="VJU62" s="1"/>
      <c r="VJV62" s="1"/>
      <c r="VJW62" s="1"/>
      <c r="VJX62" s="1"/>
      <c r="VJY62" s="1"/>
      <c r="VJZ62" s="1"/>
      <c r="VKA62" s="1"/>
      <c r="VKB62" s="1"/>
      <c r="VKC62" s="1"/>
      <c r="VKD62" s="1"/>
      <c r="VKE62" s="1"/>
      <c r="VKF62" s="1"/>
      <c r="VKG62" s="1"/>
      <c r="VKH62" s="1"/>
      <c r="VKI62" s="1"/>
      <c r="VKJ62" s="1"/>
      <c r="VKK62" s="1"/>
      <c r="VKL62" s="1"/>
      <c r="VKM62" s="1"/>
      <c r="VKN62" s="1"/>
      <c r="VKO62" s="1"/>
      <c r="VKP62" s="1"/>
      <c r="VKQ62" s="1"/>
      <c r="VKR62" s="1"/>
      <c r="VKS62" s="1"/>
      <c r="VKT62" s="1"/>
      <c r="VKU62" s="1"/>
      <c r="VKV62" s="1"/>
      <c r="VKW62" s="1"/>
      <c r="VKX62" s="1"/>
      <c r="VKY62" s="1"/>
      <c r="VKZ62" s="1"/>
      <c r="VLA62" s="1"/>
      <c r="VLB62" s="1"/>
      <c r="VLC62" s="1"/>
      <c r="VLD62" s="1"/>
      <c r="VLE62" s="1"/>
      <c r="VLF62" s="1"/>
      <c r="VLG62" s="1"/>
      <c r="VLH62" s="1"/>
      <c r="VLI62" s="1"/>
      <c r="VLJ62" s="1"/>
      <c r="VLK62" s="1"/>
      <c r="VLL62" s="1"/>
      <c r="VLM62" s="1"/>
      <c r="VLN62" s="1"/>
      <c r="VLO62" s="1"/>
      <c r="VLP62" s="1"/>
      <c r="VLQ62" s="1"/>
      <c r="VLR62" s="1"/>
      <c r="VLS62" s="1"/>
      <c r="VLT62" s="1"/>
      <c r="VLU62" s="1"/>
      <c r="VLV62" s="1"/>
      <c r="VLW62" s="1"/>
      <c r="VLX62" s="1"/>
      <c r="VLY62" s="1"/>
      <c r="VLZ62" s="1"/>
      <c r="VMA62" s="1"/>
      <c r="VMB62" s="1"/>
      <c r="VMC62" s="1"/>
      <c r="VMD62" s="1"/>
      <c r="VME62" s="1"/>
      <c r="VMF62" s="1"/>
      <c r="VMG62" s="1"/>
      <c r="VMH62" s="1"/>
      <c r="VMI62" s="1"/>
      <c r="VMJ62" s="1"/>
      <c r="VMK62" s="1"/>
      <c r="VML62" s="1"/>
      <c r="VMM62" s="1"/>
      <c r="VMN62" s="1"/>
      <c r="VMO62" s="1"/>
      <c r="VMP62" s="1"/>
      <c r="VMQ62" s="1"/>
      <c r="VMR62" s="1"/>
      <c r="VMS62" s="1"/>
      <c r="VMT62" s="1"/>
      <c r="VMU62" s="1"/>
      <c r="VMV62" s="1"/>
      <c r="VMW62" s="1"/>
      <c r="VMX62" s="1"/>
      <c r="VMY62" s="1"/>
      <c r="VMZ62" s="1"/>
      <c r="VNA62" s="1"/>
      <c r="VNB62" s="1"/>
      <c r="VNC62" s="1"/>
      <c r="VND62" s="1"/>
      <c r="VNE62" s="1"/>
      <c r="VNF62" s="1"/>
      <c r="VNG62" s="1"/>
      <c r="VNH62" s="1"/>
      <c r="VNI62" s="1"/>
      <c r="VNJ62" s="1"/>
      <c r="VNK62" s="1"/>
      <c r="VNL62" s="1"/>
      <c r="VNM62" s="1"/>
      <c r="VNN62" s="1"/>
      <c r="VNO62" s="1"/>
      <c r="VNP62" s="1"/>
      <c r="VNQ62" s="1"/>
      <c r="VNR62" s="1"/>
      <c r="VNS62" s="1"/>
      <c r="VNT62" s="1"/>
      <c r="VNU62" s="1"/>
      <c r="VNV62" s="1"/>
      <c r="VNW62" s="1"/>
      <c r="VNX62" s="1"/>
      <c r="VNY62" s="1"/>
      <c r="VNZ62" s="1"/>
      <c r="VOA62" s="1"/>
      <c r="VOB62" s="1"/>
      <c r="VOC62" s="1"/>
      <c r="VOD62" s="1"/>
      <c r="VOE62" s="1"/>
      <c r="VOF62" s="1"/>
      <c r="VOG62" s="1"/>
      <c r="VOH62" s="1"/>
      <c r="VOI62" s="1"/>
      <c r="VOJ62" s="1"/>
      <c r="VOK62" s="1"/>
      <c r="VOL62" s="1"/>
      <c r="VOM62" s="1"/>
      <c r="VON62" s="1"/>
      <c r="VOO62" s="1"/>
      <c r="VOP62" s="1"/>
      <c r="VOQ62" s="1"/>
      <c r="VOR62" s="1"/>
      <c r="VOS62" s="1"/>
      <c r="VOT62" s="1"/>
      <c r="VOU62" s="1"/>
      <c r="VOV62" s="1"/>
      <c r="VOW62" s="1"/>
      <c r="VOX62" s="1"/>
      <c r="VOY62" s="1"/>
      <c r="VOZ62" s="1"/>
      <c r="VPA62" s="1"/>
      <c r="VPB62" s="1"/>
      <c r="VPC62" s="1"/>
      <c r="VPD62" s="1"/>
      <c r="VPE62" s="1"/>
      <c r="VPF62" s="1"/>
      <c r="VPG62" s="1"/>
      <c r="VPH62" s="1"/>
      <c r="VPI62" s="1"/>
      <c r="VPJ62" s="1"/>
      <c r="VPK62" s="1"/>
      <c r="VPL62" s="1"/>
      <c r="VPM62" s="1"/>
      <c r="VPN62" s="1"/>
      <c r="VPO62" s="1"/>
      <c r="VPP62" s="1"/>
      <c r="VPQ62" s="1"/>
      <c r="VPR62" s="1"/>
      <c r="VPS62" s="1"/>
      <c r="VPT62" s="1"/>
      <c r="VPU62" s="1"/>
      <c r="VPV62" s="1"/>
      <c r="VPW62" s="1"/>
      <c r="VPX62" s="1"/>
      <c r="VPY62" s="1"/>
      <c r="VPZ62" s="1"/>
      <c r="VQA62" s="1"/>
      <c r="VQB62" s="1"/>
      <c r="VQC62" s="1"/>
      <c r="VQD62" s="1"/>
      <c r="VQE62" s="1"/>
      <c r="VQF62" s="1"/>
      <c r="VQG62" s="1"/>
      <c r="VQH62" s="1"/>
      <c r="VQI62" s="1"/>
      <c r="VQJ62" s="1"/>
      <c r="VQK62" s="1"/>
      <c r="VQL62" s="1"/>
      <c r="VQM62" s="1"/>
      <c r="VQN62" s="1"/>
      <c r="VQO62" s="1"/>
      <c r="VQP62" s="1"/>
      <c r="VQQ62" s="1"/>
      <c r="VQR62" s="1"/>
      <c r="VQS62" s="1"/>
      <c r="VQT62" s="1"/>
      <c r="VQU62" s="1"/>
      <c r="VQV62" s="1"/>
      <c r="VQW62" s="1"/>
      <c r="VQX62" s="1"/>
      <c r="VQY62" s="1"/>
      <c r="VQZ62" s="1"/>
      <c r="VRA62" s="1"/>
      <c r="VRB62" s="1"/>
      <c r="VRC62" s="1"/>
      <c r="VRD62" s="1"/>
      <c r="VRE62" s="1"/>
      <c r="VRF62" s="1"/>
      <c r="VRG62" s="1"/>
      <c r="VRH62" s="1"/>
      <c r="VRI62" s="1"/>
      <c r="VRJ62" s="1"/>
      <c r="VRK62" s="1"/>
      <c r="VRL62" s="1"/>
      <c r="VRM62" s="1"/>
      <c r="VRN62" s="1"/>
      <c r="VRO62" s="1"/>
      <c r="VRP62" s="1"/>
      <c r="VRQ62" s="1"/>
      <c r="VRR62" s="1"/>
      <c r="VRS62" s="1"/>
      <c r="VRT62" s="1"/>
      <c r="VRU62" s="1"/>
      <c r="VRV62" s="1"/>
      <c r="VRW62" s="1"/>
      <c r="VRX62" s="1"/>
      <c r="VRY62" s="1"/>
      <c r="VRZ62" s="1"/>
      <c r="VSA62" s="1"/>
      <c r="VSB62" s="1"/>
      <c r="VSC62" s="1"/>
      <c r="VSD62" s="1"/>
      <c r="VSE62" s="1"/>
      <c r="VSF62" s="1"/>
      <c r="VSG62" s="1"/>
      <c r="VSH62" s="1"/>
      <c r="VSI62" s="1"/>
      <c r="VSJ62" s="1"/>
      <c r="VSK62" s="1"/>
      <c r="VSL62" s="1"/>
      <c r="VSM62" s="1"/>
      <c r="VSN62" s="1"/>
      <c r="VSO62" s="1"/>
      <c r="VSP62" s="1"/>
      <c r="VSQ62" s="1"/>
      <c r="VSR62" s="1"/>
      <c r="VSS62" s="1"/>
      <c r="VST62" s="1"/>
      <c r="VSU62" s="1"/>
      <c r="VSV62" s="1"/>
      <c r="VSW62" s="1"/>
      <c r="VSX62" s="1"/>
      <c r="VSY62" s="1"/>
      <c r="VSZ62" s="1"/>
      <c r="VTA62" s="1"/>
      <c r="VTB62" s="1"/>
      <c r="VTC62" s="1"/>
      <c r="VTD62" s="1"/>
      <c r="VTE62" s="1"/>
      <c r="VTF62" s="1"/>
      <c r="VTG62" s="1"/>
      <c r="VTH62" s="1"/>
      <c r="VTI62" s="1"/>
      <c r="VTJ62" s="1"/>
      <c r="VTK62" s="1"/>
      <c r="VTL62" s="1"/>
      <c r="VTM62" s="1"/>
      <c r="VTN62" s="1"/>
      <c r="VTO62" s="1"/>
      <c r="VTP62" s="1"/>
      <c r="VTQ62" s="1"/>
      <c r="VTR62" s="1"/>
      <c r="VTS62" s="1"/>
      <c r="VTT62" s="1"/>
      <c r="VTU62" s="1"/>
      <c r="VTV62" s="1"/>
      <c r="VTW62" s="1"/>
      <c r="VTX62" s="1"/>
      <c r="VTY62" s="1"/>
      <c r="VTZ62" s="1"/>
      <c r="VUA62" s="1"/>
      <c r="VUB62" s="1"/>
      <c r="VUC62" s="1"/>
      <c r="VUD62" s="1"/>
      <c r="VUE62" s="1"/>
      <c r="VUF62" s="1"/>
      <c r="VUG62" s="1"/>
      <c r="VUH62" s="1"/>
      <c r="VUI62" s="1"/>
      <c r="VUJ62" s="1"/>
      <c r="VUK62" s="1"/>
      <c r="VUL62" s="1"/>
      <c r="VUM62" s="1"/>
      <c r="VUN62" s="1"/>
      <c r="VUO62" s="1"/>
      <c r="VUP62" s="1"/>
      <c r="VUQ62" s="1"/>
      <c r="VUR62" s="1"/>
      <c r="VUS62" s="1"/>
      <c r="VUT62" s="1"/>
      <c r="VUU62" s="1"/>
      <c r="VUV62" s="1"/>
      <c r="VUW62" s="1"/>
      <c r="VUX62" s="1"/>
      <c r="VUY62" s="1"/>
      <c r="VUZ62" s="1"/>
      <c r="VVA62" s="1"/>
      <c r="VVB62" s="1"/>
      <c r="VVC62" s="1"/>
      <c r="VVD62" s="1"/>
      <c r="VVE62" s="1"/>
      <c r="VVF62" s="1"/>
      <c r="VVG62" s="1"/>
      <c r="VVH62" s="1"/>
      <c r="VVI62" s="1"/>
      <c r="VVJ62" s="1"/>
      <c r="VVK62" s="1"/>
      <c r="VVL62" s="1"/>
      <c r="VVM62" s="1"/>
      <c r="VVN62" s="1"/>
      <c r="VVO62" s="1"/>
      <c r="VVP62" s="1"/>
      <c r="VVQ62" s="1"/>
      <c r="VVR62" s="1"/>
      <c r="VVS62" s="1"/>
      <c r="VVT62" s="1"/>
      <c r="VVU62" s="1"/>
      <c r="VVV62" s="1"/>
      <c r="VVW62" s="1"/>
      <c r="VVX62" s="1"/>
      <c r="VVY62" s="1"/>
      <c r="VVZ62" s="1"/>
      <c r="VWA62" s="1"/>
      <c r="VWB62" s="1"/>
      <c r="VWC62" s="1"/>
      <c r="VWD62" s="1"/>
      <c r="VWE62" s="1"/>
      <c r="VWF62" s="1"/>
      <c r="VWG62" s="1"/>
      <c r="VWH62" s="1"/>
      <c r="VWI62" s="1"/>
      <c r="VWJ62" s="1"/>
      <c r="VWK62" s="1"/>
      <c r="VWL62" s="1"/>
      <c r="VWM62" s="1"/>
      <c r="VWN62" s="1"/>
      <c r="VWO62" s="1"/>
      <c r="VWP62" s="1"/>
      <c r="VWQ62" s="1"/>
      <c r="VWR62" s="1"/>
      <c r="VWS62" s="1"/>
      <c r="VWT62" s="1"/>
      <c r="VWU62" s="1"/>
      <c r="VWV62" s="1"/>
      <c r="VWW62" s="1"/>
      <c r="VWX62" s="1"/>
      <c r="VWY62" s="1"/>
      <c r="VWZ62" s="1"/>
      <c r="VXA62" s="1"/>
      <c r="VXB62" s="1"/>
      <c r="VXC62" s="1"/>
      <c r="VXD62" s="1"/>
      <c r="VXE62" s="1"/>
      <c r="VXF62" s="1"/>
      <c r="VXG62" s="1"/>
      <c r="VXH62" s="1"/>
      <c r="VXI62" s="1"/>
      <c r="VXJ62" s="1"/>
      <c r="VXK62" s="1"/>
      <c r="VXL62" s="1"/>
      <c r="VXM62" s="1"/>
      <c r="VXN62" s="1"/>
      <c r="VXO62" s="1"/>
      <c r="VXP62" s="1"/>
      <c r="VXQ62" s="1"/>
      <c r="VXR62" s="1"/>
      <c r="VXS62" s="1"/>
      <c r="VXT62" s="1"/>
      <c r="VXU62" s="1"/>
      <c r="VXV62" s="1"/>
      <c r="VXW62" s="1"/>
      <c r="VXX62" s="1"/>
      <c r="VXY62" s="1"/>
      <c r="VXZ62" s="1"/>
      <c r="VYA62" s="1"/>
      <c r="VYB62" s="1"/>
      <c r="VYC62" s="1"/>
      <c r="VYD62" s="1"/>
      <c r="VYE62" s="1"/>
      <c r="VYF62" s="1"/>
      <c r="VYG62" s="1"/>
      <c r="VYH62" s="1"/>
      <c r="VYI62" s="1"/>
      <c r="VYJ62" s="1"/>
      <c r="VYK62" s="1"/>
      <c r="VYL62" s="1"/>
      <c r="VYM62" s="1"/>
      <c r="VYN62" s="1"/>
      <c r="VYO62" s="1"/>
      <c r="VYP62" s="1"/>
      <c r="VYQ62" s="1"/>
      <c r="VYR62" s="1"/>
      <c r="VYS62" s="1"/>
      <c r="VYT62" s="1"/>
      <c r="VYU62" s="1"/>
      <c r="VYV62" s="1"/>
      <c r="VYW62" s="1"/>
      <c r="VYX62" s="1"/>
      <c r="VYY62" s="1"/>
      <c r="VYZ62" s="1"/>
      <c r="VZA62" s="1"/>
      <c r="VZB62" s="1"/>
      <c r="VZC62" s="1"/>
      <c r="VZD62" s="1"/>
      <c r="VZE62" s="1"/>
      <c r="VZF62" s="1"/>
      <c r="VZG62" s="1"/>
      <c r="VZH62" s="1"/>
      <c r="VZI62" s="1"/>
      <c r="VZJ62" s="1"/>
      <c r="VZK62" s="1"/>
      <c r="VZL62" s="1"/>
      <c r="VZM62" s="1"/>
      <c r="VZN62" s="1"/>
      <c r="VZO62" s="1"/>
      <c r="VZP62" s="1"/>
      <c r="VZQ62" s="1"/>
      <c r="VZR62" s="1"/>
      <c r="VZS62" s="1"/>
      <c r="VZT62" s="1"/>
      <c r="VZU62" s="1"/>
      <c r="VZV62" s="1"/>
      <c r="VZW62" s="1"/>
      <c r="VZX62" s="1"/>
      <c r="VZY62" s="1"/>
      <c r="VZZ62" s="1"/>
      <c r="WAA62" s="1"/>
      <c r="WAB62" s="1"/>
      <c r="WAC62" s="1"/>
      <c r="WAD62" s="1"/>
      <c r="WAE62" s="1"/>
      <c r="WAF62" s="1"/>
      <c r="WAG62" s="1"/>
      <c r="WAH62" s="1"/>
      <c r="WAI62" s="1"/>
      <c r="WAJ62" s="1"/>
      <c r="WAK62" s="1"/>
      <c r="WAL62" s="1"/>
      <c r="WAM62" s="1"/>
      <c r="WAN62" s="1"/>
      <c r="WAO62" s="1"/>
      <c r="WAP62" s="1"/>
      <c r="WAQ62" s="1"/>
      <c r="WAR62" s="1"/>
      <c r="WAS62" s="1"/>
      <c r="WAT62" s="1"/>
      <c r="WAU62" s="1"/>
      <c r="WAV62" s="1"/>
      <c r="WAW62" s="1"/>
      <c r="WAX62" s="1"/>
      <c r="WAY62" s="1"/>
      <c r="WAZ62" s="1"/>
      <c r="WBA62" s="1"/>
      <c r="WBB62" s="1"/>
      <c r="WBC62" s="1"/>
      <c r="WBD62" s="1"/>
      <c r="WBE62" s="1"/>
      <c r="WBF62" s="1"/>
      <c r="WBG62" s="1"/>
      <c r="WBH62" s="1"/>
      <c r="WBI62" s="1"/>
      <c r="WBJ62" s="1"/>
      <c r="WBK62" s="1"/>
      <c r="WBL62" s="1"/>
      <c r="WBM62" s="1"/>
      <c r="WBN62" s="1"/>
      <c r="WBO62" s="1"/>
      <c r="WBP62" s="1"/>
      <c r="WBQ62" s="1"/>
      <c r="WBR62" s="1"/>
      <c r="WBS62" s="1"/>
      <c r="WBT62" s="1"/>
      <c r="WBU62" s="1"/>
      <c r="WBV62" s="1"/>
      <c r="WBW62" s="1"/>
      <c r="WBX62" s="1"/>
      <c r="WBY62" s="1"/>
      <c r="WBZ62" s="1"/>
      <c r="WCA62" s="1"/>
      <c r="WCB62" s="1"/>
      <c r="WCC62" s="1"/>
      <c r="WCD62" s="1"/>
      <c r="WCE62" s="1"/>
      <c r="WCF62" s="1"/>
      <c r="WCG62" s="1"/>
      <c r="WCH62" s="1"/>
      <c r="WCI62" s="1"/>
      <c r="WCJ62" s="1"/>
      <c r="WCK62" s="1"/>
      <c r="WCL62" s="1"/>
      <c r="WCM62" s="1"/>
      <c r="WCN62" s="1"/>
      <c r="WCO62" s="1"/>
      <c r="WCP62" s="1"/>
      <c r="WCQ62" s="1"/>
      <c r="WCR62" s="1"/>
      <c r="WCS62" s="1"/>
      <c r="WCT62" s="1"/>
      <c r="WCU62" s="1"/>
      <c r="WCV62" s="1"/>
      <c r="WCW62" s="1"/>
      <c r="WCX62" s="1"/>
      <c r="WCY62" s="1"/>
      <c r="WCZ62" s="1"/>
      <c r="WDA62" s="1"/>
      <c r="WDB62" s="1"/>
      <c r="WDC62" s="1"/>
      <c r="WDD62" s="1"/>
      <c r="WDE62" s="1"/>
      <c r="WDF62" s="1"/>
      <c r="WDG62" s="1"/>
      <c r="WDH62" s="1"/>
      <c r="WDI62" s="1"/>
      <c r="WDJ62" s="1"/>
      <c r="WDK62" s="1"/>
      <c r="WDL62" s="1"/>
      <c r="WDM62" s="1"/>
      <c r="WDN62" s="1"/>
      <c r="WDO62" s="1"/>
      <c r="WDP62" s="1"/>
      <c r="WDQ62" s="1"/>
      <c r="WDR62" s="1"/>
      <c r="WDS62" s="1"/>
      <c r="WDT62" s="1"/>
      <c r="WDU62" s="1"/>
      <c r="WDV62" s="1"/>
      <c r="WDW62" s="1"/>
      <c r="WDX62" s="1"/>
      <c r="WDY62" s="1"/>
      <c r="WDZ62" s="1"/>
      <c r="WEA62" s="1"/>
      <c r="WEB62" s="1"/>
      <c r="WEC62" s="1"/>
      <c r="WED62" s="1"/>
      <c r="WEE62" s="1"/>
      <c r="WEF62" s="1"/>
      <c r="WEG62" s="1"/>
      <c r="WEH62" s="1"/>
      <c r="WEI62" s="1"/>
      <c r="WEJ62" s="1"/>
      <c r="WEK62" s="1"/>
      <c r="WEL62" s="1"/>
      <c r="WEM62" s="1"/>
      <c r="WEN62" s="1"/>
      <c r="WEO62" s="1"/>
      <c r="WEP62" s="1"/>
      <c r="WEQ62" s="1"/>
      <c r="WER62" s="1"/>
      <c r="WES62" s="1"/>
      <c r="WET62" s="1"/>
      <c r="WEU62" s="1"/>
      <c r="WEV62" s="1"/>
      <c r="WEW62" s="1"/>
      <c r="WEX62" s="1"/>
      <c r="WEY62" s="1"/>
      <c r="WEZ62" s="1"/>
      <c r="WFA62" s="1"/>
      <c r="WFB62" s="1"/>
      <c r="WFC62" s="1"/>
      <c r="WFD62" s="1"/>
      <c r="WFE62" s="1"/>
      <c r="WFF62" s="1"/>
      <c r="WFG62" s="1"/>
      <c r="WFH62" s="1"/>
      <c r="WFI62" s="1"/>
      <c r="WFJ62" s="1"/>
      <c r="WFK62" s="1"/>
      <c r="WFL62" s="1"/>
      <c r="WFM62" s="1"/>
      <c r="WFN62" s="1"/>
      <c r="WFO62" s="1"/>
      <c r="WFP62" s="1"/>
      <c r="WFQ62" s="1"/>
      <c r="WFR62" s="1"/>
      <c r="WFS62" s="1"/>
      <c r="WFT62" s="1"/>
      <c r="WFU62" s="1"/>
      <c r="WFV62" s="1"/>
      <c r="WFW62" s="1"/>
      <c r="WFX62" s="1"/>
      <c r="WFY62" s="1"/>
      <c r="WFZ62" s="1"/>
      <c r="WGA62" s="1"/>
      <c r="WGB62" s="1"/>
      <c r="WGC62" s="1"/>
      <c r="WGD62" s="1"/>
      <c r="WGE62" s="1"/>
      <c r="WGF62" s="1"/>
      <c r="WGG62" s="1"/>
      <c r="WGH62" s="1"/>
      <c r="WGI62" s="1"/>
      <c r="WGJ62" s="1"/>
      <c r="WGK62" s="1"/>
      <c r="WGL62" s="1"/>
      <c r="WGM62" s="1"/>
      <c r="WGN62" s="1"/>
      <c r="WGO62" s="1"/>
      <c r="WGP62" s="1"/>
      <c r="WGQ62" s="1"/>
      <c r="WGR62" s="1"/>
      <c r="WGS62" s="1"/>
      <c r="WGT62" s="1"/>
      <c r="WGU62" s="1"/>
      <c r="WGV62" s="1"/>
      <c r="WGW62" s="1"/>
      <c r="WGX62" s="1"/>
      <c r="WGY62" s="1"/>
      <c r="WGZ62" s="1"/>
      <c r="WHA62" s="1"/>
      <c r="WHB62" s="1"/>
      <c r="WHC62" s="1"/>
      <c r="WHD62" s="1"/>
      <c r="WHE62" s="1"/>
      <c r="WHF62" s="1"/>
      <c r="WHG62" s="1"/>
      <c r="WHH62" s="1"/>
      <c r="WHI62" s="1"/>
      <c r="WHJ62" s="1"/>
      <c r="WHK62" s="1"/>
      <c r="WHL62" s="1"/>
      <c r="WHM62" s="1"/>
      <c r="WHN62" s="1"/>
      <c r="WHO62" s="1"/>
      <c r="WHP62" s="1"/>
      <c r="WHQ62" s="1"/>
      <c r="WHR62" s="1"/>
      <c r="WHS62" s="1"/>
      <c r="WHT62" s="1"/>
      <c r="WHU62" s="1"/>
      <c r="WHV62" s="1"/>
      <c r="WHW62" s="1"/>
      <c r="WHX62" s="1"/>
      <c r="WHY62" s="1"/>
      <c r="WHZ62" s="1"/>
      <c r="WIA62" s="1"/>
      <c r="WIB62" s="1"/>
      <c r="WIC62" s="1"/>
      <c r="WID62" s="1"/>
      <c r="WIE62" s="1"/>
      <c r="WIF62" s="1"/>
      <c r="WIG62" s="1"/>
      <c r="WIH62" s="1"/>
      <c r="WII62" s="1"/>
      <c r="WIJ62" s="1"/>
      <c r="WIK62" s="1"/>
      <c r="WIL62" s="1"/>
      <c r="WIM62" s="1"/>
      <c r="WIN62" s="1"/>
      <c r="WIO62" s="1"/>
      <c r="WIP62" s="1"/>
      <c r="WIQ62" s="1"/>
      <c r="WIR62" s="1"/>
      <c r="WIS62" s="1"/>
      <c r="WIT62" s="1"/>
      <c r="WIU62" s="1"/>
      <c r="WIV62" s="1"/>
      <c r="WIW62" s="1"/>
      <c r="WIX62" s="1"/>
      <c r="WIY62" s="1"/>
      <c r="WIZ62" s="1"/>
      <c r="WJA62" s="1"/>
      <c r="WJB62" s="1"/>
      <c r="WJC62" s="1"/>
      <c r="WJD62" s="1"/>
      <c r="WJE62" s="1"/>
      <c r="WJF62" s="1"/>
      <c r="WJG62" s="1"/>
      <c r="WJH62" s="1"/>
      <c r="WJI62" s="1"/>
      <c r="WJJ62" s="1"/>
      <c r="WJK62" s="1"/>
      <c r="WJL62" s="1"/>
      <c r="WJM62" s="1"/>
      <c r="WJN62" s="1"/>
      <c r="WJO62" s="1"/>
      <c r="WJP62" s="1"/>
      <c r="WJQ62" s="1"/>
      <c r="WJR62" s="1"/>
      <c r="WJS62" s="1"/>
      <c r="WJT62" s="1"/>
      <c r="WJU62" s="1"/>
      <c r="WJV62" s="1"/>
      <c r="WJW62" s="1"/>
      <c r="WJX62" s="1"/>
      <c r="WJY62" s="1"/>
      <c r="WJZ62" s="1"/>
      <c r="WKA62" s="1"/>
      <c r="WKB62" s="1"/>
      <c r="WKC62" s="1"/>
      <c r="WKD62" s="1"/>
      <c r="WKE62" s="1"/>
      <c r="WKF62" s="1"/>
      <c r="WKG62" s="1"/>
      <c r="WKH62" s="1"/>
      <c r="WKI62" s="1"/>
      <c r="WKJ62" s="1"/>
      <c r="WKK62" s="1"/>
      <c r="WKL62" s="1"/>
      <c r="WKM62" s="1"/>
      <c r="WKN62" s="1"/>
      <c r="WKO62" s="1"/>
      <c r="WKP62" s="1"/>
      <c r="WKQ62" s="1"/>
      <c r="WKR62" s="1"/>
      <c r="WKS62" s="1"/>
      <c r="WKT62" s="1"/>
      <c r="WKU62" s="1"/>
      <c r="WKV62" s="1"/>
      <c r="WKW62" s="1"/>
      <c r="WKX62" s="1"/>
      <c r="WKY62" s="1"/>
      <c r="WKZ62" s="1"/>
      <c r="WLA62" s="1"/>
      <c r="WLB62" s="1"/>
      <c r="WLC62" s="1"/>
      <c r="WLD62" s="1"/>
      <c r="WLE62" s="1"/>
      <c r="WLF62" s="1"/>
      <c r="WLG62" s="1"/>
      <c r="WLH62" s="1"/>
      <c r="WLI62" s="1"/>
      <c r="WLJ62" s="1"/>
      <c r="WLK62" s="1"/>
      <c r="WLL62" s="1"/>
      <c r="WLM62" s="1"/>
      <c r="WLN62" s="1"/>
      <c r="WLO62" s="1"/>
      <c r="WLP62" s="1"/>
      <c r="WLQ62" s="1"/>
      <c r="WLR62" s="1"/>
      <c r="WLS62" s="1"/>
      <c r="WLT62" s="1"/>
      <c r="WLU62" s="1"/>
      <c r="WLV62" s="1"/>
      <c r="WLW62" s="1"/>
      <c r="WLX62" s="1"/>
      <c r="WLY62" s="1"/>
      <c r="WLZ62" s="1"/>
      <c r="WMA62" s="1"/>
      <c r="WMB62" s="1"/>
      <c r="WMC62" s="1"/>
      <c r="WMD62" s="1"/>
      <c r="WME62" s="1"/>
      <c r="WMF62" s="1"/>
      <c r="WMG62" s="1"/>
      <c r="WMH62" s="1"/>
      <c r="WMI62" s="1"/>
      <c r="WMJ62" s="1"/>
      <c r="WMK62" s="1"/>
      <c r="WML62" s="1"/>
      <c r="WMM62" s="1"/>
      <c r="WMN62" s="1"/>
      <c r="WMO62" s="1"/>
      <c r="WMP62" s="1"/>
      <c r="WMQ62" s="1"/>
      <c r="WMR62" s="1"/>
      <c r="WMS62" s="1"/>
      <c r="WMT62" s="1"/>
      <c r="WMU62" s="1"/>
      <c r="WMV62" s="1"/>
      <c r="WMW62" s="1"/>
      <c r="WMX62" s="1"/>
      <c r="WMY62" s="1"/>
      <c r="WMZ62" s="1"/>
      <c r="WNA62" s="1"/>
      <c r="WNB62" s="1"/>
      <c r="WNC62" s="1"/>
      <c r="WND62" s="1"/>
      <c r="WNE62" s="1"/>
      <c r="WNF62" s="1"/>
      <c r="WNG62" s="1"/>
      <c r="WNH62" s="1"/>
      <c r="WNI62" s="1"/>
      <c r="WNJ62" s="1"/>
      <c r="WNK62" s="1"/>
      <c r="WNL62" s="1"/>
      <c r="WNM62" s="1"/>
      <c r="WNN62" s="1"/>
      <c r="WNO62" s="1"/>
      <c r="WNP62" s="1"/>
      <c r="WNQ62" s="1"/>
      <c r="WNR62" s="1"/>
      <c r="WNS62" s="1"/>
      <c r="WNT62" s="1"/>
      <c r="WNU62" s="1"/>
      <c r="WNV62" s="1"/>
      <c r="WNW62" s="1"/>
      <c r="WNX62" s="1"/>
      <c r="WNY62" s="1"/>
      <c r="WNZ62" s="1"/>
      <c r="WOA62" s="1"/>
      <c r="WOB62" s="1"/>
      <c r="WOC62" s="1"/>
      <c r="WOD62" s="1"/>
      <c r="WOE62" s="1"/>
      <c r="WOF62" s="1"/>
      <c r="WOG62" s="1"/>
      <c r="WOH62" s="1"/>
      <c r="WOI62" s="1"/>
      <c r="WOJ62" s="1"/>
      <c r="WOK62" s="1"/>
      <c r="WOL62" s="1"/>
      <c r="WOM62" s="1"/>
      <c r="WON62" s="1"/>
      <c r="WOO62" s="1"/>
      <c r="WOP62" s="1"/>
      <c r="WOQ62" s="1"/>
      <c r="WOR62" s="1"/>
      <c r="WOS62" s="1"/>
      <c r="WOT62" s="1"/>
      <c r="WOU62" s="1"/>
      <c r="WOV62" s="1"/>
      <c r="WOW62" s="1"/>
      <c r="WOX62" s="1"/>
      <c r="WOY62" s="1"/>
      <c r="WOZ62" s="1"/>
      <c r="WPA62" s="1"/>
      <c r="WPB62" s="1"/>
      <c r="WPC62" s="1"/>
      <c r="WPD62" s="1"/>
      <c r="WPE62" s="1"/>
      <c r="WPF62" s="1"/>
      <c r="WPG62" s="1"/>
      <c r="WPH62" s="1"/>
      <c r="WPI62" s="1"/>
      <c r="WPJ62" s="1"/>
      <c r="WPK62" s="1"/>
      <c r="WPL62" s="1"/>
      <c r="WPM62" s="1"/>
      <c r="WPN62" s="1"/>
      <c r="WPO62" s="1"/>
      <c r="WPP62" s="1"/>
      <c r="WPQ62" s="1"/>
      <c r="WPR62" s="1"/>
      <c r="WPS62" s="1"/>
      <c r="WPT62" s="1"/>
      <c r="WPU62" s="1"/>
      <c r="WPV62" s="1"/>
      <c r="WPW62" s="1"/>
      <c r="WPX62" s="1"/>
      <c r="WPY62" s="1"/>
      <c r="WPZ62" s="1"/>
      <c r="WQA62" s="1"/>
      <c r="WQB62" s="1"/>
      <c r="WQC62" s="1"/>
      <c r="WQD62" s="1"/>
      <c r="WQE62" s="1"/>
      <c r="WQF62" s="1"/>
      <c r="WQG62" s="1"/>
      <c r="WQH62" s="1"/>
      <c r="WQI62" s="1"/>
      <c r="WQJ62" s="1"/>
      <c r="WQK62" s="1"/>
      <c r="WQL62" s="1"/>
      <c r="WQM62" s="1"/>
      <c r="WQN62" s="1"/>
      <c r="WQO62" s="1"/>
      <c r="WQP62" s="1"/>
      <c r="WQQ62" s="1"/>
      <c r="WQR62" s="1"/>
      <c r="WQS62" s="1"/>
      <c r="WQT62" s="1"/>
      <c r="WQU62" s="1"/>
      <c r="WQV62" s="1"/>
      <c r="WQW62" s="1"/>
      <c r="WQX62" s="1"/>
      <c r="WQY62" s="1"/>
      <c r="WQZ62" s="1"/>
      <c r="WRA62" s="1"/>
      <c r="WRB62" s="1"/>
      <c r="WRC62" s="1"/>
      <c r="WRD62" s="1"/>
      <c r="WRE62" s="1"/>
      <c r="WRF62" s="1"/>
      <c r="WRG62" s="1"/>
      <c r="WRH62" s="1"/>
      <c r="WRI62" s="1"/>
      <c r="WRJ62" s="1"/>
      <c r="WRK62" s="1"/>
      <c r="WRL62" s="1"/>
      <c r="WRM62" s="1"/>
      <c r="WRN62" s="1"/>
      <c r="WRO62" s="1"/>
      <c r="WRP62" s="1"/>
      <c r="WRQ62" s="1"/>
      <c r="WRR62" s="1"/>
      <c r="WRS62" s="1"/>
      <c r="WRT62" s="1"/>
      <c r="WRU62" s="1"/>
      <c r="WRV62" s="1"/>
      <c r="WRW62" s="1"/>
      <c r="WRX62" s="1"/>
      <c r="WRY62" s="1"/>
      <c r="WRZ62" s="1"/>
      <c r="WSA62" s="1"/>
      <c r="WSB62" s="1"/>
      <c r="WSC62" s="1"/>
      <c r="WSD62" s="1"/>
      <c r="WSE62" s="1"/>
      <c r="WSF62" s="1"/>
      <c r="WSG62" s="1"/>
      <c r="WSH62" s="1"/>
      <c r="WSI62" s="1"/>
      <c r="WSJ62" s="1"/>
      <c r="WSK62" s="1"/>
      <c r="WSL62" s="1"/>
      <c r="WSM62" s="1"/>
      <c r="WSN62" s="1"/>
      <c r="WSO62" s="1"/>
      <c r="WSP62" s="1"/>
      <c r="WSQ62" s="1"/>
      <c r="WSR62" s="1"/>
      <c r="WSS62" s="1"/>
      <c r="WST62" s="1"/>
      <c r="WSU62" s="1"/>
      <c r="WSV62" s="1"/>
      <c r="WSW62" s="1"/>
      <c r="WSX62" s="1"/>
      <c r="WSY62" s="1"/>
      <c r="WSZ62" s="1"/>
      <c r="WTA62" s="1"/>
      <c r="WTB62" s="1"/>
      <c r="WTC62" s="1"/>
      <c r="WTD62" s="1"/>
      <c r="WTE62" s="1"/>
      <c r="WTF62" s="1"/>
      <c r="WTG62" s="1"/>
      <c r="WTH62" s="1"/>
      <c r="WTI62" s="1"/>
      <c r="WTJ62" s="1"/>
      <c r="WTK62" s="1"/>
      <c r="WTL62" s="1"/>
      <c r="WTM62" s="1"/>
      <c r="WTN62" s="1"/>
      <c r="WTO62" s="1"/>
      <c r="WTP62" s="1"/>
      <c r="WTQ62" s="1"/>
      <c r="WTR62" s="1"/>
      <c r="WTS62" s="1"/>
      <c r="WTT62" s="1"/>
      <c r="WTU62" s="1"/>
      <c r="WTV62" s="1"/>
      <c r="WTW62" s="1"/>
      <c r="WTX62" s="1"/>
      <c r="WTY62" s="1"/>
      <c r="WTZ62" s="1"/>
      <c r="WUA62" s="1"/>
      <c r="WUB62" s="1"/>
      <c r="WUC62" s="1"/>
      <c r="WUD62" s="1"/>
      <c r="WUE62" s="1"/>
      <c r="WUF62" s="1"/>
      <c r="WUG62" s="1"/>
      <c r="WUH62" s="1"/>
      <c r="WUI62" s="1"/>
      <c r="WUJ62" s="1"/>
      <c r="WUK62" s="1"/>
      <c r="WUL62" s="1"/>
      <c r="WUM62" s="1"/>
      <c r="WUN62" s="1"/>
      <c r="WUO62" s="1"/>
      <c r="WUP62" s="1"/>
      <c r="WUQ62" s="1"/>
      <c r="WUR62" s="1"/>
      <c r="WUS62" s="1"/>
      <c r="WUT62" s="1"/>
      <c r="WUU62" s="1"/>
      <c r="WUV62" s="1"/>
      <c r="WUW62" s="1"/>
      <c r="WUX62" s="1"/>
      <c r="WUY62" s="1"/>
      <c r="WUZ62" s="1"/>
      <c r="WVA62" s="1"/>
      <c r="WVB62" s="1"/>
      <c r="WVC62" s="1"/>
      <c r="WVD62" s="1"/>
      <c r="WVE62" s="1"/>
      <c r="WVF62" s="1"/>
      <c r="WVG62" s="1"/>
      <c r="WVH62" s="1"/>
      <c r="WVI62" s="1"/>
      <c r="WVJ62" s="1"/>
      <c r="WVK62" s="1"/>
      <c r="WVL62" s="1"/>
      <c r="WVM62" s="1"/>
      <c r="WVN62" s="1"/>
      <c r="WVO62" s="1"/>
      <c r="WVP62" s="1"/>
      <c r="WVQ62" s="1"/>
      <c r="WVR62" s="1"/>
      <c r="WVS62" s="1"/>
      <c r="WVT62" s="1"/>
      <c r="WVU62" s="1"/>
      <c r="WVV62" s="1"/>
      <c r="WVW62" s="1"/>
      <c r="WVX62" s="1"/>
      <c r="WVY62" s="1"/>
      <c r="WVZ62" s="1"/>
      <c r="WWA62" s="1"/>
      <c r="WWB62" s="1"/>
      <c r="WWC62" s="1"/>
      <c r="WWD62" s="1"/>
      <c r="WWE62" s="1"/>
      <c r="WWF62" s="1"/>
      <c r="WWG62" s="1"/>
      <c r="WWH62" s="1"/>
      <c r="WWI62" s="1"/>
      <c r="WWJ62" s="1"/>
      <c r="WWK62" s="1"/>
      <c r="WWL62" s="1"/>
      <c r="WWM62" s="1"/>
      <c r="WWN62" s="1"/>
      <c r="WWO62" s="1"/>
      <c r="WWP62" s="1"/>
      <c r="WWQ62" s="1"/>
      <c r="WWR62" s="1"/>
      <c r="WWS62" s="1"/>
      <c r="WWT62" s="1"/>
      <c r="WWU62" s="1"/>
      <c r="WWV62" s="1"/>
      <c r="WWW62" s="1"/>
      <c r="WWX62" s="1"/>
      <c r="WWY62" s="1"/>
      <c r="WWZ62" s="1"/>
      <c r="WXA62" s="1"/>
      <c r="WXB62" s="1"/>
      <c r="WXC62" s="1"/>
      <c r="WXD62" s="1"/>
      <c r="WXE62" s="1"/>
      <c r="WXF62" s="1"/>
      <c r="WXG62" s="1"/>
      <c r="WXH62" s="1"/>
      <c r="WXI62" s="1"/>
      <c r="WXJ62" s="1"/>
      <c r="WXK62" s="1"/>
      <c r="WXL62" s="1"/>
      <c r="WXM62" s="1"/>
      <c r="WXN62" s="1"/>
      <c r="WXO62" s="1"/>
      <c r="WXP62" s="1"/>
      <c r="WXQ62" s="1"/>
      <c r="WXR62" s="1"/>
      <c r="WXS62" s="1"/>
      <c r="WXT62" s="1"/>
      <c r="WXU62" s="1"/>
      <c r="WXV62" s="1"/>
      <c r="WXW62" s="1"/>
      <c r="WXX62" s="1"/>
      <c r="WXY62" s="1"/>
      <c r="WXZ62" s="1"/>
      <c r="WYA62" s="1"/>
      <c r="WYB62" s="1"/>
      <c r="WYC62" s="1"/>
      <c r="WYD62" s="1"/>
      <c r="WYE62" s="1"/>
      <c r="WYF62" s="1"/>
      <c r="WYG62" s="1"/>
      <c r="WYH62" s="1"/>
      <c r="WYI62" s="1"/>
      <c r="WYJ62" s="1"/>
      <c r="WYK62" s="1"/>
      <c r="WYL62" s="1"/>
      <c r="WYM62" s="1"/>
      <c r="WYN62" s="1"/>
      <c r="WYO62" s="1"/>
      <c r="WYP62" s="1"/>
      <c r="WYQ62" s="1"/>
      <c r="WYR62" s="1"/>
      <c r="WYS62" s="1"/>
      <c r="WYT62" s="1"/>
      <c r="WYU62" s="1"/>
      <c r="WYV62" s="1"/>
      <c r="WYW62" s="1"/>
      <c r="WYX62" s="1"/>
      <c r="WYY62" s="1"/>
      <c r="WYZ62" s="1"/>
      <c r="WZA62" s="1"/>
      <c r="WZB62" s="1"/>
      <c r="WZC62" s="1"/>
      <c r="WZD62" s="1"/>
      <c r="WZE62" s="1"/>
      <c r="WZF62" s="1"/>
      <c r="WZG62" s="1"/>
      <c r="WZH62" s="1"/>
      <c r="WZI62" s="1"/>
      <c r="WZJ62" s="1"/>
      <c r="WZK62" s="1"/>
      <c r="WZL62" s="1"/>
      <c r="WZM62" s="1"/>
      <c r="WZN62" s="1"/>
      <c r="WZO62" s="1"/>
      <c r="WZP62" s="1"/>
      <c r="WZQ62" s="1"/>
      <c r="WZR62" s="1"/>
      <c r="WZS62" s="1"/>
      <c r="WZT62" s="1"/>
      <c r="WZU62" s="1"/>
      <c r="WZV62" s="1"/>
      <c r="WZW62" s="1"/>
      <c r="WZX62" s="1"/>
      <c r="WZY62" s="1"/>
      <c r="WZZ62" s="1"/>
      <c r="XAA62" s="1"/>
      <c r="XAB62" s="1"/>
      <c r="XAC62" s="1"/>
      <c r="XAD62" s="1"/>
      <c r="XAE62" s="1"/>
      <c r="XAF62" s="1"/>
      <c r="XAG62" s="1"/>
      <c r="XAH62" s="1"/>
      <c r="XAI62" s="1"/>
      <c r="XAJ62" s="1"/>
      <c r="XAK62" s="1"/>
      <c r="XAL62" s="1"/>
      <c r="XAM62" s="1"/>
      <c r="XAN62" s="1"/>
      <c r="XAO62" s="1"/>
      <c r="XAP62" s="1"/>
      <c r="XAQ62" s="1"/>
      <c r="XAR62" s="1"/>
      <c r="XAS62" s="1"/>
      <c r="XAT62" s="1"/>
      <c r="XAU62" s="1"/>
      <c r="XAV62" s="1"/>
      <c r="XAW62" s="1"/>
      <c r="XAX62" s="1"/>
      <c r="XAY62" s="1"/>
      <c r="XAZ62" s="1"/>
      <c r="XBA62" s="1"/>
      <c r="XBB62" s="1"/>
      <c r="XBC62" s="1"/>
      <c r="XBD62" s="1"/>
      <c r="XBE62" s="1"/>
      <c r="XBF62" s="1"/>
      <c r="XBG62" s="1"/>
      <c r="XBH62" s="1"/>
      <c r="XBI62" s="1"/>
      <c r="XBJ62" s="1"/>
      <c r="XBK62" s="1"/>
      <c r="XBL62" s="1"/>
      <c r="XBM62" s="1"/>
      <c r="XBN62" s="1"/>
      <c r="XBO62" s="1"/>
      <c r="XBP62" s="1"/>
      <c r="XBQ62" s="1"/>
      <c r="XBR62" s="1"/>
      <c r="XBS62" s="1"/>
      <c r="XBT62" s="1"/>
      <c r="XBU62" s="1"/>
      <c r="XBV62" s="1"/>
      <c r="XBW62" s="1"/>
      <c r="XBX62" s="1"/>
      <c r="XBY62" s="1"/>
      <c r="XBZ62" s="1"/>
      <c r="XCA62" s="1"/>
      <c r="XCB62" s="1"/>
      <c r="XCC62" s="1"/>
      <c r="XCD62" s="1"/>
      <c r="XCE62" s="1"/>
      <c r="XCF62" s="1"/>
      <c r="XCG62" s="1"/>
      <c r="XCH62" s="1"/>
      <c r="XCI62" s="1"/>
      <c r="XCJ62" s="1"/>
      <c r="XCK62" s="1"/>
      <c r="XCL62" s="1"/>
      <c r="XCM62" s="1"/>
      <c r="XCN62" s="1"/>
      <c r="XCO62" s="1"/>
      <c r="XCP62" s="1"/>
      <c r="XCQ62" s="1"/>
      <c r="XCR62" s="1"/>
      <c r="XCS62" s="1"/>
      <c r="XCT62" s="1"/>
      <c r="XCU62" s="1"/>
      <c r="XCV62" s="1"/>
      <c r="XCW62" s="1"/>
      <c r="XCX62" s="1"/>
      <c r="XCY62" s="1"/>
      <c r="XCZ62" s="1"/>
      <c r="XDA62" s="1"/>
      <c r="XDB62" s="1"/>
      <c r="XDC62" s="1"/>
      <c r="XDD62" s="1"/>
      <c r="XDE62" s="1"/>
      <c r="XDF62" s="1"/>
      <c r="XDG62" s="1"/>
      <c r="XDH62" s="1"/>
      <c r="XDI62" s="1"/>
      <c r="XDJ62" s="1"/>
      <c r="XDK62" s="1"/>
      <c r="XDL62" s="1"/>
      <c r="XDM62" s="1"/>
      <c r="XDN62" s="1"/>
      <c r="XDO62" s="1"/>
      <c r="XDP62" s="1"/>
      <c r="XDQ62" s="1"/>
      <c r="XDR62" s="1"/>
      <c r="XDS62" s="1"/>
      <c r="XDT62" s="1"/>
      <c r="XDU62" s="1"/>
      <c r="XDV62" s="1"/>
      <c r="XDW62" s="1"/>
      <c r="XDX62" s="1"/>
      <c r="XDY62" s="1"/>
      <c r="XDZ62" s="1"/>
      <c r="XEA62" s="1"/>
      <c r="XEB62" s="1"/>
      <c r="XEC62" s="1"/>
      <c r="XED62" s="1"/>
      <c r="XEE62" s="1"/>
      <c r="XEF62" s="1"/>
      <c r="XEG62" s="1"/>
      <c r="XEH62" s="1"/>
      <c r="XEI62" s="1"/>
      <c r="XEJ62" s="1"/>
      <c r="XEK62" s="1"/>
      <c r="XEL62" s="1"/>
      <c r="XEM62" s="1"/>
      <c r="XEN62" s="1"/>
      <c r="XEO62" s="1"/>
      <c r="XEP62" s="1"/>
      <c r="XEQ62" s="1"/>
      <c r="XER62" s="1"/>
      <c r="XES62" s="1"/>
      <c r="XET62" s="1"/>
      <c r="XEU62" s="1"/>
      <c r="XEV62" s="1"/>
      <c r="XEW62" s="1"/>
      <c r="XEX62" s="1"/>
      <c r="XEY62" s="1"/>
      <c r="XEZ62" s="1"/>
      <c r="XFA62" s="1"/>
      <c r="XFB62" s="1"/>
      <c r="XFC62" s="1"/>
      <c r="XFD62" s="1"/>
    </row>
  </sheetData>
  <sheetProtection sheet="1" objects="1" scenarios="1" selectLockedCells="1"/>
  <mergeCells count="45">
    <mergeCell ref="B61:P61"/>
    <mergeCell ref="C30:P31"/>
    <mergeCell ref="E24:F24"/>
    <mergeCell ref="G24:O24"/>
    <mergeCell ref="M25:P25"/>
    <mergeCell ref="B26:E27"/>
    <mergeCell ref="F26:I27"/>
    <mergeCell ref="K26:L27"/>
    <mergeCell ref="M26:P27"/>
    <mergeCell ref="B28:E28"/>
    <mergeCell ref="F28:I28"/>
    <mergeCell ref="E42:O45"/>
    <mergeCell ref="C42:D42"/>
    <mergeCell ref="C39:Q40"/>
    <mergeCell ref="E36:Q37"/>
    <mergeCell ref="C34:P35"/>
    <mergeCell ref="N1:P1"/>
    <mergeCell ref="N2:P4"/>
    <mergeCell ref="E17:F17"/>
    <mergeCell ref="G17:O17"/>
    <mergeCell ref="D7:P7"/>
    <mergeCell ref="B2:F4"/>
    <mergeCell ref="B10:E10"/>
    <mergeCell ref="B13:E13"/>
    <mergeCell ref="F13:I13"/>
    <mergeCell ref="B11:E12"/>
    <mergeCell ref="F10:I10"/>
    <mergeCell ref="F11:I12"/>
    <mergeCell ref="M18:P18"/>
    <mergeCell ref="M19:P20"/>
    <mergeCell ref="M10:P10"/>
    <mergeCell ref="M11:P12"/>
    <mergeCell ref="K10:L10"/>
    <mergeCell ref="K11:L12"/>
    <mergeCell ref="B18:E18"/>
    <mergeCell ref="F18:I18"/>
    <mergeCell ref="K18:L18"/>
    <mergeCell ref="B19:E20"/>
    <mergeCell ref="F19:I20"/>
    <mergeCell ref="K19:L20"/>
    <mergeCell ref="B21:E21"/>
    <mergeCell ref="F21:I21"/>
    <mergeCell ref="B25:E25"/>
    <mergeCell ref="F25:I25"/>
    <mergeCell ref="K25:L25"/>
  </mergeCells>
  <phoneticPr fontId="10"/>
  <dataValidations count="2">
    <dataValidation allowBlank="1" showInputMessage="1" showErrorMessage="1" prompt="入力方法_x000a_【例】_x000a_1991/10/10_x000a_1991年10月10日" sqref="K21:L21 K13:L13 K28:L28" xr:uid="{00000000-0002-0000-0100-000000000000}"/>
    <dataValidation allowBlank="1" showInputMessage="1" showErrorMessage="1" prompt="入力方法_x000a_【例】_x000a_1969/3/28_x000a_昭和44年3月28日_x000a_S44.3.28" sqref="F13:I13 F21:I21 F28:I28" xr:uid="{00000000-0002-0000-0100-000001000000}"/>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70C0"/>
    <pageSetUpPr fitToPage="1"/>
  </sheetPr>
  <dimension ref="A1:AG62"/>
  <sheetViews>
    <sheetView showGridLines="0" zoomScale="80" zoomScaleNormal="80" zoomScaleSheetLayoutView="100" workbookViewId="0">
      <selection activeCell="D10" sqref="D10:E12"/>
    </sheetView>
  </sheetViews>
  <sheetFormatPr defaultColWidth="6.5" defaultRowHeight="13.5"/>
  <cols>
    <col min="1" max="13" width="6.5" style="1"/>
    <col min="14" max="14" width="2.5" style="1" customWidth="1"/>
    <col min="15" max="16384" width="6.5" style="1"/>
  </cols>
  <sheetData>
    <row r="1" spans="1:33" ht="25.5">
      <c r="A1" s="3"/>
      <c r="B1" s="3"/>
      <c r="C1" s="3"/>
      <c r="D1" s="3"/>
      <c r="E1" s="3"/>
      <c r="F1" s="3"/>
      <c r="G1" s="3"/>
      <c r="H1" s="3"/>
      <c r="I1" s="3"/>
      <c r="J1" s="14"/>
      <c r="K1" s="533" t="s">
        <v>316</v>
      </c>
      <c r="L1" s="533"/>
      <c r="M1" s="533"/>
      <c r="N1" s="3"/>
      <c r="AA1" s="151"/>
      <c r="AB1" s="151"/>
      <c r="AC1" s="151"/>
      <c r="AD1" s="151"/>
      <c r="AE1" s="151"/>
      <c r="AF1" s="151"/>
      <c r="AG1" s="151"/>
    </row>
    <row r="2" spans="1:33" ht="13.5" customHeight="1">
      <c r="A2" s="3"/>
      <c r="B2" s="3"/>
      <c r="C2" s="3"/>
      <c r="D2" s="3"/>
      <c r="E2" s="3"/>
      <c r="F2" s="3"/>
      <c r="G2" s="3"/>
      <c r="H2" s="3"/>
      <c r="I2" s="3"/>
      <c r="J2" s="3"/>
      <c r="K2" s="534" t="s">
        <v>32</v>
      </c>
      <c r="L2" s="534"/>
      <c r="M2" s="534"/>
      <c r="N2" s="3"/>
    </row>
    <row r="3" spans="1:33" ht="13.5" customHeight="1">
      <c r="A3" s="3"/>
      <c r="B3" s="3"/>
      <c r="C3" s="3"/>
      <c r="D3" s="3"/>
      <c r="E3" s="3"/>
      <c r="F3" s="3"/>
      <c r="G3" s="3"/>
      <c r="H3" s="3"/>
      <c r="I3" s="3"/>
      <c r="J3" s="3"/>
      <c r="K3" s="534"/>
      <c r="L3" s="534"/>
      <c r="M3" s="534"/>
      <c r="N3" s="3"/>
    </row>
    <row r="4" spans="1:33">
      <c r="A4" s="3"/>
      <c r="B4" s="3"/>
      <c r="C4" s="3"/>
      <c r="D4" s="3"/>
      <c r="E4" s="3"/>
      <c r="F4" s="3"/>
      <c r="G4" s="3"/>
      <c r="H4" s="3"/>
      <c r="I4" s="3"/>
      <c r="J4" s="3"/>
      <c r="K4" s="534"/>
      <c r="L4" s="534"/>
      <c r="M4" s="534"/>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535" t="s">
        <v>33</v>
      </c>
      <c r="B7" s="535"/>
      <c r="C7" s="535"/>
      <c r="D7" s="535"/>
      <c r="E7" s="535"/>
      <c r="F7" s="535"/>
      <c r="G7" s="535"/>
      <c r="H7" s="535"/>
      <c r="I7" s="535"/>
      <c r="J7" s="535"/>
      <c r="K7" s="535"/>
      <c r="L7" s="535"/>
      <c r="M7" s="535"/>
      <c r="N7" s="3"/>
    </row>
    <row r="8" spans="1:33">
      <c r="A8" s="166"/>
      <c r="B8" s="166"/>
      <c r="C8" s="166"/>
      <c r="D8" s="166"/>
      <c r="E8" s="166"/>
      <c r="F8" s="166"/>
      <c r="G8" s="166"/>
      <c r="H8" s="166"/>
      <c r="I8" s="166"/>
      <c r="J8" s="166"/>
      <c r="K8" s="166"/>
      <c r="L8" s="166"/>
      <c r="M8" s="166"/>
      <c r="N8" s="3"/>
    </row>
    <row r="9" spans="1:33">
      <c r="A9" s="3"/>
      <c r="B9" s="3"/>
      <c r="C9" s="3"/>
      <c r="D9" s="3"/>
      <c r="E9" s="3"/>
      <c r="F9" s="3"/>
      <c r="G9" s="3"/>
      <c r="H9" s="3"/>
      <c r="I9" s="3"/>
      <c r="J9" s="3"/>
      <c r="K9" s="3"/>
      <c r="L9" s="3"/>
      <c r="M9" s="3"/>
      <c r="N9" s="3"/>
    </row>
    <row r="10" spans="1:33" ht="13.5" customHeight="1">
      <c r="A10" s="3"/>
      <c r="B10" s="536" t="s">
        <v>31</v>
      </c>
      <c r="C10" s="537"/>
      <c r="D10" s="377"/>
      <c r="E10" s="378"/>
      <c r="F10" s="412" t="s">
        <v>34</v>
      </c>
      <c r="G10" s="412"/>
      <c r="H10" s="412"/>
      <c r="I10" s="412"/>
      <c r="J10" s="412"/>
      <c r="K10" s="412"/>
      <c r="L10" s="413"/>
      <c r="M10" s="12"/>
      <c r="N10" s="3"/>
    </row>
    <row r="11" spans="1:33" ht="13.5" customHeight="1">
      <c r="A11" s="3"/>
      <c r="B11" s="538"/>
      <c r="C11" s="539"/>
      <c r="D11" s="379"/>
      <c r="E11" s="380"/>
      <c r="F11" s="414"/>
      <c r="G11" s="414"/>
      <c r="H11" s="414"/>
      <c r="I11" s="414"/>
      <c r="J11" s="414"/>
      <c r="K11" s="414"/>
      <c r="L11" s="415"/>
      <c r="M11" s="12"/>
      <c r="N11" s="141"/>
    </row>
    <row r="12" spans="1:33">
      <c r="A12" s="3"/>
      <c r="B12" s="538"/>
      <c r="C12" s="539"/>
      <c r="D12" s="381"/>
      <c r="E12" s="382"/>
      <c r="F12" s="416"/>
      <c r="G12" s="416"/>
      <c r="H12" s="416"/>
      <c r="I12" s="416"/>
      <c r="J12" s="416"/>
      <c r="K12" s="416"/>
      <c r="L12" s="417"/>
      <c r="M12" s="12"/>
      <c r="N12" s="3"/>
    </row>
    <row r="13" spans="1:33">
      <c r="A13" s="3"/>
      <c r="B13" s="538"/>
      <c r="C13" s="539"/>
      <c r="D13" s="377"/>
      <c r="E13" s="378"/>
      <c r="F13" s="389" t="s">
        <v>8</v>
      </c>
      <c r="G13" s="389"/>
      <c r="H13" s="389"/>
      <c r="I13" s="389"/>
      <c r="J13" s="389"/>
      <c r="K13" s="389"/>
      <c r="L13" s="390"/>
      <c r="M13" s="12"/>
      <c r="N13" s="3"/>
    </row>
    <row r="14" spans="1:33">
      <c r="A14" s="3"/>
      <c r="B14" s="538"/>
      <c r="C14" s="539"/>
      <c r="D14" s="379"/>
      <c r="E14" s="380"/>
      <c r="F14" s="391"/>
      <c r="G14" s="391"/>
      <c r="H14" s="391"/>
      <c r="I14" s="391"/>
      <c r="J14" s="391"/>
      <c r="K14" s="391"/>
      <c r="L14" s="392"/>
      <c r="M14" s="12"/>
      <c r="N14" s="3"/>
    </row>
    <row r="15" spans="1:33">
      <c r="A15" s="3"/>
      <c r="B15" s="540"/>
      <c r="C15" s="541"/>
      <c r="D15" s="381"/>
      <c r="E15" s="382"/>
      <c r="F15" s="393"/>
      <c r="G15" s="393"/>
      <c r="H15" s="393"/>
      <c r="I15" s="393"/>
      <c r="J15" s="393"/>
      <c r="K15" s="393"/>
      <c r="L15" s="394"/>
      <c r="M15" s="3"/>
      <c r="N15" s="3"/>
    </row>
    <row r="16" spans="1:33">
      <c r="A16" s="3"/>
      <c r="B16" s="8"/>
      <c r="C16" s="8"/>
      <c r="D16" s="38" t="str">
        <f>IF(COUNTBLANK(D10:E15)=12,"　↑　該当する方に○",IF(COUNTBLANK(D10:E15)=10,"　↑　どちらか一方に○",""))</f>
        <v>　↑　該当する方に○</v>
      </c>
      <c r="E16" s="10"/>
      <c r="F16" s="8"/>
      <c r="G16" s="8"/>
      <c r="H16" s="8"/>
      <c r="I16" s="8"/>
      <c r="J16" s="8"/>
      <c r="K16" s="8"/>
      <c r="L16" s="8"/>
      <c r="M16" s="3"/>
      <c r="N16" s="3"/>
    </row>
    <row r="17" spans="1:14">
      <c r="A17" s="3"/>
      <c r="B17" s="8"/>
      <c r="C17" s="8"/>
      <c r="D17" s="8"/>
      <c r="E17" s="8"/>
      <c r="F17" s="8"/>
      <c r="G17" s="8"/>
      <c r="H17" s="8"/>
      <c r="I17" s="8"/>
      <c r="J17" s="8"/>
      <c r="K17" s="8"/>
      <c r="L17" s="8"/>
      <c r="M17" s="3"/>
      <c r="N17" s="3"/>
    </row>
    <row r="18" spans="1:14">
      <c r="A18" s="3"/>
      <c r="B18" s="8"/>
      <c r="C18" s="8"/>
      <c r="D18" s="8"/>
      <c r="E18" s="8"/>
      <c r="F18" s="8"/>
      <c r="G18" s="8"/>
      <c r="H18" s="8"/>
      <c r="I18" s="8"/>
      <c r="J18" s="8"/>
      <c r="K18" s="8"/>
      <c r="L18" s="8"/>
      <c r="M18" s="3"/>
      <c r="N18" s="3"/>
    </row>
    <row r="19" spans="1:14">
      <c r="A19" s="3"/>
      <c r="B19" s="8"/>
      <c r="C19" s="8"/>
      <c r="D19" s="8"/>
      <c r="E19" s="8"/>
      <c r="F19" s="8"/>
      <c r="G19" s="8"/>
      <c r="H19" s="8"/>
      <c r="I19" s="8"/>
      <c r="J19" s="8"/>
      <c r="K19" s="8"/>
      <c r="L19" s="8"/>
      <c r="M19" s="3"/>
      <c r="N19" s="3"/>
    </row>
    <row r="20" spans="1:14">
      <c r="A20" s="3"/>
      <c r="B20" s="3"/>
      <c r="C20" s="8"/>
      <c r="D20" s="8"/>
      <c r="E20" s="8"/>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542" t="s">
        <v>35</v>
      </c>
      <c r="C22" s="542"/>
      <c r="D22" s="543"/>
      <c r="E22" s="544"/>
      <c r="F22" s="544"/>
      <c r="G22" s="544"/>
      <c r="H22" s="544"/>
      <c r="I22" s="544"/>
      <c r="J22" s="544"/>
      <c r="K22" s="544"/>
      <c r="L22" s="545"/>
      <c r="M22" s="3"/>
      <c r="N22" s="3"/>
    </row>
    <row r="23" spans="1:14">
      <c r="A23" s="3"/>
      <c r="B23" s="542"/>
      <c r="C23" s="542"/>
      <c r="D23" s="546"/>
      <c r="E23" s="547"/>
      <c r="F23" s="547"/>
      <c r="G23" s="547"/>
      <c r="H23" s="547"/>
      <c r="I23" s="547"/>
      <c r="J23" s="547"/>
      <c r="K23" s="547"/>
      <c r="L23" s="548"/>
      <c r="M23" s="3"/>
      <c r="N23" s="3"/>
    </row>
    <row r="24" spans="1:14">
      <c r="A24" s="3"/>
      <c r="B24" s="542"/>
      <c r="C24" s="542"/>
      <c r="D24" s="549"/>
      <c r="E24" s="550"/>
      <c r="F24" s="550"/>
      <c r="G24" s="550"/>
      <c r="H24" s="550"/>
      <c r="I24" s="550"/>
      <c r="J24" s="550"/>
      <c r="K24" s="550"/>
      <c r="L24" s="551"/>
      <c r="M24" s="3"/>
      <c r="N24" s="3"/>
    </row>
    <row r="25" spans="1:14">
      <c r="A25" s="3"/>
      <c r="B25" s="542" t="s">
        <v>26</v>
      </c>
      <c r="C25" s="542"/>
      <c r="D25" s="543"/>
      <c r="E25" s="544"/>
      <c r="F25" s="544"/>
      <c r="G25" s="544"/>
      <c r="H25" s="544"/>
      <c r="I25" s="544"/>
      <c r="J25" s="544"/>
      <c r="K25" s="544"/>
      <c r="L25" s="545"/>
      <c r="M25" s="3"/>
      <c r="N25" s="3"/>
    </row>
    <row r="26" spans="1:14">
      <c r="A26" s="3"/>
      <c r="B26" s="542"/>
      <c r="C26" s="542"/>
      <c r="D26" s="546"/>
      <c r="E26" s="547"/>
      <c r="F26" s="547"/>
      <c r="G26" s="547"/>
      <c r="H26" s="547"/>
      <c r="I26" s="547"/>
      <c r="J26" s="547"/>
      <c r="K26" s="547"/>
      <c r="L26" s="548"/>
      <c r="M26" s="3"/>
      <c r="N26" s="3"/>
    </row>
    <row r="27" spans="1:14">
      <c r="A27" s="3"/>
      <c r="B27" s="542"/>
      <c r="C27" s="542"/>
      <c r="D27" s="549"/>
      <c r="E27" s="550"/>
      <c r="F27" s="550"/>
      <c r="G27" s="550"/>
      <c r="H27" s="550"/>
      <c r="I27" s="550"/>
      <c r="J27" s="550"/>
      <c r="K27" s="550"/>
      <c r="L27" s="551"/>
      <c r="M27" s="3"/>
      <c r="N27" s="3"/>
    </row>
    <row r="28" spans="1:14">
      <c r="A28" s="3"/>
      <c r="B28" s="552" t="s">
        <v>24</v>
      </c>
      <c r="C28" s="552"/>
      <c r="D28" s="543"/>
      <c r="E28" s="544"/>
      <c r="F28" s="544"/>
      <c r="G28" s="544"/>
      <c r="H28" s="544"/>
      <c r="I28" s="544"/>
      <c r="J28" s="544"/>
      <c r="K28" s="544"/>
      <c r="L28" s="545"/>
      <c r="M28" s="3"/>
      <c r="N28" s="3"/>
    </row>
    <row r="29" spans="1:14">
      <c r="A29" s="3"/>
      <c r="B29" s="552"/>
      <c r="C29" s="552"/>
      <c r="D29" s="546"/>
      <c r="E29" s="547"/>
      <c r="F29" s="547"/>
      <c r="G29" s="547"/>
      <c r="H29" s="547"/>
      <c r="I29" s="547"/>
      <c r="J29" s="547"/>
      <c r="K29" s="547"/>
      <c r="L29" s="548"/>
      <c r="M29" s="3"/>
      <c r="N29" s="3"/>
    </row>
    <row r="30" spans="1:14">
      <c r="A30" s="3"/>
      <c r="B30" s="552"/>
      <c r="C30" s="552"/>
      <c r="D30" s="549"/>
      <c r="E30" s="550"/>
      <c r="F30" s="550"/>
      <c r="G30" s="550"/>
      <c r="H30" s="550"/>
      <c r="I30" s="550"/>
      <c r="J30" s="550"/>
      <c r="K30" s="550"/>
      <c r="L30" s="551"/>
      <c r="M30" s="3"/>
      <c r="N30" s="3"/>
    </row>
    <row r="31" spans="1:14">
      <c r="A31" s="3"/>
      <c r="B31" s="542" t="s">
        <v>36</v>
      </c>
      <c r="C31" s="542"/>
      <c r="D31" s="555"/>
      <c r="E31" s="556"/>
      <c r="F31" s="556"/>
      <c r="G31" s="556"/>
      <c r="H31" s="556"/>
      <c r="I31" s="556"/>
      <c r="J31" s="556"/>
      <c r="K31" s="561" t="s">
        <v>37</v>
      </c>
      <c r="L31" s="562"/>
      <c r="M31" s="3"/>
      <c r="N31" s="3"/>
    </row>
    <row r="32" spans="1:14">
      <c r="A32" s="3"/>
      <c r="B32" s="542"/>
      <c r="C32" s="542"/>
      <c r="D32" s="557"/>
      <c r="E32" s="558"/>
      <c r="F32" s="558"/>
      <c r="G32" s="558"/>
      <c r="H32" s="558"/>
      <c r="I32" s="558"/>
      <c r="J32" s="558"/>
      <c r="K32" s="563"/>
      <c r="L32" s="564"/>
      <c r="M32" s="39"/>
      <c r="N32" s="3"/>
    </row>
    <row r="33" spans="1:14">
      <c r="A33" s="3"/>
      <c r="B33" s="542"/>
      <c r="C33" s="542"/>
      <c r="D33" s="559"/>
      <c r="E33" s="560"/>
      <c r="F33" s="560"/>
      <c r="G33" s="560"/>
      <c r="H33" s="560"/>
      <c r="I33" s="560"/>
      <c r="J33" s="560"/>
      <c r="K33" s="565"/>
      <c r="L33" s="566"/>
      <c r="M33" s="3"/>
      <c r="N33" s="3"/>
    </row>
    <row r="34" spans="1:14" ht="13.5" customHeight="1">
      <c r="A34" s="3"/>
      <c r="B34" s="567" t="s">
        <v>38</v>
      </c>
      <c r="C34" s="568"/>
      <c r="D34" s="573"/>
      <c r="E34" s="553" t="s">
        <v>250</v>
      </c>
      <c r="F34" s="553"/>
      <c r="G34" s="553"/>
      <c r="H34" s="553"/>
      <c r="I34" s="553"/>
      <c r="J34" s="553"/>
      <c r="K34" s="576" t="s">
        <v>239</v>
      </c>
      <c r="L34" s="239"/>
      <c r="M34" s="3"/>
      <c r="N34" s="3"/>
    </row>
    <row r="35" spans="1:14" ht="13.5" customHeight="1">
      <c r="A35" s="3"/>
      <c r="B35" s="569"/>
      <c r="C35" s="570"/>
      <c r="D35" s="574"/>
      <c r="E35" s="554"/>
      <c r="F35" s="554"/>
      <c r="G35" s="554"/>
      <c r="H35" s="554"/>
      <c r="I35" s="554"/>
      <c r="J35" s="554"/>
      <c r="K35" s="577"/>
      <c r="L35" s="237"/>
      <c r="M35" s="3"/>
      <c r="N35" s="3"/>
    </row>
    <row r="36" spans="1:14" ht="13.5" customHeight="1">
      <c r="A36" s="3"/>
      <c r="B36" s="569"/>
      <c r="C36" s="570"/>
      <c r="D36" s="574"/>
      <c r="E36" s="554" t="s">
        <v>250</v>
      </c>
      <c r="F36" s="554"/>
      <c r="G36" s="554"/>
      <c r="H36" s="554"/>
      <c r="I36" s="554"/>
      <c r="J36" s="554"/>
      <c r="K36" s="577" t="s">
        <v>240</v>
      </c>
      <c r="L36" s="237"/>
      <c r="M36" s="3"/>
      <c r="N36" s="3"/>
    </row>
    <row r="37" spans="1:14" ht="13.5" customHeight="1">
      <c r="A37" s="3"/>
      <c r="B37" s="571"/>
      <c r="C37" s="572"/>
      <c r="D37" s="575"/>
      <c r="E37" s="578"/>
      <c r="F37" s="578"/>
      <c r="G37" s="578"/>
      <c r="H37" s="578"/>
      <c r="I37" s="578"/>
      <c r="J37" s="578"/>
      <c r="K37" s="579"/>
      <c r="L37" s="238"/>
      <c r="M37" s="3"/>
      <c r="N37" s="3"/>
    </row>
    <row r="38" spans="1:14" ht="13.5" customHeight="1">
      <c r="A38" s="3"/>
      <c r="B38" s="598" t="s">
        <v>418</v>
      </c>
      <c r="C38" s="599"/>
      <c r="D38" s="574"/>
      <c r="E38" s="553" t="s">
        <v>251</v>
      </c>
      <c r="F38" s="553"/>
      <c r="G38" s="553"/>
      <c r="H38" s="553"/>
      <c r="I38" s="553"/>
      <c r="J38" s="553"/>
      <c r="K38" s="625"/>
      <c r="L38" s="626"/>
      <c r="M38" s="3"/>
      <c r="N38" s="3"/>
    </row>
    <row r="39" spans="1:14" ht="13.5" customHeight="1">
      <c r="A39" s="3"/>
      <c r="B39" s="599"/>
      <c r="C39" s="599"/>
      <c r="D39" s="574"/>
      <c r="E39" s="554"/>
      <c r="F39" s="554"/>
      <c r="G39" s="554"/>
      <c r="H39" s="554"/>
      <c r="I39" s="554"/>
      <c r="J39" s="554"/>
      <c r="K39" s="625"/>
      <c r="L39" s="626"/>
      <c r="M39" s="3"/>
      <c r="N39" s="3"/>
    </row>
    <row r="40" spans="1:14" ht="13.5" customHeight="1">
      <c r="A40" s="3"/>
      <c r="B40" s="599"/>
      <c r="C40" s="599"/>
      <c r="D40" s="575"/>
      <c r="E40" s="578"/>
      <c r="F40" s="578"/>
      <c r="G40" s="578"/>
      <c r="H40" s="578"/>
      <c r="I40" s="578"/>
      <c r="J40" s="578"/>
      <c r="K40" s="627"/>
      <c r="L40" s="628"/>
      <c r="M40" s="3"/>
      <c r="N40" s="3"/>
    </row>
    <row r="41" spans="1:14" ht="13.5" customHeight="1">
      <c r="A41" s="12" t="s">
        <v>39</v>
      </c>
      <c r="B41" s="600" t="s">
        <v>40</v>
      </c>
      <c r="C41" s="601"/>
      <c r="D41" s="604"/>
      <c r="E41" s="605" t="s">
        <v>39</v>
      </c>
      <c r="F41" s="605"/>
      <c r="G41" s="606" t="s">
        <v>41</v>
      </c>
      <c r="H41" s="607"/>
      <c r="I41" s="608"/>
      <c r="J41" s="609"/>
      <c r="K41" s="609"/>
      <c r="L41" s="610"/>
      <c r="M41" s="3"/>
      <c r="N41" s="3"/>
    </row>
    <row r="42" spans="1:14" ht="13.5" customHeight="1">
      <c r="A42" s="12"/>
      <c r="B42" s="602"/>
      <c r="C42" s="603"/>
      <c r="D42" s="604"/>
      <c r="E42" s="605"/>
      <c r="F42" s="605"/>
      <c r="G42" s="606"/>
      <c r="H42" s="607"/>
      <c r="I42" s="611"/>
      <c r="J42" s="612"/>
      <c r="K42" s="612"/>
      <c r="L42" s="613"/>
      <c r="M42" s="3"/>
      <c r="N42" s="3"/>
    </row>
    <row r="43" spans="1:14" ht="13.5" customHeight="1">
      <c r="A43" s="12"/>
      <c r="B43" s="617" t="str">
        <f>IF(AND(D10="○",D13=""),IF(AND(D41="○",D43=""),"",IF(AND(D41="",D43="○"),"","どちらかに○→")),"")</f>
        <v/>
      </c>
      <c r="C43" s="618"/>
      <c r="D43" s="604"/>
      <c r="E43" s="621" t="s">
        <v>42</v>
      </c>
      <c r="F43" s="622"/>
      <c r="G43" s="607"/>
      <c r="H43" s="607"/>
      <c r="I43" s="611"/>
      <c r="J43" s="612"/>
      <c r="K43" s="612"/>
      <c r="L43" s="613"/>
      <c r="M43" s="3"/>
      <c r="N43" s="3"/>
    </row>
    <row r="44" spans="1:14" ht="13.5" customHeight="1">
      <c r="A44" s="3"/>
      <c r="B44" s="619"/>
      <c r="C44" s="620"/>
      <c r="D44" s="604"/>
      <c r="E44" s="623"/>
      <c r="F44" s="624"/>
      <c r="G44" s="607"/>
      <c r="H44" s="607"/>
      <c r="I44" s="614"/>
      <c r="J44" s="615"/>
      <c r="K44" s="615"/>
      <c r="L44" s="616"/>
      <c r="M44" s="3"/>
      <c r="N44" s="3"/>
    </row>
    <row r="45" spans="1:14" ht="13.5" customHeight="1">
      <c r="A45" s="3"/>
      <c r="B45" s="580" t="s">
        <v>43</v>
      </c>
      <c r="C45" s="581"/>
      <c r="D45" s="584"/>
      <c r="E45" s="585"/>
      <c r="F45" s="585"/>
      <c r="G45" s="585"/>
      <c r="H45" s="585"/>
      <c r="I45" s="585"/>
      <c r="J45" s="585"/>
      <c r="K45" s="585"/>
      <c r="L45" s="586"/>
      <c r="M45" s="3"/>
      <c r="N45" s="3"/>
    </row>
    <row r="46" spans="1:14" ht="13.5" customHeight="1">
      <c r="A46" s="3"/>
      <c r="B46" s="582"/>
      <c r="C46" s="583"/>
      <c r="D46" s="587"/>
      <c r="E46" s="588"/>
      <c r="F46" s="588"/>
      <c r="G46" s="588"/>
      <c r="H46" s="588"/>
      <c r="I46" s="588"/>
      <c r="J46" s="588"/>
      <c r="K46" s="588"/>
      <c r="L46" s="589"/>
      <c r="M46" s="3"/>
      <c r="N46" s="3"/>
    </row>
    <row r="47" spans="1:14">
      <c r="A47" s="3"/>
      <c r="B47" s="593" t="s">
        <v>44</v>
      </c>
      <c r="C47" s="594"/>
      <c r="D47" s="587"/>
      <c r="E47" s="588"/>
      <c r="F47" s="588"/>
      <c r="G47" s="588"/>
      <c r="H47" s="588"/>
      <c r="I47" s="588"/>
      <c r="J47" s="588"/>
      <c r="K47" s="588"/>
      <c r="L47" s="589"/>
      <c r="M47" s="3"/>
      <c r="N47" s="3"/>
    </row>
    <row r="48" spans="1:14">
      <c r="A48" s="3"/>
      <c r="B48" s="595"/>
      <c r="C48" s="594"/>
      <c r="D48" s="587"/>
      <c r="E48" s="588"/>
      <c r="F48" s="588"/>
      <c r="G48" s="588"/>
      <c r="H48" s="588"/>
      <c r="I48" s="588"/>
      <c r="J48" s="588"/>
      <c r="K48" s="588"/>
      <c r="L48" s="589"/>
      <c r="M48" s="3"/>
      <c r="N48" s="3"/>
    </row>
    <row r="49" spans="1:14">
      <c r="A49" s="3"/>
      <c r="B49" s="595"/>
      <c r="C49" s="594"/>
      <c r="D49" s="587"/>
      <c r="E49" s="588"/>
      <c r="F49" s="588"/>
      <c r="G49" s="588"/>
      <c r="H49" s="588"/>
      <c r="I49" s="588"/>
      <c r="J49" s="588"/>
      <c r="K49" s="588"/>
      <c r="L49" s="589"/>
      <c r="M49" s="3"/>
      <c r="N49" s="3"/>
    </row>
    <row r="50" spans="1:14">
      <c r="A50" s="3"/>
      <c r="B50" s="596"/>
      <c r="C50" s="597"/>
      <c r="D50" s="590"/>
      <c r="E50" s="591"/>
      <c r="F50" s="591"/>
      <c r="G50" s="591"/>
      <c r="H50" s="591"/>
      <c r="I50" s="591"/>
      <c r="J50" s="591"/>
      <c r="K50" s="591"/>
      <c r="L50" s="592"/>
      <c r="M50" s="3"/>
      <c r="N50" s="3"/>
    </row>
    <row r="51" spans="1:14">
      <c r="A51" s="3"/>
      <c r="B51" s="3"/>
      <c r="C51" s="3"/>
      <c r="D51" s="3"/>
      <c r="E51" s="3"/>
      <c r="F51" s="3"/>
      <c r="G51" s="3"/>
      <c r="H51" s="3"/>
      <c r="I51" s="3"/>
      <c r="J51" s="3"/>
      <c r="K51" s="3"/>
      <c r="L51" s="3"/>
      <c r="M51" s="3"/>
      <c r="N51" s="3"/>
    </row>
    <row r="52" spans="1:14" ht="14.25">
      <c r="A52" s="3"/>
      <c r="B52" s="145" t="s">
        <v>2</v>
      </c>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s="41" customFormat="1" ht="14.25">
      <c r="A54" s="6"/>
      <c r="B54" s="40"/>
      <c r="C54" s="40"/>
      <c r="D54" s="40"/>
      <c r="E54" s="40"/>
      <c r="F54" s="40"/>
      <c r="G54" s="40"/>
      <c r="H54" s="40"/>
      <c r="I54" s="40"/>
      <c r="J54" s="40"/>
      <c r="K54" s="40"/>
      <c r="L54" s="40"/>
      <c r="M54" s="40"/>
      <c r="N54" s="40"/>
    </row>
    <row r="55" spans="1:14" s="19" customFormat="1" ht="14.25">
      <c r="A55" s="42"/>
      <c r="B55" s="43"/>
      <c r="C55" s="44"/>
      <c r="D55" s="44"/>
      <c r="E55" s="44"/>
      <c r="F55" s="44"/>
      <c r="G55" s="44"/>
      <c r="H55" s="44"/>
      <c r="I55" s="44"/>
      <c r="J55" s="44"/>
      <c r="K55" s="44"/>
      <c r="L55" s="44"/>
      <c r="M55" s="44"/>
      <c r="N55" s="20"/>
    </row>
    <row r="56" spans="1:14" s="19" customFormat="1" ht="14.25">
      <c r="A56" s="42"/>
      <c r="B56" s="44"/>
      <c r="C56" s="44"/>
      <c r="D56" s="44"/>
      <c r="E56" s="44"/>
      <c r="F56" s="44"/>
      <c r="G56" s="44"/>
      <c r="H56" s="44"/>
      <c r="I56" s="44"/>
      <c r="J56" s="44"/>
      <c r="K56" s="44"/>
      <c r="L56" s="44"/>
      <c r="M56" s="44"/>
      <c r="N56" s="20"/>
    </row>
    <row r="57" spans="1:14" s="19" customFormat="1" ht="14.25">
      <c r="A57" s="42"/>
      <c r="B57" s="44"/>
      <c r="C57" s="44"/>
      <c r="D57" s="44"/>
      <c r="E57" s="44"/>
      <c r="F57" s="44"/>
      <c r="G57" s="44"/>
      <c r="H57" s="44"/>
      <c r="I57" s="44"/>
      <c r="J57" s="44"/>
      <c r="K57" s="44"/>
      <c r="L57" s="44"/>
      <c r="M57" s="44"/>
      <c r="N57" s="20"/>
    </row>
    <row r="58" spans="1:14" s="19" customFormat="1" ht="14.25">
      <c r="A58" s="20"/>
      <c r="B58" s="20"/>
      <c r="C58" s="20"/>
      <c r="D58" s="20"/>
      <c r="E58" s="20"/>
      <c r="F58" s="20"/>
      <c r="G58" s="20"/>
      <c r="H58" s="20"/>
      <c r="I58" s="20"/>
      <c r="J58" s="20"/>
      <c r="K58" s="20"/>
      <c r="L58" s="20"/>
      <c r="M58" s="20"/>
      <c r="N58" s="20"/>
    </row>
    <row r="59" spans="1:14" s="47" customFormat="1" ht="14.25">
      <c r="A59" s="45"/>
      <c r="B59" s="44"/>
      <c r="C59" s="44"/>
      <c r="D59" s="44"/>
      <c r="E59" s="44"/>
      <c r="F59" s="44"/>
      <c r="G59" s="44"/>
      <c r="H59" s="44"/>
      <c r="I59" s="44"/>
      <c r="J59" s="44"/>
      <c r="K59" s="44"/>
      <c r="L59" s="44"/>
      <c r="M59" s="44"/>
      <c r="N59" s="46"/>
    </row>
    <row r="60" spans="1:14" ht="14.25" customHeight="1">
      <c r="A60" s="42"/>
      <c r="B60" s="44"/>
      <c r="C60" s="44"/>
      <c r="D60" s="44"/>
      <c r="E60" s="44"/>
      <c r="F60" s="44"/>
      <c r="G60" s="44"/>
      <c r="H60" s="44"/>
      <c r="I60" s="44"/>
      <c r="J60" s="44"/>
      <c r="K60" s="44"/>
      <c r="L60" s="44"/>
      <c r="M60" s="44"/>
      <c r="N60" s="3"/>
    </row>
    <row r="61" spans="1:14">
      <c r="A61" s="3"/>
      <c r="B61" s="3"/>
      <c r="C61" s="3"/>
      <c r="D61" s="3"/>
      <c r="E61" s="3"/>
      <c r="F61" s="3"/>
      <c r="G61" s="3"/>
      <c r="H61" s="3"/>
      <c r="I61" s="3"/>
      <c r="J61" s="3"/>
      <c r="K61" s="3"/>
      <c r="L61" s="3"/>
      <c r="M61" s="3"/>
      <c r="N61" s="3"/>
    </row>
    <row r="62" spans="1:14" ht="18.75">
      <c r="A62" s="477" t="s">
        <v>45</v>
      </c>
      <c r="B62" s="477"/>
      <c r="C62" s="477"/>
      <c r="D62" s="477"/>
      <c r="E62" s="477"/>
      <c r="F62" s="477"/>
      <c r="G62" s="477"/>
      <c r="H62" s="477"/>
      <c r="I62" s="477"/>
      <c r="J62" s="477"/>
      <c r="K62" s="477"/>
      <c r="L62" s="477"/>
      <c r="M62" s="477"/>
      <c r="N62" s="477"/>
    </row>
  </sheetData>
  <sheetProtection sheet="1" objects="1" scenarios="1" selectLockedCells="1"/>
  <mergeCells count="40">
    <mergeCell ref="B45:C46"/>
    <mergeCell ref="D45:L50"/>
    <mergeCell ref="B47:C50"/>
    <mergeCell ref="B38:C40"/>
    <mergeCell ref="D38:D40"/>
    <mergeCell ref="B41:C42"/>
    <mergeCell ref="D41:D42"/>
    <mergeCell ref="E41:F42"/>
    <mergeCell ref="G41:H44"/>
    <mergeCell ref="I41:L44"/>
    <mergeCell ref="B43:C44"/>
    <mergeCell ref="D43:D44"/>
    <mergeCell ref="E43:F44"/>
    <mergeCell ref="E38:J40"/>
    <mergeCell ref="K38:L40"/>
    <mergeCell ref="D31:J33"/>
    <mergeCell ref="K31:L33"/>
    <mergeCell ref="B34:C37"/>
    <mergeCell ref="D34:D35"/>
    <mergeCell ref="D36:D37"/>
    <mergeCell ref="B31:C33"/>
    <mergeCell ref="K34:K35"/>
    <mergeCell ref="E36:J37"/>
    <mergeCell ref="K36:K37"/>
    <mergeCell ref="A62:N62"/>
    <mergeCell ref="K1:M1"/>
    <mergeCell ref="K2:M4"/>
    <mergeCell ref="A7:M7"/>
    <mergeCell ref="B10:C15"/>
    <mergeCell ref="D10:E12"/>
    <mergeCell ref="F10:L12"/>
    <mergeCell ref="D13:E15"/>
    <mergeCell ref="F13:L15"/>
    <mergeCell ref="B22:C24"/>
    <mergeCell ref="D22:L24"/>
    <mergeCell ref="B25:C27"/>
    <mergeCell ref="D25:L27"/>
    <mergeCell ref="B28:C30"/>
    <mergeCell ref="D28:L30"/>
    <mergeCell ref="E34:J35"/>
  </mergeCells>
  <phoneticPr fontId="10"/>
  <conditionalFormatting sqref="D45:L50 D41:F44 I41:L44 D22:L33">
    <cfRule type="expression" dxfId="244" priority="3">
      <formula>$D$13="○"</formula>
    </cfRule>
    <cfRule type="expression" dxfId="243" priority="8">
      <formula>$D$10="○"</formula>
    </cfRule>
  </conditionalFormatting>
  <conditionalFormatting sqref="D10:L12">
    <cfRule type="expression" dxfId="242" priority="7">
      <formula>$D$13="○"</formula>
    </cfRule>
  </conditionalFormatting>
  <conditionalFormatting sqref="D13:L15">
    <cfRule type="expression" dxfId="241" priority="6">
      <formula>$D$10="○"</formula>
    </cfRule>
  </conditionalFormatting>
  <conditionalFormatting sqref="D41:F42">
    <cfRule type="expression" dxfId="240" priority="5">
      <formula>$D$43="○"</formula>
    </cfRule>
  </conditionalFormatting>
  <conditionalFormatting sqref="D43:F44">
    <cfRule type="expression" dxfId="239" priority="4">
      <formula>$D$41="○"</formula>
    </cfRule>
  </conditionalFormatting>
  <conditionalFormatting sqref="D36:E36 D35 L35 D39:D40 D37 L37 D34:E34 K34:L34 K36:L36 D38:E38 K38:L40">
    <cfRule type="cellIs" dxfId="238" priority="1" operator="between">
      <formula>43586</formula>
      <formula>43830</formula>
    </cfRule>
    <cfRule type="expression" dxfId="237" priority="2">
      <formula>$D$10="○"</formula>
    </cfRule>
  </conditionalFormatting>
  <dataValidations count="5">
    <dataValidation type="list" allowBlank="1" showInputMessage="1" showErrorMessage="1" sqref="D15:E15 D12:E12" xr:uid="{00000000-0002-0000-0200-000000000000}">
      <formula1>$N$10:$N$11</formula1>
    </dataValidation>
    <dataValidation type="list" allowBlank="1" showInputMessage="1" showErrorMessage="1" sqref="D10:E11 D13:E14 D41:D44" xr:uid="{00000000-0002-0000-0200-000001000000}">
      <formula1>"○"</formula1>
    </dataValidation>
    <dataValidation type="list" allowBlank="1" showInputMessage="1" showErrorMessage="1" sqref="F10:G11" xr:uid="{00000000-0002-0000-0200-000002000000}">
      <formula1>$AH$11:$AH$12</formula1>
    </dataValidation>
    <dataValidation allowBlank="1" showInputMessage="1" showErrorMessage="1" prompt="入力方法_x000a_【例】_x000a_2019/9/9_x000a_令和元年9月9日_x000a_R1.9.9" sqref="E36:J39" xr:uid="{00000000-0002-0000-0200-000003000000}"/>
    <dataValidation allowBlank="1" showInputMessage="1" showErrorMessage="1" prompt="入力方法_x000a_【例】_x000a_2018/10/10_x000a_平成30年10月10日_x000a_H30.10.10" sqref="E34:J35" xr:uid="{00000000-0002-0000-0200-000004000000}"/>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G61"/>
  <sheetViews>
    <sheetView showGridLines="0" zoomScale="80" zoomScaleNormal="80" zoomScaleSheetLayoutView="100" workbookViewId="0">
      <selection activeCell="D10" sqref="D10:E12"/>
    </sheetView>
  </sheetViews>
  <sheetFormatPr defaultColWidth="6.5" defaultRowHeight="13.5"/>
  <cols>
    <col min="1" max="1" width="6.5" style="1" customWidth="1"/>
    <col min="2" max="3" width="6.5" style="1"/>
    <col min="4" max="4" width="8.125" style="1" bestFit="1" customWidth="1"/>
    <col min="5" max="13" width="6.5" style="1"/>
    <col min="14" max="14" width="2.5" style="1" customWidth="1"/>
    <col min="15" max="16384" width="6.5" style="1"/>
  </cols>
  <sheetData>
    <row r="1" spans="1:33" ht="25.5">
      <c r="A1" s="3"/>
      <c r="B1" s="3"/>
      <c r="C1" s="3"/>
      <c r="D1" s="3"/>
      <c r="E1" s="3"/>
      <c r="F1" s="3"/>
      <c r="G1" s="3"/>
      <c r="H1" s="3"/>
      <c r="I1" s="3"/>
      <c r="J1" s="14"/>
      <c r="K1" s="533" t="s">
        <v>316</v>
      </c>
      <c r="L1" s="533"/>
      <c r="M1" s="533"/>
      <c r="N1" s="3"/>
      <c r="AA1" s="151"/>
      <c r="AB1" s="151"/>
      <c r="AC1" s="151"/>
      <c r="AD1" s="151"/>
      <c r="AE1" s="151"/>
      <c r="AF1" s="151"/>
      <c r="AG1" s="151"/>
    </row>
    <row r="2" spans="1:33" ht="13.5" customHeight="1">
      <c r="A2" s="3"/>
      <c r="B2" s="3"/>
      <c r="C2" s="3"/>
      <c r="D2" s="3"/>
      <c r="E2" s="3"/>
      <c r="F2" s="3"/>
      <c r="G2" s="3"/>
      <c r="H2" s="3"/>
      <c r="I2" s="3"/>
      <c r="J2" s="3"/>
      <c r="K2" s="534" t="s">
        <v>46</v>
      </c>
      <c r="L2" s="534"/>
      <c r="M2" s="534"/>
      <c r="N2" s="3"/>
    </row>
    <row r="3" spans="1:33" ht="13.5" customHeight="1">
      <c r="A3" s="3"/>
      <c r="B3" s="3"/>
      <c r="C3" s="3"/>
      <c r="D3" s="3"/>
      <c r="E3" s="3"/>
      <c r="F3" s="3"/>
      <c r="G3" s="3"/>
      <c r="H3" s="3"/>
      <c r="I3" s="3"/>
      <c r="J3" s="3"/>
      <c r="K3" s="534"/>
      <c r="L3" s="534"/>
      <c r="M3" s="534"/>
      <c r="N3" s="3"/>
    </row>
    <row r="4" spans="1:33" ht="13.5" customHeight="1">
      <c r="A4" s="3"/>
      <c r="B4" s="3"/>
      <c r="C4" s="3"/>
      <c r="D4" s="3"/>
      <c r="E4" s="3"/>
      <c r="F4" s="3"/>
      <c r="G4" s="3"/>
      <c r="H4" s="3"/>
      <c r="I4" s="3"/>
      <c r="J4" s="3"/>
      <c r="K4" s="534"/>
      <c r="L4" s="534"/>
      <c r="M4" s="534"/>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629" t="s">
        <v>47</v>
      </c>
      <c r="B7" s="629"/>
      <c r="C7" s="629"/>
      <c r="D7" s="629"/>
      <c r="E7" s="629"/>
      <c r="F7" s="629"/>
      <c r="G7" s="629"/>
      <c r="H7" s="629"/>
      <c r="I7" s="629"/>
      <c r="J7" s="629"/>
      <c r="K7" s="629"/>
      <c r="L7" s="629"/>
      <c r="M7" s="629"/>
      <c r="N7" s="3"/>
    </row>
    <row r="8" spans="1:33">
      <c r="A8" s="195"/>
      <c r="B8" s="195"/>
      <c r="C8" s="195"/>
      <c r="D8" s="195"/>
      <c r="E8" s="195"/>
      <c r="F8" s="195"/>
      <c r="G8" s="195"/>
      <c r="H8" s="195"/>
      <c r="I8" s="195"/>
      <c r="J8" s="195"/>
      <c r="K8" s="195"/>
      <c r="L8" s="195"/>
      <c r="M8" s="195"/>
      <c r="N8" s="3"/>
    </row>
    <row r="9" spans="1:33">
      <c r="A9" s="195"/>
      <c r="B9" s="3" t="s">
        <v>48</v>
      </c>
      <c r="C9" s="3"/>
      <c r="D9" s="3"/>
      <c r="E9" s="3"/>
      <c r="F9" s="3"/>
      <c r="G9" s="3"/>
      <c r="H9" s="3"/>
      <c r="I9" s="3"/>
      <c r="J9" s="3"/>
      <c r="K9" s="3"/>
      <c r="L9" s="3"/>
      <c r="M9" s="3"/>
      <c r="N9" s="3"/>
    </row>
    <row r="10" spans="1:33" ht="13.5" customHeight="1">
      <c r="A10" s="195"/>
      <c r="B10" s="536" t="s">
        <v>49</v>
      </c>
      <c r="C10" s="537"/>
      <c r="D10" s="377"/>
      <c r="E10" s="378"/>
      <c r="F10" s="412" t="s">
        <v>50</v>
      </c>
      <c r="G10" s="412"/>
      <c r="H10" s="412"/>
      <c r="I10" s="412"/>
      <c r="J10" s="412"/>
      <c r="K10" s="412"/>
      <c r="L10" s="413"/>
      <c r="M10" s="12"/>
      <c r="N10" s="3"/>
    </row>
    <row r="11" spans="1:33" ht="13.5" customHeight="1">
      <c r="A11" s="3"/>
      <c r="B11" s="538"/>
      <c r="C11" s="539"/>
      <c r="D11" s="379"/>
      <c r="E11" s="380"/>
      <c r="F11" s="414"/>
      <c r="G11" s="414"/>
      <c r="H11" s="414"/>
      <c r="I11" s="414"/>
      <c r="J11" s="414"/>
      <c r="K11" s="414"/>
      <c r="L11" s="415"/>
      <c r="M11" s="12"/>
      <c r="N11" s="141"/>
    </row>
    <row r="12" spans="1:33" ht="13.5" customHeight="1">
      <c r="A12" s="3"/>
      <c r="B12" s="538"/>
      <c r="C12" s="539"/>
      <c r="D12" s="381"/>
      <c r="E12" s="382"/>
      <c r="F12" s="416"/>
      <c r="G12" s="416"/>
      <c r="H12" s="416"/>
      <c r="I12" s="416"/>
      <c r="J12" s="416"/>
      <c r="K12" s="416"/>
      <c r="L12" s="417"/>
      <c r="M12" s="12"/>
      <c r="N12" s="3"/>
    </row>
    <row r="13" spans="1:33" ht="13.5" customHeight="1">
      <c r="A13" s="3"/>
      <c r="B13" s="538"/>
      <c r="C13" s="539"/>
      <c r="D13" s="377"/>
      <c r="E13" s="378"/>
      <c r="F13" s="389" t="s">
        <v>189</v>
      </c>
      <c r="G13" s="389"/>
      <c r="H13" s="389"/>
      <c r="I13" s="389"/>
      <c r="J13" s="389"/>
      <c r="K13" s="389"/>
      <c r="L13" s="390"/>
      <c r="M13" s="12"/>
      <c r="N13" s="3"/>
    </row>
    <row r="14" spans="1:33" ht="13.5" customHeight="1">
      <c r="A14" s="3"/>
      <c r="B14" s="538"/>
      <c r="C14" s="539"/>
      <c r="D14" s="379"/>
      <c r="E14" s="380"/>
      <c r="F14" s="391"/>
      <c r="G14" s="391"/>
      <c r="H14" s="391"/>
      <c r="I14" s="391"/>
      <c r="J14" s="391"/>
      <c r="K14" s="391"/>
      <c r="L14" s="392"/>
      <c r="M14" s="12"/>
      <c r="N14" s="3"/>
    </row>
    <row r="15" spans="1:33" ht="13.5" customHeight="1">
      <c r="A15" s="3"/>
      <c r="B15" s="540"/>
      <c r="C15" s="541"/>
      <c r="D15" s="381"/>
      <c r="E15" s="382"/>
      <c r="F15" s="393"/>
      <c r="G15" s="393"/>
      <c r="H15" s="393"/>
      <c r="I15" s="393"/>
      <c r="J15" s="393"/>
      <c r="K15" s="393"/>
      <c r="L15" s="394"/>
      <c r="M15" s="3"/>
      <c r="N15" s="3"/>
    </row>
    <row r="16" spans="1:33">
      <c r="A16" s="3"/>
      <c r="B16" s="8"/>
      <c r="C16" s="8"/>
      <c r="D16" s="38" t="str">
        <f>IF(COUNTBLANK(D10:E15)=12,"　↑　該当する方に○",IF(COUNTBLANK(D10:E15)=10,"　↑　どちらか一方に○",""))</f>
        <v>　↑　該当する方に○</v>
      </c>
      <c r="E16" s="10"/>
      <c r="F16" s="8"/>
      <c r="G16" s="8"/>
      <c r="H16" s="8"/>
      <c r="I16" s="8"/>
      <c r="J16" s="8"/>
      <c r="K16" s="8"/>
      <c r="L16" s="8"/>
      <c r="M16" s="3"/>
      <c r="N16" s="3"/>
    </row>
    <row r="17" spans="1:16">
      <c r="A17" s="3"/>
      <c r="B17" s="8"/>
      <c r="C17" s="8"/>
      <c r="D17" s="8"/>
      <c r="E17" s="8"/>
      <c r="F17" s="8"/>
      <c r="G17" s="8"/>
      <c r="H17" s="8"/>
      <c r="I17" s="8"/>
      <c r="J17" s="8"/>
      <c r="K17" s="8"/>
      <c r="L17" s="8"/>
      <c r="M17" s="3"/>
      <c r="N17" s="3"/>
    </row>
    <row r="18" spans="1:16" ht="14.25">
      <c r="A18" s="3"/>
      <c r="B18" s="145" t="s">
        <v>2</v>
      </c>
      <c r="C18" s="48"/>
      <c r="D18" s="48"/>
      <c r="E18" s="48"/>
      <c r="F18" s="48"/>
      <c r="G18" s="48"/>
      <c r="H18" s="48"/>
      <c r="I18" s="48"/>
      <c r="J18" s="8"/>
      <c r="K18" s="8"/>
      <c r="L18" s="8"/>
      <c r="M18" s="3"/>
      <c r="N18" s="3"/>
    </row>
    <row r="19" spans="1:16" s="50" customFormat="1">
      <c r="A19" s="49"/>
      <c r="B19" s="188"/>
      <c r="C19" s="188"/>
      <c r="D19" s="188"/>
      <c r="E19" s="188"/>
      <c r="F19" s="188"/>
      <c r="G19" s="188"/>
      <c r="H19" s="188"/>
      <c r="I19" s="188"/>
      <c r="J19" s="188"/>
      <c r="K19" s="188"/>
      <c r="L19" s="188"/>
      <c r="M19" s="49"/>
      <c r="N19" s="49"/>
      <c r="P19" s="1"/>
    </row>
    <row r="20" spans="1:16" s="50" customFormat="1">
      <c r="A20" s="49"/>
      <c r="B20" s="188"/>
      <c r="C20" s="188"/>
      <c r="D20" s="188"/>
      <c r="E20" s="188"/>
      <c r="F20" s="188"/>
      <c r="G20" s="188"/>
      <c r="H20" s="188"/>
      <c r="I20" s="188"/>
      <c r="J20" s="188"/>
      <c r="K20" s="188"/>
      <c r="L20" s="188"/>
      <c r="M20" s="49"/>
      <c r="N20" s="49"/>
    </row>
    <row r="21" spans="1:16" s="50" customFormat="1">
      <c r="A21" s="49"/>
      <c r="B21" s="188"/>
      <c r="C21" s="188"/>
      <c r="D21" s="188"/>
      <c r="E21" s="188"/>
      <c r="F21" s="188"/>
      <c r="G21" s="188"/>
      <c r="H21" s="188"/>
      <c r="I21" s="188"/>
      <c r="J21" s="188"/>
      <c r="K21" s="188"/>
      <c r="L21" s="188"/>
      <c r="M21" s="49"/>
      <c r="N21" s="49"/>
    </row>
    <row r="22" spans="1:16" s="50" customFormat="1">
      <c r="A22" s="49"/>
      <c r="B22" s="188"/>
      <c r="C22" s="188"/>
      <c r="D22" s="188"/>
      <c r="E22" s="188"/>
      <c r="F22" s="188"/>
      <c r="G22" s="188"/>
      <c r="H22" s="188"/>
      <c r="I22" s="188"/>
      <c r="J22" s="188"/>
      <c r="K22" s="188"/>
      <c r="L22" s="188"/>
      <c r="M22" s="49"/>
      <c r="N22" s="49"/>
    </row>
    <row r="23" spans="1:16" s="50" customFormat="1">
      <c r="A23" s="49"/>
      <c r="B23" s="188"/>
      <c r="C23" s="188"/>
      <c r="D23" s="188"/>
      <c r="E23" s="188"/>
      <c r="F23" s="188"/>
      <c r="G23" s="188"/>
      <c r="H23" s="188"/>
      <c r="I23" s="188"/>
      <c r="J23" s="188"/>
      <c r="K23" s="188"/>
      <c r="L23" s="188"/>
      <c r="M23" s="49"/>
      <c r="N23" s="49"/>
    </row>
    <row r="24" spans="1:16" ht="17.25">
      <c r="A24" s="535"/>
      <c r="B24" s="535"/>
      <c r="C24" s="535"/>
      <c r="D24" s="535"/>
      <c r="E24" s="535"/>
      <c r="F24" s="535"/>
      <c r="G24" s="535"/>
      <c r="H24" s="535"/>
      <c r="I24" s="535"/>
      <c r="J24" s="535"/>
      <c r="K24" s="535"/>
      <c r="L24" s="535"/>
      <c r="M24" s="535"/>
      <c r="N24" s="3"/>
    </row>
    <row r="25" spans="1:16" s="50" customFormat="1">
      <c r="A25" s="49"/>
      <c r="B25" s="188"/>
      <c r="C25" s="188"/>
      <c r="D25" s="188"/>
      <c r="E25" s="188"/>
      <c r="F25" s="188"/>
      <c r="G25" s="188"/>
      <c r="H25" s="188"/>
      <c r="I25" s="188"/>
      <c r="J25" s="188"/>
      <c r="K25" s="188"/>
      <c r="L25" s="188"/>
      <c r="M25" s="49"/>
      <c r="N25" s="49"/>
    </row>
    <row r="26" spans="1:16" s="50" customFormat="1">
      <c r="A26" s="49"/>
      <c r="B26" s="3"/>
      <c r="C26" s="188"/>
      <c r="D26" s="188"/>
      <c r="E26" s="188"/>
      <c r="F26" s="188"/>
      <c r="G26" s="188"/>
      <c r="H26" s="188"/>
      <c r="I26" s="188"/>
      <c r="J26" s="188"/>
      <c r="K26" s="188"/>
      <c r="L26" s="188"/>
      <c r="M26" s="49"/>
      <c r="N26" s="49"/>
    </row>
    <row r="27" spans="1:16" ht="13.5" customHeight="1">
      <c r="A27" s="3"/>
      <c r="B27" s="632"/>
      <c r="C27" s="632"/>
      <c r="D27" s="633"/>
      <c r="E27" s="633"/>
      <c r="F27" s="634"/>
      <c r="G27" s="634"/>
      <c r="H27" s="634"/>
      <c r="I27" s="634"/>
      <c r="J27" s="634"/>
      <c r="K27" s="634"/>
      <c r="L27" s="634"/>
      <c r="M27" s="12"/>
      <c r="N27" s="3"/>
    </row>
    <row r="28" spans="1:16" ht="13.5" customHeight="1">
      <c r="A28" s="3"/>
      <c r="B28" s="632"/>
      <c r="C28" s="632"/>
      <c r="D28" s="633"/>
      <c r="E28" s="633"/>
      <c r="F28" s="634"/>
      <c r="G28" s="634"/>
      <c r="H28" s="634"/>
      <c r="I28" s="634"/>
      <c r="J28" s="634"/>
      <c r="K28" s="634"/>
      <c r="L28" s="634"/>
      <c r="M28" s="12"/>
      <c r="N28" s="3"/>
    </row>
    <row r="29" spans="1:16" ht="13.5" customHeight="1">
      <c r="A29" s="3"/>
      <c r="B29" s="632"/>
      <c r="C29" s="632"/>
      <c r="D29" s="633"/>
      <c r="E29" s="633"/>
      <c r="F29" s="634"/>
      <c r="G29" s="634"/>
      <c r="H29" s="634"/>
      <c r="I29" s="634"/>
      <c r="J29" s="634"/>
      <c r="K29" s="634"/>
      <c r="L29" s="634"/>
      <c r="M29" s="12"/>
      <c r="N29" s="3"/>
    </row>
    <row r="30" spans="1:16" ht="13.5" customHeight="1">
      <c r="A30" s="3"/>
      <c r="B30" s="632"/>
      <c r="C30" s="632"/>
      <c r="D30" s="633"/>
      <c r="E30" s="633"/>
      <c r="F30" s="634"/>
      <c r="G30" s="634"/>
      <c r="H30" s="634"/>
      <c r="I30" s="634"/>
      <c r="J30" s="634"/>
      <c r="K30" s="634"/>
      <c r="L30" s="634"/>
      <c r="M30" s="12"/>
      <c r="N30" s="3"/>
    </row>
    <row r="31" spans="1:16" ht="13.5" customHeight="1">
      <c r="A31" s="3"/>
      <c r="B31" s="632"/>
      <c r="C31" s="632"/>
      <c r="D31" s="633"/>
      <c r="E31" s="633"/>
      <c r="F31" s="634"/>
      <c r="G31" s="634"/>
      <c r="H31" s="634"/>
      <c r="I31" s="634"/>
      <c r="J31" s="634"/>
      <c r="K31" s="634"/>
      <c r="L31" s="634"/>
      <c r="M31" s="12"/>
      <c r="N31" s="3"/>
    </row>
    <row r="32" spans="1:16" ht="13.5" customHeight="1">
      <c r="A32" s="3"/>
      <c r="B32" s="632"/>
      <c r="C32" s="632"/>
      <c r="D32" s="633"/>
      <c r="E32" s="633"/>
      <c r="F32" s="634"/>
      <c r="G32" s="634"/>
      <c r="H32" s="634"/>
      <c r="I32" s="634"/>
      <c r="J32" s="634"/>
      <c r="K32" s="634"/>
      <c r="L32" s="634"/>
      <c r="M32" s="3"/>
      <c r="N32" s="3"/>
    </row>
    <row r="33" spans="1:14">
      <c r="A33" s="3"/>
      <c r="B33" s="188"/>
      <c r="C33" s="188"/>
      <c r="D33" s="51"/>
      <c r="E33" s="52"/>
      <c r="F33" s="52"/>
      <c r="G33" s="52"/>
      <c r="H33" s="52"/>
      <c r="I33" s="52"/>
      <c r="J33" s="52"/>
      <c r="K33" s="52"/>
      <c r="L33" s="52"/>
      <c r="M33" s="3"/>
      <c r="N33" s="3"/>
    </row>
    <row r="34" spans="1:14">
      <c r="A34" s="3"/>
      <c r="B34" s="8"/>
      <c r="C34" s="8"/>
      <c r="D34" s="8"/>
      <c r="E34" s="8"/>
      <c r="F34" s="8"/>
      <c r="G34" s="8"/>
      <c r="H34" s="8"/>
      <c r="I34" s="8"/>
      <c r="J34" s="8"/>
      <c r="K34" s="8"/>
      <c r="L34" s="8"/>
      <c r="M34" s="3"/>
      <c r="N34" s="3"/>
    </row>
    <row r="35" spans="1:14">
      <c r="A35" s="3"/>
      <c r="B35" s="8"/>
      <c r="C35" s="8"/>
      <c r="D35" s="8"/>
      <c r="E35" s="8"/>
      <c r="F35" s="8"/>
      <c r="G35" s="8"/>
      <c r="H35" s="8"/>
      <c r="I35" s="8"/>
      <c r="J35" s="8"/>
      <c r="K35" s="8"/>
      <c r="L35" s="8"/>
      <c r="M35" s="3"/>
      <c r="N35" s="3"/>
    </row>
    <row r="36" spans="1:14">
      <c r="A36" s="3"/>
      <c r="B36" s="8"/>
      <c r="C36" s="8"/>
      <c r="D36" s="8"/>
      <c r="E36" s="8"/>
      <c r="F36" s="8"/>
      <c r="G36" s="8"/>
      <c r="H36" s="8"/>
      <c r="I36" s="8"/>
      <c r="J36" s="8"/>
      <c r="K36" s="8"/>
      <c r="L36" s="8"/>
      <c r="M36" s="3"/>
      <c r="N36" s="3"/>
    </row>
    <row r="37" spans="1:14" ht="13.5" customHeight="1">
      <c r="A37" s="3"/>
      <c r="B37" s="635"/>
      <c r="C37" s="635"/>
      <c r="D37" s="636"/>
      <c r="E37" s="636"/>
      <c r="F37" s="636"/>
      <c r="G37" s="636"/>
      <c r="H37" s="636"/>
      <c r="I37" s="636"/>
      <c r="J37" s="636"/>
      <c r="K37" s="636"/>
      <c r="L37" s="636"/>
      <c r="M37" s="3"/>
      <c r="N37" s="3"/>
    </row>
    <row r="38" spans="1:14" ht="13.5" customHeight="1">
      <c r="A38" s="3"/>
      <c r="B38" s="635"/>
      <c r="C38" s="635"/>
      <c r="D38" s="636"/>
      <c r="E38" s="636"/>
      <c r="F38" s="636"/>
      <c r="G38" s="636"/>
      <c r="H38" s="636"/>
      <c r="I38" s="636"/>
      <c r="J38" s="636"/>
      <c r="K38" s="636"/>
      <c r="L38" s="636"/>
      <c r="M38" s="3"/>
      <c r="N38" s="3"/>
    </row>
    <row r="39" spans="1:14" ht="13.5" customHeight="1">
      <c r="A39" s="3"/>
      <c r="B39" s="635"/>
      <c r="C39" s="635"/>
      <c r="D39" s="636"/>
      <c r="E39" s="636"/>
      <c r="F39" s="636"/>
      <c r="G39" s="636"/>
      <c r="H39" s="636"/>
      <c r="I39" s="636"/>
      <c r="J39" s="636"/>
      <c r="K39" s="636"/>
      <c r="L39" s="636"/>
      <c r="M39" s="3"/>
      <c r="N39" s="3"/>
    </row>
    <row r="40" spans="1:14" ht="13.5" customHeight="1">
      <c r="A40" s="3"/>
      <c r="B40" s="632"/>
      <c r="C40" s="632"/>
      <c r="D40" s="517"/>
      <c r="E40" s="637"/>
      <c r="F40" s="637"/>
      <c r="G40" s="638"/>
      <c r="H40" s="637"/>
      <c r="I40" s="638"/>
      <c r="J40" s="637"/>
      <c r="K40" s="638"/>
      <c r="L40" s="637"/>
      <c r="M40" s="3"/>
      <c r="N40" s="3"/>
    </row>
    <row r="41" spans="1:14" ht="13.5" customHeight="1">
      <c r="A41" s="3"/>
      <c r="B41" s="632"/>
      <c r="C41" s="632"/>
      <c r="D41" s="517"/>
      <c r="E41" s="637"/>
      <c r="F41" s="637"/>
      <c r="G41" s="638"/>
      <c r="H41" s="637"/>
      <c r="I41" s="638"/>
      <c r="J41" s="637"/>
      <c r="K41" s="638"/>
      <c r="L41" s="637"/>
      <c r="M41" s="3"/>
      <c r="N41" s="3"/>
    </row>
    <row r="42" spans="1:14" ht="13.5" customHeight="1">
      <c r="A42" s="3"/>
      <c r="B42" s="632"/>
      <c r="C42" s="632"/>
      <c r="D42" s="517"/>
      <c r="E42" s="637"/>
      <c r="F42" s="637"/>
      <c r="G42" s="638"/>
      <c r="H42" s="637"/>
      <c r="I42" s="638"/>
      <c r="J42" s="637"/>
      <c r="K42" s="638"/>
      <c r="L42" s="637"/>
      <c r="M42" s="3"/>
      <c r="N42" s="3"/>
    </row>
    <row r="43" spans="1:14">
      <c r="A43" s="3"/>
      <c r="B43" s="632"/>
      <c r="C43" s="632"/>
      <c r="D43" s="517"/>
      <c r="E43" s="636"/>
      <c r="F43" s="636"/>
      <c r="G43" s="636"/>
      <c r="H43" s="636"/>
      <c r="I43" s="636"/>
      <c r="J43" s="636"/>
      <c r="K43" s="636"/>
      <c r="L43" s="636"/>
      <c r="M43" s="3"/>
      <c r="N43" s="3"/>
    </row>
    <row r="44" spans="1:14">
      <c r="A44" s="3"/>
      <c r="B44" s="632"/>
      <c r="C44" s="632"/>
      <c r="D44" s="517"/>
      <c r="E44" s="636"/>
      <c r="F44" s="636"/>
      <c r="G44" s="636"/>
      <c r="H44" s="636"/>
      <c r="I44" s="636"/>
      <c r="J44" s="636"/>
      <c r="K44" s="636"/>
      <c r="L44" s="636"/>
      <c r="M44" s="3"/>
      <c r="N44" s="3"/>
    </row>
    <row r="45" spans="1:14">
      <c r="A45" s="3"/>
      <c r="B45" s="632"/>
      <c r="C45" s="632"/>
      <c r="D45" s="517"/>
      <c r="E45" s="636"/>
      <c r="F45" s="636"/>
      <c r="G45" s="636"/>
      <c r="H45" s="636"/>
      <c r="I45" s="636"/>
      <c r="J45" s="636"/>
      <c r="K45" s="636"/>
      <c r="L45" s="636"/>
      <c r="M45" s="3"/>
      <c r="N45" s="3"/>
    </row>
    <row r="46" spans="1:14">
      <c r="A46" s="3"/>
      <c r="B46" s="632"/>
      <c r="C46" s="632"/>
      <c r="D46" s="517"/>
      <c r="E46" s="630"/>
      <c r="F46" s="631"/>
      <c r="G46" s="631"/>
      <c r="H46" s="631"/>
      <c r="I46" s="631"/>
      <c r="J46" s="631"/>
      <c r="K46" s="631"/>
      <c r="L46" s="631"/>
      <c r="M46" s="3"/>
      <c r="N46" s="3"/>
    </row>
    <row r="47" spans="1:14">
      <c r="A47" s="3"/>
      <c r="B47" s="632"/>
      <c r="C47" s="632"/>
      <c r="D47" s="517"/>
      <c r="E47" s="631"/>
      <c r="F47" s="631"/>
      <c r="G47" s="631"/>
      <c r="H47" s="631"/>
      <c r="I47" s="631"/>
      <c r="J47" s="631"/>
      <c r="K47" s="631"/>
      <c r="L47" s="631"/>
      <c r="M47" s="3"/>
      <c r="N47" s="3"/>
    </row>
    <row r="48" spans="1:14">
      <c r="A48" s="3"/>
      <c r="B48" s="632"/>
      <c r="C48" s="632"/>
      <c r="D48" s="517"/>
      <c r="E48" s="631"/>
      <c r="F48" s="631"/>
      <c r="G48" s="631"/>
      <c r="H48" s="631"/>
      <c r="I48" s="631"/>
      <c r="J48" s="631"/>
      <c r="K48" s="631"/>
      <c r="L48" s="631"/>
      <c r="M48" s="3"/>
      <c r="N48" s="3"/>
    </row>
    <row r="49" spans="1:14">
      <c r="A49" s="3"/>
      <c r="B49" s="632"/>
      <c r="C49" s="632"/>
      <c r="D49" s="517"/>
      <c r="E49" s="631"/>
      <c r="F49" s="631"/>
      <c r="G49" s="631"/>
      <c r="H49" s="631"/>
      <c r="I49" s="631"/>
      <c r="J49" s="631"/>
      <c r="K49" s="631"/>
      <c r="L49" s="631"/>
      <c r="M49" s="3"/>
      <c r="N49" s="3"/>
    </row>
    <row r="50" spans="1:14">
      <c r="A50" s="3"/>
      <c r="B50" s="632"/>
      <c r="C50" s="632"/>
      <c r="D50" s="517"/>
      <c r="E50" s="631"/>
      <c r="F50" s="631"/>
      <c r="G50" s="631"/>
      <c r="H50" s="631"/>
      <c r="I50" s="631"/>
      <c r="J50" s="631"/>
      <c r="K50" s="631"/>
      <c r="L50" s="631"/>
      <c r="M50" s="3"/>
      <c r="N50" s="3"/>
    </row>
    <row r="51" spans="1:14">
      <c r="A51" s="3"/>
      <c r="B51" s="3"/>
      <c r="C51" s="3"/>
      <c r="D51" s="3"/>
      <c r="E51" s="3"/>
      <c r="F51" s="3"/>
      <c r="G51" s="3"/>
      <c r="H51" s="3"/>
      <c r="I51" s="3"/>
      <c r="J51" s="3"/>
      <c r="K51" s="3"/>
      <c r="L51" s="3"/>
      <c r="M51" s="3"/>
      <c r="N51" s="3"/>
    </row>
    <row r="52" spans="1:14" s="41" customFormat="1" ht="14.25">
      <c r="A52" s="40"/>
      <c r="B52" s="6"/>
      <c r="C52" s="40"/>
      <c r="D52" s="40"/>
      <c r="E52" s="40"/>
      <c r="F52" s="40"/>
      <c r="G52" s="40"/>
      <c r="H52" s="40"/>
      <c r="I52" s="40"/>
      <c r="J52" s="40"/>
      <c r="K52" s="40"/>
      <c r="L52" s="40"/>
      <c r="M52" s="40"/>
      <c r="N52" s="40"/>
    </row>
    <row r="53" spans="1:14" s="41" customFormat="1" ht="14.25">
      <c r="A53" s="40"/>
      <c r="B53" s="6"/>
      <c r="C53" s="40"/>
      <c r="D53" s="40"/>
      <c r="E53" s="40"/>
      <c r="F53" s="40"/>
      <c r="G53" s="40"/>
      <c r="H53" s="40"/>
      <c r="I53" s="40"/>
      <c r="J53" s="40"/>
      <c r="K53" s="40"/>
      <c r="L53" s="40"/>
      <c r="M53" s="40"/>
      <c r="N53" s="40"/>
    </row>
    <row r="54" spans="1:14" s="41" customFormat="1" ht="14.25">
      <c r="A54" s="40"/>
      <c r="B54" s="6"/>
      <c r="C54" s="40"/>
      <c r="D54" s="40"/>
      <c r="E54" s="40"/>
      <c r="F54" s="40"/>
      <c r="G54" s="40"/>
      <c r="H54" s="40"/>
      <c r="I54" s="40"/>
      <c r="J54" s="40"/>
      <c r="K54" s="40"/>
      <c r="L54" s="40"/>
      <c r="M54" s="40"/>
      <c r="N54" s="40"/>
    </row>
    <row r="55" spans="1:14" s="41" customFormat="1" ht="14.25">
      <c r="A55" s="40"/>
      <c r="B55" s="6"/>
      <c r="C55" s="40"/>
      <c r="D55" s="40"/>
      <c r="E55" s="40"/>
      <c r="F55" s="40"/>
      <c r="G55" s="40"/>
      <c r="H55" s="40"/>
      <c r="I55" s="40"/>
      <c r="J55" s="40"/>
      <c r="K55" s="40"/>
      <c r="L55" s="40"/>
      <c r="M55" s="40"/>
      <c r="N55" s="40"/>
    </row>
    <row r="56" spans="1:14" s="41" customFormat="1" ht="14.25">
      <c r="A56" s="40"/>
      <c r="B56" s="6"/>
      <c r="C56" s="40"/>
      <c r="D56" s="40"/>
      <c r="E56" s="40"/>
      <c r="F56" s="40"/>
      <c r="G56" s="40"/>
      <c r="H56" s="40"/>
      <c r="I56" s="40"/>
      <c r="J56" s="40"/>
      <c r="K56" s="40"/>
      <c r="L56" s="40"/>
      <c r="M56" s="40"/>
      <c r="N56" s="40"/>
    </row>
    <row r="57" spans="1:14" s="41" customFormat="1" ht="14.25">
      <c r="A57" s="40"/>
      <c r="B57" s="6"/>
      <c r="C57" s="40"/>
      <c r="D57" s="40"/>
      <c r="E57" s="40"/>
      <c r="F57" s="40"/>
      <c r="G57" s="40"/>
      <c r="H57" s="40"/>
      <c r="I57" s="40"/>
      <c r="J57" s="40"/>
      <c r="K57" s="40"/>
      <c r="L57" s="40"/>
      <c r="M57" s="40"/>
      <c r="N57" s="40"/>
    </row>
    <row r="58" spans="1:14" s="41" customFormat="1" ht="14.25">
      <c r="A58" s="40"/>
      <c r="B58" s="6"/>
      <c r="C58" s="40"/>
      <c r="D58" s="40"/>
      <c r="E58" s="40"/>
      <c r="F58" s="40"/>
      <c r="G58" s="40"/>
      <c r="H58" s="40"/>
      <c r="I58" s="40"/>
      <c r="J58" s="40"/>
      <c r="K58" s="40"/>
      <c r="L58" s="40"/>
      <c r="M58" s="40"/>
      <c r="N58" s="40"/>
    </row>
    <row r="59" spans="1:14" s="41" customFormat="1" ht="14.25">
      <c r="A59" s="40"/>
      <c r="B59" s="6"/>
      <c r="C59" s="40"/>
      <c r="D59" s="40"/>
      <c r="E59" s="40"/>
      <c r="F59" s="40"/>
      <c r="G59" s="40"/>
      <c r="H59" s="40"/>
      <c r="I59" s="40"/>
      <c r="J59" s="40"/>
      <c r="K59" s="40"/>
      <c r="L59" s="40"/>
      <c r="M59" s="40"/>
      <c r="N59" s="40"/>
    </row>
    <row r="60" spans="1:14">
      <c r="A60" s="3"/>
      <c r="B60" s="3"/>
      <c r="C60" s="3"/>
      <c r="D60" s="3"/>
      <c r="E60" s="3"/>
      <c r="F60" s="3"/>
      <c r="G60" s="3"/>
      <c r="H60" s="3"/>
      <c r="I60" s="3"/>
      <c r="J60" s="3"/>
      <c r="K60" s="3"/>
      <c r="L60" s="3"/>
      <c r="M60" s="3"/>
      <c r="N60" s="3"/>
    </row>
    <row r="61" spans="1:14" ht="18.75">
      <c r="A61" s="477" t="s">
        <v>51</v>
      </c>
      <c r="B61" s="477"/>
      <c r="C61" s="477"/>
      <c r="D61" s="477"/>
      <c r="E61" s="477"/>
      <c r="F61" s="477"/>
      <c r="G61" s="477"/>
      <c r="H61" s="477"/>
      <c r="I61" s="477"/>
      <c r="J61" s="477"/>
      <c r="K61" s="477"/>
      <c r="L61" s="477"/>
      <c r="M61" s="477"/>
      <c r="N61" s="477"/>
    </row>
  </sheetData>
  <sheetProtection sheet="1" objects="1" scenarios="1" selectLockedCells="1"/>
  <mergeCells count="31">
    <mergeCell ref="A61:N61"/>
    <mergeCell ref="B37:C39"/>
    <mergeCell ref="D37:L39"/>
    <mergeCell ref="B40:C50"/>
    <mergeCell ref="D40:D42"/>
    <mergeCell ref="E40:E42"/>
    <mergeCell ref="F40:F42"/>
    <mergeCell ref="G40:G42"/>
    <mergeCell ref="H40:H42"/>
    <mergeCell ref="I40:I42"/>
    <mergeCell ref="J40:J42"/>
    <mergeCell ref="K40:K42"/>
    <mergeCell ref="L40:L42"/>
    <mergeCell ref="D43:D45"/>
    <mergeCell ref="E43:L45"/>
    <mergeCell ref="D46:D50"/>
    <mergeCell ref="E46:L50"/>
    <mergeCell ref="A24:M24"/>
    <mergeCell ref="B27:C32"/>
    <mergeCell ref="D27:E29"/>
    <mergeCell ref="F27:L29"/>
    <mergeCell ref="D30:E32"/>
    <mergeCell ref="F30:L32"/>
    <mergeCell ref="K1:M1"/>
    <mergeCell ref="K2:M4"/>
    <mergeCell ref="A7:M7"/>
    <mergeCell ref="B10:C15"/>
    <mergeCell ref="D10:E12"/>
    <mergeCell ref="F10:L12"/>
    <mergeCell ref="D13:E15"/>
    <mergeCell ref="F13:L15"/>
  </mergeCells>
  <phoneticPr fontId="10"/>
  <conditionalFormatting sqref="D37:L39 E40:L50">
    <cfRule type="expression" dxfId="236" priority="5" stopIfTrue="1">
      <formula>$D$30="○"</formula>
    </cfRule>
    <cfRule type="expression" dxfId="235" priority="6" stopIfTrue="1">
      <formula>$D$27="○"</formula>
    </cfRule>
  </conditionalFormatting>
  <conditionalFormatting sqref="F10:L12">
    <cfRule type="expression" dxfId="234" priority="4">
      <formula>$D$13="○"</formula>
    </cfRule>
  </conditionalFormatting>
  <conditionalFormatting sqref="F13:L15">
    <cfRule type="expression" dxfId="233" priority="3">
      <formula>$D$10="○"</formula>
    </cfRule>
  </conditionalFormatting>
  <conditionalFormatting sqref="D10:E12">
    <cfRule type="expression" dxfId="232" priority="2">
      <formula>$D$13="○"</formula>
    </cfRule>
  </conditionalFormatting>
  <conditionalFormatting sqref="D13:E15">
    <cfRule type="expression" dxfId="231" priority="1">
      <formula>$D$10="○"</formula>
    </cfRule>
  </conditionalFormatting>
  <dataValidations count="3">
    <dataValidation type="list" allowBlank="1" showInputMessage="1" showErrorMessage="1" sqref="D27:E32" xr:uid="{00000000-0002-0000-0300-000000000000}">
      <formula1>$M$10:$M$11</formula1>
    </dataValidation>
    <dataValidation type="list" allowBlank="1" showInputMessage="1" showErrorMessage="1" sqref="D12:E12 D15:E15" xr:uid="{00000000-0002-0000-0300-000001000000}">
      <formula1>$N$10:$N$11</formula1>
    </dataValidation>
    <dataValidation type="list" allowBlank="1" showInputMessage="1" showErrorMessage="1" sqref="D10:E11 D13:E14" xr:uid="{00000000-0002-0000-0300-000002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AG62"/>
  <sheetViews>
    <sheetView showGridLines="0" zoomScale="80" zoomScaleNormal="80" zoomScaleSheetLayoutView="115" workbookViewId="0">
      <selection activeCell="D9" sqref="D9:E11"/>
    </sheetView>
  </sheetViews>
  <sheetFormatPr defaultColWidth="6.5" defaultRowHeight="13.5"/>
  <cols>
    <col min="1" max="3" width="6.5" style="1"/>
    <col min="4" max="4" width="8.125" style="1" bestFit="1" customWidth="1"/>
    <col min="5" max="13" width="6.5" style="1"/>
    <col min="14" max="14" width="2.5" style="1" customWidth="1"/>
    <col min="15" max="16384" width="6.5" style="1"/>
  </cols>
  <sheetData>
    <row r="1" spans="1:33" ht="25.5">
      <c r="A1" s="3"/>
      <c r="B1" s="3"/>
      <c r="C1" s="3"/>
      <c r="D1" s="3"/>
      <c r="E1" s="3"/>
      <c r="F1" s="3"/>
      <c r="G1" s="3"/>
      <c r="H1" s="3"/>
      <c r="I1" s="3"/>
      <c r="J1" s="14"/>
      <c r="K1" s="533" t="s">
        <v>316</v>
      </c>
      <c r="L1" s="533"/>
      <c r="M1" s="533"/>
      <c r="N1" s="3"/>
      <c r="AA1" s="151"/>
      <c r="AB1" s="151"/>
      <c r="AC1" s="151"/>
      <c r="AD1" s="151"/>
      <c r="AE1" s="151"/>
      <c r="AF1" s="151"/>
      <c r="AG1" s="151"/>
    </row>
    <row r="2" spans="1:33" ht="13.5" customHeight="1">
      <c r="A2" s="3"/>
      <c r="B2" s="3"/>
      <c r="C2" s="3"/>
      <c r="D2" s="3"/>
      <c r="E2" s="3"/>
      <c r="F2" s="3"/>
      <c r="G2" s="3"/>
      <c r="H2" s="3"/>
      <c r="I2" s="3"/>
      <c r="J2" s="3"/>
      <c r="K2" s="534" t="s">
        <v>52</v>
      </c>
      <c r="L2" s="534"/>
      <c r="M2" s="534"/>
      <c r="N2" s="3"/>
    </row>
    <row r="3" spans="1:33" ht="13.5" customHeight="1">
      <c r="A3" s="3"/>
      <c r="B3" s="3"/>
      <c r="C3" s="3"/>
      <c r="D3" s="3"/>
      <c r="E3" s="3"/>
      <c r="F3" s="3"/>
      <c r="G3" s="3"/>
      <c r="H3" s="3"/>
      <c r="I3" s="3"/>
      <c r="J3" s="3"/>
      <c r="K3" s="534"/>
      <c r="L3" s="534"/>
      <c r="M3" s="534"/>
      <c r="N3" s="3"/>
    </row>
    <row r="4" spans="1:33" ht="13.5" customHeight="1">
      <c r="A4" s="3"/>
      <c r="B4" s="3"/>
      <c r="C4" s="3"/>
      <c r="D4" s="3"/>
      <c r="E4" s="3"/>
      <c r="F4" s="3"/>
      <c r="G4" s="3"/>
      <c r="H4" s="3"/>
      <c r="I4" s="3"/>
      <c r="J4" s="3"/>
      <c r="K4" s="534"/>
      <c r="L4" s="534"/>
      <c r="M4" s="534"/>
      <c r="N4" s="3"/>
    </row>
    <row r="5" spans="1:33">
      <c r="A5" s="3"/>
      <c r="B5" s="3"/>
      <c r="C5" s="3"/>
      <c r="D5" s="3"/>
      <c r="E5" s="3"/>
      <c r="F5" s="3"/>
      <c r="G5" s="3"/>
      <c r="H5" s="3"/>
      <c r="I5" s="3"/>
      <c r="J5" s="3"/>
      <c r="K5" s="3"/>
      <c r="L5" s="3"/>
      <c r="M5" s="3"/>
      <c r="N5" s="3"/>
    </row>
    <row r="6" spans="1:33" s="50" customFormat="1">
      <c r="A6" s="49"/>
      <c r="B6" s="188"/>
      <c r="C6" s="188"/>
      <c r="D6" s="188"/>
      <c r="E6" s="188"/>
      <c r="F6" s="188"/>
      <c r="G6" s="188"/>
      <c r="H6" s="188"/>
      <c r="I6" s="188"/>
      <c r="J6" s="188"/>
      <c r="K6" s="188"/>
      <c r="L6" s="188"/>
      <c r="M6" s="49"/>
      <c r="N6" s="49"/>
    </row>
    <row r="7" spans="1:33" ht="17.25">
      <c r="A7" s="375" t="s">
        <v>236</v>
      </c>
      <c r="B7" s="375"/>
      <c r="C7" s="375"/>
      <c r="D7" s="375"/>
      <c r="E7" s="375"/>
      <c r="F7" s="375"/>
      <c r="G7" s="375"/>
      <c r="H7" s="375"/>
      <c r="I7" s="375"/>
      <c r="J7" s="375"/>
      <c r="K7" s="375"/>
      <c r="L7" s="375"/>
      <c r="M7" s="375"/>
      <c r="N7" s="3"/>
    </row>
    <row r="8" spans="1:33" s="50" customFormat="1">
      <c r="A8" s="49"/>
      <c r="B8" s="188"/>
      <c r="C8" s="188"/>
      <c r="D8" s="188"/>
      <c r="E8" s="188"/>
      <c r="F8" s="188"/>
      <c r="G8" s="188"/>
      <c r="H8" s="188"/>
      <c r="I8" s="188"/>
      <c r="J8" s="188"/>
      <c r="K8" s="188"/>
      <c r="L8" s="188"/>
      <c r="M8" s="49"/>
      <c r="N8" s="49"/>
    </row>
    <row r="9" spans="1:33" ht="13.5" customHeight="1">
      <c r="A9" s="3"/>
      <c r="B9" s="536" t="s">
        <v>241</v>
      </c>
      <c r="C9" s="537"/>
      <c r="D9" s="377"/>
      <c r="E9" s="378"/>
      <c r="F9" s="645" t="s">
        <v>317</v>
      </c>
      <c r="G9" s="389"/>
      <c r="H9" s="389"/>
      <c r="I9" s="389"/>
      <c r="J9" s="389"/>
      <c r="K9" s="389"/>
      <c r="L9" s="390"/>
      <c r="M9" s="12"/>
      <c r="N9" s="3"/>
    </row>
    <row r="10" spans="1:33" ht="13.5" customHeight="1">
      <c r="A10" s="3"/>
      <c r="B10" s="538"/>
      <c r="C10" s="539"/>
      <c r="D10" s="379"/>
      <c r="E10" s="380"/>
      <c r="F10" s="643"/>
      <c r="G10" s="391"/>
      <c r="H10" s="391"/>
      <c r="I10" s="391"/>
      <c r="J10" s="391"/>
      <c r="K10" s="391"/>
      <c r="L10" s="392"/>
      <c r="M10" s="12"/>
      <c r="N10" s="141"/>
    </row>
    <row r="11" spans="1:33" ht="13.5" customHeight="1">
      <c r="A11" s="3"/>
      <c r="B11" s="538"/>
      <c r="C11" s="539"/>
      <c r="D11" s="381"/>
      <c r="E11" s="382"/>
      <c r="F11" s="644"/>
      <c r="G11" s="393"/>
      <c r="H11" s="393"/>
      <c r="I11" s="393"/>
      <c r="J11" s="393"/>
      <c r="K11" s="393"/>
      <c r="L11" s="394"/>
      <c r="M11" s="12"/>
      <c r="N11" s="3"/>
    </row>
    <row r="12" spans="1:33" ht="13.5" customHeight="1">
      <c r="A12" s="3"/>
      <c r="B12" s="538"/>
      <c r="C12" s="539"/>
      <c r="D12" s="377"/>
      <c r="E12" s="378"/>
      <c r="F12" s="642" t="s">
        <v>8</v>
      </c>
      <c r="G12" s="389"/>
      <c r="H12" s="389"/>
      <c r="I12" s="389"/>
      <c r="J12" s="389"/>
      <c r="K12" s="389"/>
      <c r="L12" s="390"/>
      <c r="M12" s="12"/>
      <c r="N12" s="3"/>
    </row>
    <row r="13" spans="1:33" ht="13.5" customHeight="1">
      <c r="A13" s="3"/>
      <c r="B13" s="538"/>
      <c r="C13" s="539"/>
      <c r="D13" s="379"/>
      <c r="E13" s="380"/>
      <c r="F13" s="643"/>
      <c r="G13" s="391"/>
      <c r="H13" s="391"/>
      <c r="I13" s="391"/>
      <c r="J13" s="391"/>
      <c r="K13" s="391"/>
      <c r="L13" s="392"/>
      <c r="M13" s="12"/>
      <c r="N13" s="3"/>
    </row>
    <row r="14" spans="1:33" ht="13.5" customHeight="1">
      <c r="A14" s="3"/>
      <c r="B14" s="540"/>
      <c r="C14" s="541"/>
      <c r="D14" s="381"/>
      <c r="E14" s="382"/>
      <c r="F14" s="644"/>
      <c r="G14" s="393"/>
      <c r="H14" s="393"/>
      <c r="I14" s="393"/>
      <c r="J14" s="393"/>
      <c r="K14" s="393"/>
      <c r="L14" s="394"/>
      <c r="M14" s="3"/>
      <c r="N14" s="3"/>
    </row>
    <row r="15" spans="1:33">
      <c r="A15" s="3"/>
      <c r="B15" s="240"/>
      <c r="C15" s="240"/>
      <c r="D15" s="38" t="str">
        <f>IF(COUNTBLANK(D9:E14)=12,"　↑　該当する方に○",IF(COUNTBLANK(D9:E14)=10,"　↑　どちらか一方に○",""))</f>
        <v>　↑　該当する方に○</v>
      </c>
      <c r="E15" s="52"/>
      <c r="F15" s="52"/>
      <c r="G15" s="52"/>
      <c r="H15" s="52"/>
      <c r="I15" s="52"/>
      <c r="J15" s="52"/>
      <c r="K15" s="52"/>
      <c r="L15" s="52"/>
      <c r="M15" s="3"/>
      <c r="N15" s="3"/>
    </row>
    <row r="16" spans="1:33">
      <c r="A16" s="3"/>
      <c r="B16" s="240"/>
      <c r="C16" s="240"/>
      <c r="D16" s="51"/>
      <c r="E16" s="52"/>
      <c r="F16" s="52"/>
      <c r="G16" s="52"/>
      <c r="H16" s="52"/>
      <c r="I16" s="52"/>
      <c r="J16" s="52"/>
      <c r="K16" s="52"/>
      <c r="L16" s="52"/>
      <c r="M16" s="3"/>
      <c r="N16" s="3"/>
    </row>
    <row r="17" spans="1:25" s="50" customFormat="1">
      <c r="A17" s="49"/>
      <c r="B17" s="3" t="s">
        <v>318</v>
      </c>
      <c r="C17" s="188"/>
      <c r="D17" s="188"/>
      <c r="E17" s="188"/>
      <c r="F17" s="188"/>
      <c r="G17" s="188"/>
      <c r="H17" s="188"/>
      <c r="I17" s="188"/>
      <c r="J17" s="188"/>
      <c r="K17" s="188"/>
      <c r="L17" s="188"/>
      <c r="M17" s="49"/>
      <c r="N17" s="49"/>
    </row>
    <row r="18" spans="1:25" ht="13.5" customHeight="1">
      <c r="A18" s="3"/>
      <c r="B18" s="536" t="s">
        <v>31</v>
      </c>
      <c r="C18" s="537"/>
      <c r="D18" s="377"/>
      <c r="E18" s="378"/>
      <c r="F18" s="639" t="s">
        <v>53</v>
      </c>
      <c r="G18" s="412"/>
      <c r="H18" s="412"/>
      <c r="I18" s="412"/>
      <c r="J18" s="412"/>
      <c r="K18" s="412"/>
      <c r="L18" s="413"/>
      <c r="M18" s="12"/>
      <c r="N18" s="3"/>
    </row>
    <row r="19" spans="1:25" ht="13.5" customHeight="1">
      <c r="A19" s="3"/>
      <c r="B19" s="538"/>
      <c r="C19" s="539"/>
      <c r="D19" s="379"/>
      <c r="E19" s="380"/>
      <c r="F19" s="640"/>
      <c r="G19" s="414"/>
      <c r="H19" s="414"/>
      <c r="I19" s="414"/>
      <c r="J19" s="414"/>
      <c r="K19" s="414"/>
      <c r="L19" s="415"/>
      <c r="M19" s="12"/>
      <c r="N19" s="141"/>
    </row>
    <row r="20" spans="1:25" ht="13.5" customHeight="1">
      <c r="A20" s="3"/>
      <c r="B20" s="538"/>
      <c r="C20" s="539"/>
      <c r="D20" s="381"/>
      <c r="E20" s="382"/>
      <c r="F20" s="641"/>
      <c r="G20" s="416"/>
      <c r="H20" s="416"/>
      <c r="I20" s="416"/>
      <c r="J20" s="416"/>
      <c r="K20" s="416"/>
      <c r="L20" s="417"/>
      <c r="M20" s="12"/>
      <c r="N20" s="3"/>
    </row>
    <row r="21" spans="1:25" ht="13.5" customHeight="1">
      <c r="A21" s="3"/>
      <c r="B21" s="538"/>
      <c r="C21" s="539"/>
      <c r="D21" s="377"/>
      <c r="E21" s="378"/>
      <c r="F21" s="642" t="s">
        <v>8</v>
      </c>
      <c r="G21" s="389"/>
      <c r="H21" s="389"/>
      <c r="I21" s="389"/>
      <c r="J21" s="389"/>
      <c r="K21" s="389"/>
      <c r="L21" s="390"/>
      <c r="M21" s="12"/>
      <c r="N21" s="3"/>
    </row>
    <row r="22" spans="1:25" ht="13.5" customHeight="1">
      <c r="A22" s="3"/>
      <c r="B22" s="538"/>
      <c r="C22" s="539"/>
      <c r="D22" s="379"/>
      <c r="E22" s="380"/>
      <c r="F22" s="643"/>
      <c r="G22" s="391"/>
      <c r="H22" s="391"/>
      <c r="I22" s="391"/>
      <c r="J22" s="391"/>
      <c r="K22" s="391"/>
      <c r="L22" s="392"/>
      <c r="M22" s="12"/>
      <c r="N22" s="3"/>
    </row>
    <row r="23" spans="1:25" ht="13.5" customHeight="1">
      <c r="A23" s="3"/>
      <c r="B23" s="540"/>
      <c r="C23" s="541"/>
      <c r="D23" s="381"/>
      <c r="E23" s="382"/>
      <c r="F23" s="644"/>
      <c r="G23" s="393"/>
      <c r="H23" s="393"/>
      <c r="I23" s="393"/>
      <c r="J23" s="393"/>
      <c r="K23" s="393"/>
      <c r="L23" s="394"/>
      <c r="M23" s="3"/>
      <c r="N23" s="3"/>
    </row>
    <row r="24" spans="1:25">
      <c r="A24" s="3"/>
      <c r="B24" s="188"/>
      <c r="C24" s="188"/>
      <c r="D24" s="38" t="str">
        <f>IF(COUNTBLANK(D18:E23)=12,"　↑　該当する方に○",IF(COUNTBLANK(D18:E23)=10,"　↑　どちらか一方に○",""))</f>
        <v>　↑　該当する方に○</v>
      </c>
      <c r="E24" s="52"/>
      <c r="F24" s="52"/>
      <c r="G24" s="52"/>
      <c r="H24" s="52"/>
      <c r="I24" s="52"/>
      <c r="J24" s="52"/>
      <c r="K24" s="52"/>
      <c r="L24" s="52"/>
      <c r="M24" s="3"/>
      <c r="N24" s="3"/>
      <c r="Y24" s="251"/>
    </row>
    <row r="25" spans="1:25">
      <c r="A25" s="3"/>
      <c r="B25" s="8"/>
      <c r="C25" s="8"/>
      <c r="D25" s="8"/>
      <c r="E25" s="8"/>
      <c r="F25" s="8"/>
      <c r="G25" s="8"/>
      <c r="H25" s="8"/>
      <c r="I25" s="8"/>
      <c r="J25" s="8"/>
      <c r="K25" s="8"/>
      <c r="L25" s="8"/>
      <c r="M25" s="3"/>
      <c r="N25" s="3"/>
      <c r="Y25" s="251"/>
    </row>
    <row r="26" spans="1:25">
      <c r="A26" s="3"/>
      <c r="B26" s="8"/>
      <c r="C26" s="8"/>
      <c r="D26" s="8"/>
      <c r="E26" s="8"/>
      <c r="F26" s="8"/>
      <c r="G26" s="8"/>
      <c r="H26" s="8"/>
      <c r="I26" s="8"/>
      <c r="J26" s="8"/>
      <c r="K26" s="8"/>
      <c r="L26" s="8"/>
      <c r="M26" s="3"/>
      <c r="N26" s="3"/>
    </row>
    <row r="27" spans="1:25">
      <c r="A27" s="3"/>
      <c r="B27" s="8" t="s">
        <v>7</v>
      </c>
      <c r="C27" s="8"/>
      <c r="D27" s="8"/>
      <c r="E27" s="8"/>
      <c r="F27" s="8"/>
      <c r="G27" s="8"/>
      <c r="H27" s="8"/>
      <c r="I27" s="8"/>
      <c r="J27" s="8"/>
      <c r="K27" s="8"/>
      <c r="L27" s="8"/>
      <c r="M27" s="3"/>
      <c r="N27" s="3"/>
    </row>
    <row r="28" spans="1:25" ht="13.5" customHeight="1">
      <c r="A28" s="3"/>
      <c r="B28" s="646" t="s">
        <v>54</v>
      </c>
      <c r="C28" s="647"/>
      <c r="D28" s="543"/>
      <c r="E28" s="544"/>
      <c r="F28" s="544"/>
      <c r="G28" s="544"/>
      <c r="H28" s="544"/>
      <c r="I28" s="544"/>
      <c r="J28" s="544"/>
      <c r="K28" s="544"/>
      <c r="L28" s="545"/>
      <c r="M28" s="3"/>
      <c r="N28" s="3"/>
    </row>
    <row r="29" spans="1:25" ht="13.5" customHeight="1">
      <c r="A29" s="3"/>
      <c r="B29" s="648"/>
      <c r="C29" s="649"/>
      <c r="D29" s="546"/>
      <c r="E29" s="547"/>
      <c r="F29" s="547"/>
      <c r="G29" s="547"/>
      <c r="H29" s="547"/>
      <c r="I29" s="547"/>
      <c r="J29" s="547"/>
      <c r="K29" s="547"/>
      <c r="L29" s="548"/>
      <c r="M29" s="3"/>
      <c r="N29" s="3"/>
    </row>
    <row r="30" spans="1:25" ht="13.5" customHeight="1">
      <c r="A30" s="3"/>
      <c r="B30" s="650"/>
      <c r="C30" s="651"/>
      <c r="D30" s="549"/>
      <c r="E30" s="550"/>
      <c r="F30" s="550"/>
      <c r="G30" s="550"/>
      <c r="H30" s="550"/>
      <c r="I30" s="550"/>
      <c r="J30" s="550"/>
      <c r="K30" s="550"/>
      <c r="L30" s="551"/>
      <c r="M30" s="3"/>
      <c r="N30" s="3"/>
    </row>
    <row r="31" spans="1:25" ht="13.5" customHeight="1">
      <c r="A31" s="3"/>
      <c r="B31" s="567" t="s">
        <v>55</v>
      </c>
      <c r="C31" s="568"/>
      <c r="D31" s="652" t="s">
        <v>56</v>
      </c>
      <c r="E31" s="573"/>
      <c r="F31" s="553" t="s">
        <v>251</v>
      </c>
      <c r="G31" s="553"/>
      <c r="H31" s="553"/>
      <c r="I31" s="553"/>
      <c r="J31" s="553"/>
      <c r="K31" s="553"/>
      <c r="L31" s="667"/>
      <c r="M31" s="3"/>
      <c r="N31" s="3"/>
    </row>
    <row r="32" spans="1:25" ht="13.5" customHeight="1">
      <c r="A32" s="3"/>
      <c r="B32" s="569"/>
      <c r="C32" s="570"/>
      <c r="D32" s="653"/>
      <c r="E32" s="574"/>
      <c r="F32" s="554"/>
      <c r="G32" s="554"/>
      <c r="H32" s="554"/>
      <c r="I32" s="554"/>
      <c r="J32" s="554"/>
      <c r="K32" s="554"/>
      <c r="L32" s="668"/>
      <c r="M32" s="3"/>
      <c r="N32" s="3"/>
    </row>
    <row r="33" spans="1:14" ht="13.5" customHeight="1">
      <c r="A33" s="3"/>
      <c r="B33" s="569"/>
      <c r="C33" s="570"/>
      <c r="D33" s="654"/>
      <c r="E33" s="575"/>
      <c r="F33" s="578"/>
      <c r="G33" s="578"/>
      <c r="H33" s="578"/>
      <c r="I33" s="578"/>
      <c r="J33" s="578"/>
      <c r="K33" s="578"/>
      <c r="L33" s="669"/>
      <c r="M33" s="3"/>
      <c r="N33" s="3"/>
    </row>
    <row r="34" spans="1:14">
      <c r="A34" s="3"/>
      <c r="B34" s="569"/>
      <c r="C34" s="570"/>
      <c r="D34" s="655" t="s">
        <v>57</v>
      </c>
      <c r="E34" s="543"/>
      <c r="F34" s="544"/>
      <c r="G34" s="544"/>
      <c r="H34" s="544"/>
      <c r="I34" s="544"/>
      <c r="J34" s="544"/>
      <c r="K34" s="544"/>
      <c r="L34" s="545"/>
      <c r="M34" s="3"/>
      <c r="N34" s="3"/>
    </row>
    <row r="35" spans="1:14">
      <c r="A35" s="3"/>
      <c r="B35" s="569"/>
      <c r="C35" s="570"/>
      <c r="D35" s="656"/>
      <c r="E35" s="546"/>
      <c r="F35" s="547"/>
      <c r="G35" s="547"/>
      <c r="H35" s="547"/>
      <c r="I35" s="547"/>
      <c r="J35" s="547"/>
      <c r="K35" s="547"/>
      <c r="L35" s="548"/>
      <c r="M35" s="3"/>
      <c r="N35" s="3"/>
    </row>
    <row r="36" spans="1:14">
      <c r="A36" s="3"/>
      <c r="B36" s="569"/>
      <c r="C36" s="570"/>
      <c r="D36" s="657"/>
      <c r="E36" s="549"/>
      <c r="F36" s="550"/>
      <c r="G36" s="550"/>
      <c r="H36" s="550"/>
      <c r="I36" s="550"/>
      <c r="J36" s="550"/>
      <c r="K36" s="550"/>
      <c r="L36" s="551"/>
      <c r="M36" s="3"/>
      <c r="N36" s="3"/>
    </row>
    <row r="37" spans="1:14">
      <c r="A37" s="3"/>
      <c r="B37" s="569"/>
      <c r="C37" s="570"/>
      <c r="D37" s="655" t="s">
        <v>58</v>
      </c>
      <c r="E37" s="658"/>
      <c r="F37" s="659"/>
      <c r="G37" s="659"/>
      <c r="H37" s="659"/>
      <c r="I37" s="659"/>
      <c r="J37" s="659"/>
      <c r="K37" s="659"/>
      <c r="L37" s="660"/>
      <c r="M37" s="3"/>
      <c r="N37" s="3"/>
    </row>
    <row r="38" spans="1:14">
      <c r="A38" s="3"/>
      <c r="B38" s="569"/>
      <c r="C38" s="570"/>
      <c r="D38" s="656"/>
      <c r="E38" s="661"/>
      <c r="F38" s="662"/>
      <c r="G38" s="662"/>
      <c r="H38" s="662"/>
      <c r="I38" s="662"/>
      <c r="J38" s="662"/>
      <c r="K38" s="662"/>
      <c r="L38" s="663"/>
      <c r="M38" s="3"/>
      <c r="N38" s="3"/>
    </row>
    <row r="39" spans="1:14">
      <c r="A39" s="3"/>
      <c r="B39" s="569"/>
      <c r="C39" s="570"/>
      <c r="D39" s="656"/>
      <c r="E39" s="661"/>
      <c r="F39" s="662"/>
      <c r="G39" s="662"/>
      <c r="H39" s="662"/>
      <c r="I39" s="662"/>
      <c r="J39" s="662"/>
      <c r="K39" s="662"/>
      <c r="L39" s="663"/>
      <c r="M39" s="3"/>
      <c r="N39" s="3"/>
    </row>
    <row r="40" spans="1:14">
      <c r="A40" s="3"/>
      <c r="B40" s="569"/>
      <c r="C40" s="570"/>
      <c r="D40" s="656"/>
      <c r="E40" s="661"/>
      <c r="F40" s="662"/>
      <c r="G40" s="662"/>
      <c r="H40" s="662"/>
      <c r="I40" s="662"/>
      <c r="J40" s="662"/>
      <c r="K40" s="662"/>
      <c r="L40" s="663"/>
      <c r="M40" s="3"/>
      <c r="N40" s="3"/>
    </row>
    <row r="41" spans="1:14">
      <c r="A41" s="3"/>
      <c r="B41" s="571"/>
      <c r="C41" s="572"/>
      <c r="D41" s="657"/>
      <c r="E41" s="664"/>
      <c r="F41" s="665"/>
      <c r="G41" s="665"/>
      <c r="H41" s="665"/>
      <c r="I41" s="665"/>
      <c r="J41" s="665"/>
      <c r="K41" s="665"/>
      <c r="L41" s="666"/>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53" t="s">
        <v>319</v>
      </c>
      <c r="C44" s="17"/>
      <c r="D44" s="17"/>
      <c r="E44" s="17"/>
      <c r="F44" s="17"/>
      <c r="G44" s="17"/>
      <c r="H44" s="17"/>
      <c r="I44" s="17"/>
      <c r="J44" s="17"/>
      <c r="K44" s="17"/>
      <c r="L44" s="17"/>
      <c r="M44" s="3"/>
      <c r="N44" s="3"/>
    </row>
    <row r="45" spans="1:14">
      <c r="A45" s="3"/>
      <c r="B45" s="418" t="s">
        <v>54</v>
      </c>
      <c r="C45" s="419"/>
      <c r="D45" s="543"/>
      <c r="E45" s="544"/>
      <c r="F45" s="544"/>
      <c r="G45" s="544"/>
      <c r="H45" s="544"/>
      <c r="I45" s="544"/>
      <c r="J45" s="544"/>
      <c r="K45" s="544"/>
      <c r="L45" s="545"/>
      <c r="M45" s="3"/>
      <c r="N45" s="3"/>
    </row>
    <row r="46" spans="1:14">
      <c r="A46" s="3"/>
      <c r="B46" s="420"/>
      <c r="C46" s="421"/>
      <c r="D46" s="546"/>
      <c r="E46" s="547"/>
      <c r="F46" s="547"/>
      <c r="G46" s="547"/>
      <c r="H46" s="547"/>
      <c r="I46" s="547"/>
      <c r="J46" s="547"/>
      <c r="K46" s="547"/>
      <c r="L46" s="548"/>
      <c r="M46" s="3"/>
      <c r="N46" s="3"/>
    </row>
    <row r="47" spans="1:14">
      <c r="A47" s="3"/>
      <c r="B47" s="422"/>
      <c r="C47" s="423"/>
      <c r="D47" s="549"/>
      <c r="E47" s="550"/>
      <c r="F47" s="550"/>
      <c r="G47" s="550"/>
      <c r="H47" s="550"/>
      <c r="I47" s="550"/>
      <c r="J47" s="550"/>
      <c r="K47" s="550"/>
      <c r="L47" s="551"/>
      <c r="M47" s="3"/>
      <c r="N47" s="3"/>
    </row>
    <row r="48" spans="1:14" ht="13.5" customHeight="1">
      <c r="A48" s="3"/>
      <c r="B48" s="670" t="s">
        <v>55</v>
      </c>
      <c r="C48" s="671"/>
      <c r="D48" s="652" t="s">
        <v>56</v>
      </c>
      <c r="E48" s="573"/>
      <c r="F48" s="553" t="s">
        <v>252</v>
      </c>
      <c r="G48" s="553"/>
      <c r="H48" s="553"/>
      <c r="I48" s="553"/>
      <c r="J48" s="553"/>
      <c r="K48" s="553"/>
      <c r="L48" s="667"/>
      <c r="M48" s="3"/>
      <c r="N48" s="3"/>
    </row>
    <row r="49" spans="1:14" ht="13.5" customHeight="1">
      <c r="A49" s="3"/>
      <c r="B49" s="672"/>
      <c r="C49" s="673"/>
      <c r="D49" s="653"/>
      <c r="E49" s="574"/>
      <c r="F49" s="554"/>
      <c r="G49" s="554"/>
      <c r="H49" s="554"/>
      <c r="I49" s="554"/>
      <c r="J49" s="554"/>
      <c r="K49" s="554"/>
      <c r="L49" s="668"/>
      <c r="M49" s="3"/>
      <c r="N49" s="3"/>
    </row>
    <row r="50" spans="1:14" ht="13.5" customHeight="1">
      <c r="A50" s="3"/>
      <c r="B50" s="672"/>
      <c r="C50" s="673"/>
      <c r="D50" s="654"/>
      <c r="E50" s="575"/>
      <c r="F50" s="578"/>
      <c r="G50" s="578"/>
      <c r="H50" s="578"/>
      <c r="I50" s="578"/>
      <c r="J50" s="578"/>
      <c r="K50" s="578"/>
      <c r="L50" s="669"/>
      <c r="M50" s="3"/>
      <c r="N50" s="3"/>
    </row>
    <row r="51" spans="1:14">
      <c r="A51" s="3"/>
      <c r="B51" s="672"/>
      <c r="C51" s="673"/>
      <c r="D51" s="652" t="s">
        <v>57</v>
      </c>
      <c r="E51" s="543"/>
      <c r="F51" s="544"/>
      <c r="G51" s="544"/>
      <c r="H51" s="544"/>
      <c r="I51" s="544"/>
      <c r="J51" s="544"/>
      <c r="K51" s="544"/>
      <c r="L51" s="545"/>
      <c r="M51" s="3"/>
      <c r="N51" s="3"/>
    </row>
    <row r="52" spans="1:14">
      <c r="A52" s="3"/>
      <c r="B52" s="672"/>
      <c r="C52" s="673"/>
      <c r="D52" s="653"/>
      <c r="E52" s="546"/>
      <c r="F52" s="547"/>
      <c r="G52" s="547"/>
      <c r="H52" s="547"/>
      <c r="I52" s="547"/>
      <c r="J52" s="547"/>
      <c r="K52" s="547"/>
      <c r="L52" s="548"/>
      <c r="M52" s="3"/>
      <c r="N52" s="3"/>
    </row>
    <row r="53" spans="1:14">
      <c r="A53" s="3"/>
      <c r="B53" s="672"/>
      <c r="C53" s="673"/>
      <c r="D53" s="654"/>
      <c r="E53" s="549"/>
      <c r="F53" s="550"/>
      <c r="G53" s="550"/>
      <c r="H53" s="550"/>
      <c r="I53" s="550"/>
      <c r="J53" s="550"/>
      <c r="K53" s="550"/>
      <c r="L53" s="551"/>
      <c r="M53" s="3"/>
      <c r="N53" s="3"/>
    </row>
    <row r="54" spans="1:14">
      <c r="A54" s="3"/>
      <c r="B54" s="672"/>
      <c r="C54" s="673"/>
      <c r="D54" s="652" t="s">
        <v>58</v>
      </c>
      <c r="E54" s="658"/>
      <c r="F54" s="659"/>
      <c r="G54" s="659"/>
      <c r="H54" s="659"/>
      <c r="I54" s="659"/>
      <c r="J54" s="659"/>
      <c r="K54" s="659"/>
      <c r="L54" s="660"/>
      <c r="M54" s="3"/>
      <c r="N54" s="3"/>
    </row>
    <row r="55" spans="1:14">
      <c r="A55" s="3"/>
      <c r="B55" s="672"/>
      <c r="C55" s="673"/>
      <c r="D55" s="653"/>
      <c r="E55" s="661"/>
      <c r="F55" s="662"/>
      <c r="G55" s="662"/>
      <c r="H55" s="662"/>
      <c r="I55" s="662"/>
      <c r="J55" s="662"/>
      <c r="K55" s="662"/>
      <c r="L55" s="663"/>
      <c r="M55" s="3"/>
      <c r="N55" s="3"/>
    </row>
    <row r="56" spans="1:14">
      <c r="A56" s="3"/>
      <c r="B56" s="672"/>
      <c r="C56" s="673"/>
      <c r="D56" s="653"/>
      <c r="E56" s="661"/>
      <c r="F56" s="662"/>
      <c r="G56" s="662"/>
      <c r="H56" s="662"/>
      <c r="I56" s="662"/>
      <c r="J56" s="662"/>
      <c r="K56" s="662"/>
      <c r="L56" s="663"/>
      <c r="M56" s="3"/>
      <c r="N56" s="3"/>
    </row>
    <row r="57" spans="1:14">
      <c r="A57" s="3"/>
      <c r="B57" s="672"/>
      <c r="C57" s="673"/>
      <c r="D57" s="653"/>
      <c r="E57" s="661"/>
      <c r="F57" s="662"/>
      <c r="G57" s="662"/>
      <c r="H57" s="662"/>
      <c r="I57" s="662"/>
      <c r="J57" s="662"/>
      <c r="K57" s="662"/>
      <c r="L57" s="663"/>
      <c r="M57" s="3"/>
      <c r="N57" s="3"/>
    </row>
    <row r="58" spans="1:14" s="41" customFormat="1">
      <c r="A58" s="40"/>
      <c r="B58" s="674"/>
      <c r="C58" s="675"/>
      <c r="D58" s="654"/>
      <c r="E58" s="664"/>
      <c r="F58" s="665"/>
      <c r="G58" s="665"/>
      <c r="H58" s="665"/>
      <c r="I58" s="665"/>
      <c r="J58" s="665"/>
      <c r="K58" s="665"/>
      <c r="L58" s="666"/>
      <c r="M58" s="40"/>
      <c r="N58" s="40"/>
    </row>
    <row r="59" spans="1:14" s="41" customFormat="1" ht="14.25">
      <c r="A59" s="40"/>
      <c r="B59" s="6"/>
      <c r="C59" s="40"/>
      <c r="D59" s="40"/>
      <c r="E59" s="40"/>
      <c r="F59" s="40"/>
      <c r="G59" s="40"/>
      <c r="H59" s="40"/>
      <c r="I59" s="40"/>
      <c r="J59" s="40"/>
      <c r="K59" s="40"/>
      <c r="L59" s="40"/>
      <c r="M59" s="40"/>
      <c r="N59" s="40"/>
    </row>
    <row r="60" spans="1:14" s="41" customFormat="1" ht="14.25">
      <c r="A60" s="40"/>
      <c r="B60" s="6"/>
      <c r="C60" s="40"/>
      <c r="D60" s="40"/>
      <c r="E60" s="40"/>
      <c r="F60" s="40"/>
      <c r="G60" s="40"/>
      <c r="H60" s="40"/>
      <c r="I60" s="40"/>
      <c r="J60" s="40"/>
      <c r="K60" s="40"/>
      <c r="L60" s="40"/>
      <c r="M60" s="40"/>
      <c r="N60" s="40"/>
    </row>
    <row r="61" spans="1:14" s="41" customFormat="1" ht="14.25">
      <c r="A61" s="40"/>
      <c r="B61" s="145" t="s">
        <v>59</v>
      </c>
      <c r="C61" s="40"/>
      <c r="D61" s="40"/>
      <c r="E61" s="40"/>
      <c r="F61" s="40"/>
      <c r="G61" s="40"/>
      <c r="H61" s="40"/>
      <c r="I61" s="40"/>
      <c r="J61" s="40"/>
      <c r="K61" s="40"/>
      <c r="L61" s="40"/>
      <c r="M61" s="40"/>
      <c r="N61" s="40"/>
    </row>
    <row r="62" spans="1:14" ht="18.75">
      <c r="A62" s="477" t="s">
        <v>60</v>
      </c>
      <c r="B62" s="477"/>
      <c r="C62" s="477"/>
      <c r="D62" s="477"/>
      <c r="E62" s="477"/>
      <c r="F62" s="477"/>
      <c r="G62" s="477"/>
      <c r="H62" s="477"/>
      <c r="I62" s="477"/>
      <c r="J62" s="477"/>
      <c r="K62" s="477"/>
      <c r="L62" s="477"/>
      <c r="M62" s="477"/>
      <c r="N62" s="477"/>
    </row>
  </sheetData>
  <sheetProtection sheet="1" objects="1" scenarios="1" selectLockedCells="1"/>
  <mergeCells count="34">
    <mergeCell ref="A62:N62"/>
    <mergeCell ref="B45:C47"/>
    <mergeCell ref="D45:L47"/>
    <mergeCell ref="B48:C58"/>
    <mergeCell ref="D48:D50"/>
    <mergeCell ref="E48:E50"/>
    <mergeCell ref="D51:D53"/>
    <mergeCell ref="E51:L53"/>
    <mergeCell ref="D54:D58"/>
    <mergeCell ref="E54:L58"/>
    <mergeCell ref="F48:L50"/>
    <mergeCell ref="B28:C30"/>
    <mergeCell ref="D28:L30"/>
    <mergeCell ref="B31:C41"/>
    <mergeCell ref="D31:D33"/>
    <mergeCell ref="E31:E33"/>
    <mergeCell ref="D34:D36"/>
    <mergeCell ref="E34:L36"/>
    <mergeCell ref="D37:D41"/>
    <mergeCell ref="E37:L41"/>
    <mergeCell ref="F31:L33"/>
    <mergeCell ref="K1:M1"/>
    <mergeCell ref="K2:M4"/>
    <mergeCell ref="A7:M7"/>
    <mergeCell ref="B18:C23"/>
    <mergeCell ref="D18:E20"/>
    <mergeCell ref="F18:L20"/>
    <mergeCell ref="D21:E23"/>
    <mergeCell ref="F21:L23"/>
    <mergeCell ref="B9:C14"/>
    <mergeCell ref="D9:E11"/>
    <mergeCell ref="F9:L11"/>
    <mergeCell ref="D12:E14"/>
    <mergeCell ref="F12:L14"/>
  </mergeCells>
  <phoneticPr fontId="10"/>
  <conditionalFormatting sqref="D45:L47">
    <cfRule type="expression" dxfId="230" priority="16">
      <formula>AND($D$9="○",$D$18="○")</formula>
    </cfRule>
    <cfRule type="expression" dxfId="229" priority="31" stopIfTrue="1">
      <formula>OR($D$12,AND($D$9,$D$21))="○"</formula>
    </cfRule>
  </conditionalFormatting>
  <conditionalFormatting sqref="F18:L20">
    <cfRule type="expression" dxfId="228" priority="30">
      <formula>$D$21="○"</formula>
    </cfRule>
  </conditionalFormatting>
  <conditionalFormatting sqref="F21:L23">
    <cfRule type="expression" dxfId="227" priority="28">
      <formula>$D$18="○"</formula>
    </cfRule>
  </conditionalFormatting>
  <conditionalFormatting sqref="D18:E20">
    <cfRule type="expression" dxfId="226" priority="27">
      <formula>$D$21="○"</formula>
    </cfRule>
  </conditionalFormatting>
  <conditionalFormatting sqref="D21:E23">
    <cfRule type="expression" dxfId="225" priority="26">
      <formula>$D$18="○"</formula>
    </cfRule>
  </conditionalFormatting>
  <conditionalFormatting sqref="F31">
    <cfRule type="expression" dxfId="224" priority="24" stopIfTrue="1">
      <formula>$D$21="○"</formula>
    </cfRule>
    <cfRule type="expression" dxfId="223" priority="25" stopIfTrue="1">
      <formula>OR(AND($D$9="○",$D$18="○"),AND($D$12="○",$D$18="○"))</formula>
    </cfRule>
  </conditionalFormatting>
  <conditionalFormatting sqref="F12:L14">
    <cfRule type="expression" dxfId="222" priority="20">
      <formula>$D$9="○"</formula>
    </cfRule>
  </conditionalFormatting>
  <conditionalFormatting sqref="D12:E14">
    <cfRule type="expression" dxfId="221" priority="18">
      <formula>$D$9="○"</formula>
    </cfRule>
  </conditionalFormatting>
  <conditionalFormatting sqref="D9:E11">
    <cfRule type="expression" dxfId="220" priority="17">
      <formula>$D$12="○"</formula>
    </cfRule>
  </conditionalFormatting>
  <conditionalFormatting sqref="E48:E50">
    <cfRule type="expression" dxfId="219" priority="15">
      <formula>AND($D$9="○",$D$18="○")</formula>
    </cfRule>
  </conditionalFormatting>
  <conditionalFormatting sqref="E51:L53">
    <cfRule type="expression" dxfId="218" priority="14">
      <formula>AND($D$9="○",$D$18="○")</formula>
    </cfRule>
  </conditionalFormatting>
  <conditionalFormatting sqref="E54:L58">
    <cfRule type="expression" dxfId="217" priority="13">
      <formula>AND($D$9="○",$D$18="○")</formula>
    </cfRule>
  </conditionalFormatting>
  <conditionalFormatting sqref="D28:L30">
    <cfRule type="expression" dxfId="216" priority="12">
      <formula>OR(AND($D$9="○",$D$18="○"),AND($D$12="○",$D$18="○"))</formula>
    </cfRule>
  </conditionalFormatting>
  <conditionalFormatting sqref="E31:E33">
    <cfRule type="expression" dxfId="215" priority="11">
      <formula>OR(AND($D$9="○",$D$18="○"),AND($D$12="○",$D$18="○"))</formula>
    </cfRule>
  </conditionalFormatting>
  <conditionalFormatting sqref="E34:L41">
    <cfRule type="expression" dxfId="214" priority="10">
      <formula>OR(AND($D$9="○",$D$18="○"),AND($D$12="○",$D$18="○"))</formula>
    </cfRule>
  </conditionalFormatting>
  <conditionalFormatting sqref="F31:L33">
    <cfRule type="cellIs" dxfId="213" priority="9" operator="between">
      <formula>43586</formula>
      <formula>43830</formula>
    </cfRule>
  </conditionalFormatting>
  <conditionalFormatting sqref="F48:L50">
    <cfRule type="expression" dxfId="212" priority="3">
      <formula>AND($D$9="○",$D$18="○")</formula>
    </cfRule>
    <cfRule type="cellIs" dxfId="211" priority="6" operator="between">
      <formula>43586</formula>
      <formula>43830</formula>
    </cfRule>
  </conditionalFormatting>
  <conditionalFormatting sqref="F9:L11">
    <cfRule type="expression" dxfId="210" priority="1">
      <formula>$D$12="○"</formula>
    </cfRule>
  </conditionalFormatting>
  <dataValidations count="3">
    <dataValidation type="list" allowBlank="1" showInputMessage="1" showErrorMessage="1" sqref="D20:E20 D23:E23 D11:E11 D14:E14" xr:uid="{00000000-0002-0000-0400-000000000000}">
      <formula1>$N$18:$N$19</formula1>
    </dataValidation>
    <dataValidation type="list" allowBlank="1" showInputMessage="1" showErrorMessage="1" sqref="D18:E19 D21:E22 D9:E10 D12:E13" xr:uid="{00000000-0002-0000-0400-000001000000}">
      <formula1>"○"</formula1>
    </dataValidation>
    <dataValidation allowBlank="1" showInputMessage="1" showErrorMessage="1" prompt="入力方法_x000a_【例】_x000a_2018/10/10_x000a_平成30年10月10日_x000a_H30.10.10" sqref="F31:K32" xr:uid="{00000000-0002-0000-0400-000002000000}"/>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8"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BO66"/>
  <sheetViews>
    <sheetView showGridLines="0" zoomScale="80" zoomScaleNormal="80" zoomScaleSheetLayoutView="100" workbookViewId="0">
      <selection activeCell="M9" sqref="M9:AA10"/>
    </sheetView>
  </sheetViews>
  <sheetFormatPr defaultColWidth="3.5" defaultRowHeight="17.25" customHeight="1"/>
  <cols>
    <col min="1" max="1" width="2.5" style="22" customWidth="1"/>
    <col min="2" max="3" width="3.5" style="24" customWidth="1"/>
    <col min="4" max="7" width="3.5" style="22" customWidth="1"/>
    <col min="8" max="8" width="3.5" style="24" customWidth="1"/>
    <col min="9" max="24" width="3.5" style="22" customWidth="1"/>
    <col min="25" max="27" width="3.5" style="23" customWidth="1"/>
    <col min="28" max="34" width="3.5" style="22"/>
    <col min="35" max="35" width="2.5" style="22" customWidth="1"/>
    <col min="36" max="36" width="3.5" style="22"/>
    <col min="37" max="42" width="3.5" style="154"/>
    <col min="43" max="44" width="0" style="154" hidden="1" customWidth="1"/>
    <col min="45" max="45" width="10.625" style="154" hidden="1" customWidth="1"/>
    <col min="46" max="16384" width="3.5" style="154"/>
  </cols>
  <sheetData>
    <row r="1" spans="1:36" ht="30" customHeight="1">
      <c r="A1" s="135"/>
      <c r="B1" s="27"/>
      <c r="C1" s="27"/>
      <c r="D1" s="25"/>
      <c r="E1" s="25"/>
      <c r="F1" s="25"/>
      <c r="G1" s="25"/>
      <c r="H1" s="27"/>
      <c r="I1" s="25"/>
      <c r="J1" s="25"/>
      <c r="K1" s="25"/>
      <c r="L1" s="25"/>
      <c r="M1" s="25"/>
      <c r="N1" s="25"/>
      <c r="O1" s="25"/>
      <c r="P1" s="25"/>
      <c r="Q1" s="25"/>
      <c r="R1" s="25"/>
      <c r="S1" s="25"/>
      <c r="T1" s="25"/>
      <c r="U1" s="25"/>
      <c r="V1" s="25"/>
      <c r="W1" s="25"/>
      <c r="X1" s="25"/>
      <c r="Y1" s="26"/>
      <c r="Z1" s="26"/>
      <c r="AA1" s="26"/>
      <c r="AB1" s="533" t="s">
        <v>316</v>
      </c>
      <c r="AC1" s="533"/>
      <c r="AD1" s="533"/>
      <c r="AE1" s="533"/>
      <c r="AF1" s="533"/>
      <c r="AG1" s="533"/>
      <c r="AH1" s="533"/>
      <c r="AI1" s="25"/>
    </row>
    <row r="2" spans="1:36" ht="17.25" customHeight="1">
      <c r="A2" s="135"/>
      <c r="B2" s="27"/>
      <c r="C2" s="27"/>
      <c r="D2" s="25"/>
      <c r="E2" s="25"/>
      <c r="F2" s="25"/>
      <c r="G2" s="25"/>
      <c r="H2" s="27"/>
      <c r="I2" s="25"/>
      <c r="J2" s="25"/>
      <c r="K2" s="25"/>
      <c r="L2" s="25"/>
      <c r="M2" s="25"/>
      <c r="N2" s="25"/>
      <c r="O2" s="25"/>
      <c r="P2" s="25"/>
      <c r="Q2" s="25"/>
      <c r="R2" s="25"/>
      <c r="S2" s="25"/>
      <c r="T2" s="25"/>
      <c r="U2" s="25"/>
      <c r="V2" s="25"/>
      <c r="W2" s="25"/>
      <c r="X2" s="25"/>
      <c r="Y2" s="26"/>
      <c r="Z2" s="26"/>
      <c r="AA2" s="26"/>
      <c r="AB2" s="676" t="s">
        <v>61</v>
      </c>
      <c r="AC2" s="676"/>
      <c r="AD2" s="676"/>
      <c r="AE2" s="676"/>
      <c r="AF2" s="676"/>
      <c r="AG2" s="676"/>
      <c r="AH2" s="676"/>
      <c r="AI2" s="25"/>
    </row>
    <row r="3" spans="1:36" ht="23.25" customHeight="1">
      <c r="A3" s="135"/>
      <c r="B3" s="27"/>
      <c r="C3" s="27"/>
      <c r="D3" s="25"/>
      <c r="E3" s="25"/>
      <c r="F3" s="25"/>
      <c r="G3" s="25"/>
      <c r="H3" s="27"/>
      <c r="I3" s="25"/>
      <c r="J3" s="25"/>
      <c r="K3" s="25"/>
      <c r="L3" s="25"/>
      <c r="M3" s="25"/>
      <c r="N3" s="25"/>
      <c r="O3" s="25"/>
      <c r="P3" s="25"/>
      <c r="Q3" s="25"/>
      <c r="R3" s="25"/>
      <c r="S3" s="25"/>
      <c r="T3" s="25"/>
      <c r="U3" s="25"/>
      <c r="V3" s="25"/>
      <c r="W3" s="25"/>
      <c r="X3" s="25"/>
      <c r="Y3" s="26"/>
      <c r="Z3" s="26"/>
      <c r="AA3" s="26"/>
      <c r="AB3" s="676"/>
      <c r="AC3" s="676"/>
      <c r="AD3" s="676"/>
      <c r="AE3" s="676"/>
      <c r="AF3" s="676"/>
      <c r="AG3" s="676"/>
      <c r="AH3" s="676"/>
      <c r="AI3" s="25"/>
    </row>
    <row r="4" spans="1:36" ht="17.25" customHeight="1">
      <c r="A4" s="135"/>
      <c r="B4" s="27"/>
      <c r="C4" s="27"/>
      <c r="D4" s="25"/>
      <c r="E4" s="25"/>
      <c r="F4" s="25"/>
      <c r="G4" s="25"/>
      <c r="H4" s="27"/>
      <c r="I4" s="25"/>
      <c r="J4" s="25"/>
      <c r="K4" s="25"/>
      <c r="L4" s="25"/>
      <c r="M4" s="25"/>
      <c r="N4" s="25"/>
      <c r="O4" s="25"/>
      <c r="P4" s="25"/>
      <c r="Q4" s="25"/>
      <c r="R4" s="25"/>
      <c r="S4" s="25"/>
      <c r="T4" s="25"/>
      <c r="U4" s="25"/>
      <c r="V4" s="25"/>
      <c r="W4" s="25"/>
      <c r="X4" s="25"/>
      <c r="Y4" s="26"/>
      <c r="Z4" s="26"/>
      <c r="AA4" s="26"/>
      <c r="AB4" s="676"/>
      <c r="AC4" s="676"/>
      <c r="AD4" s="676"/>
      <c r="AE4" s="676"/>
      <c r="AF4" s="676"/>
      <c r="AG4" s="676"/>
      <c r="AH4" s="676"/>
      <c r="AI4" s="26"/>
    </row>
    <row r="5" spans="1:36" ht="23.25" customHeight="1">
      <c r="A5" s="135"/>
      <c r="B5" s="27"/>
      <c r="C5" s="27"/>
      <c r="D5" s="25"/>
      <c r="E5" s="25"/>
      <c r="F5" s="25"/>
      <c r="G5" s="25"/>
      <c r="H5" s="27"/>
      <c r="I5" s="25"/>
      <c r="J5" s="25"/>
      <c r="K5" s="25"/>
      <c r="L5" s="25"/>
      <c r="M5" s="25"/>
      <c r="N5" s="25"/>
      <c r="O5" s="25"/>
      <c r="P5" s="25"/>
      <c r="Q5" s="25"/>
      <c r="R5" s="25"/>
      <c r="S5" s="25"/>
      <c r="T5" s="25"/>
      <c r="U5" s="25"/>
      <c r="V5" s="25"/>
      <c r="W5" s="25"/>
      <c r="X5" s="25"/>
      <c r="Y5" s="26"/>
      <c r="Z5" s="26"/>
      <c r="AA5" s="26"/>
      <c r="AB5" s="25"/>
      <c r="AC5" s="25"/>
      <c r="AD5" s="25"/>
      <c r="AE5" s="26"/>
      <c r="AF5" s="26"/>
      <c r="AG5" s="26"/>
      <c r="AH5" s="26"/>
      <c r="AI5" s="26"/>
    </row>
    <row r="6" spans="1:36" ht="23.25" customHeight="1">
      <c r="A6" s="135"/>
      <c r="B6" s="677" t="s">
        <v>62</v>
      </c>
      <c r="C6" s="677"/>
      <c r="D6" s="677"/>
      <c r="E6" s="677"/>
      <c r="F6" s="677"/>
      <c r="G6" s="677"/>
      <c r="H6" s="677"/>
      <c r="I6" s="677"/>
      <c r="J6" s="677"/>
      <c r="K6" s="677"/>
      <c r="L6" s="677"/>
      <c r="M6" s="677"/>
      <c r="N6" s="677"/>
      <c r="O6" s="677"/>
      <c r="P6" s="677"/>
      <c r="Q6" s="677"/>
      <c r="R6" s="677"/>
      <c r="S6" s="677"/>
      <c r="T6" s="677"/>
      <c r="U6" s="677"/>
      <c r="V6" s="677"/>
      <c r="W6" s="677"/>
      <c r="X6" s="677"/>
      <c r="Y6" s="677"/>
      <c r="Z6" s="677"/>
      <c r="AA6" s="677"/>
      <c r="AB6" s="677"/>
      <c r="AC6" s="677"/>
      <c r="AD6" s="677"/>
      <c r="AE6" s="677"/>
      <c r="AF6" s="677"/>
      <c r="AG6" s="677"/>
      <c r="AH6" s="677"/>
      <c r="AI6" s="25"/>
    </row>
    <row r="7" spans="1:36" ht="23.25" customHeight="1">
      <c r="A7" s="135"/>
      <c r="B7" s="27"/>
      <c r="C7" s="27"/>
      <c r="D7" s="25"/>
      <c r="E7" s="25"/>
      <c r="F7" s="25"/>
      <c r="G7" s="25"/>
      <c r="H7" s="27"/>
      <c r="I7" s="25"/>
      <c r="J7" s="25"/>
      <c r="K7" s="25"/>
      <c r="L7" s="25"/>
      <c r="M7" s="25"/>
      <c r="N7" s="25"/>
      <c r="O7" s="25"/>
      <c r="P7" s="25"/>
      <c r="Q7" s="37"/>
      <c r="R7" s="37"/>
      <c r="S7" s="37"/>
      <c r="T7" s="37"/>
      <c r="U7" s="37"/>
      <c r="V7" s="37"/>
      <c r="W7" s="37"/>
      <c r="X7" s="37"/>
      <c r="Y7" s="37"/>
      <c r="Z7" s="37"/>
      <c r="AA7" s="37"/>
      <c r="AB7" s="37"/>
      <c r="AC7" s="37"/>
      <c r="AD7" s="37"/>
      <c r="AE7" s="37"/>
      <c r="AF7" s="37"/>
      <c r="AG7" s="37"/>
      <c r="AH7" s="37"/>
      <c r="AI7" s="25"/>
    </row>
    <row r="8" spans="1:36" ht="23.25" customHeight="1">
      <c r="A8" s="135"/>
      <c r="B8" s="27"/>
      <c r="C8" s="27"/>
      <c r="D8" s="25"/>
      <c r="E8" s="25"/>
      <c r="F8" s="25"/>
      <c r="G8" s="25"/>
      <c r="H8" s="27"/>
      <c r="I8" s="25"/>
      <c r="J8" s="25"/>
      <c r="K8" s="25"/>
      <c r="L8" s="25"/>
      <c r="M8" s="25"/>
      <c r="N8" s="25"/>
      <c r="O8" s="25"/>
      <c r="P8" s="25"/>
      <c r="Q8" s="37"/>
      <c r="R8" s="37"/>
      <c r="S8" s="37"/>
      <c r="T8" s="37"/>
      <c r="U8" s="678"/>
      <c r="V8" s="678"/>
      <c r="W8" s="678"/>
      <c r="X8" s="679"/>
      <c r="Y8" s="679"/>
      <c r="Z8" s="679"/>
      <c r="AA8" s="679"/>
      <c r="AB8" s="679"/>
      <c r="AC8" s="679"/>
      <c r="AD8" s="679"/>
      <c r="AE8" s="679"/>
      <c r="AF8" s="679"/>
      <c r="AG8" s="37"/>
      <c r="AH8" s="37"/>
      <c r="AI8" s="25"/>
    </row>
    <row r="9" spans="1:36" ht="23.25" customHeight="1">
      <c r="A9" s="135"/>
      <c r="B9" s="27"/>
      <c r="C9" s="27"/>
      <c r="D9" s="248"/>
      <c r="E9" s="248"/>
      <c r="F9" s="248"/>
      <c r="G9" s="248"/>
      <c r="H9" s="248"/>
      <c r="I9" s="680" t="s">
        <v>248</v>
      </c>
      <c r="J9" s="681"/>
      <c r="K9" s="681"/>
      <c r="L9" s="681"/>
      <c r="M9" s="684"/>
      <c r="N9" s="685"/>
      <c r="O9" s="685"/>
      <c r="P9" s="685"/>
      <c r="Q9" s="685"/>
      <c r="R9" s="685"/>
      <c r="S9" s="685"/>
      <c r="T9" s="685"/>
      <c r="U9" s="685"/>
      <c r="V9" s="685"/>
      <c r="W9" s="685"/>
      <c r="X9" s="685"/>
      <c r="Y9" s="685"/>
      <c r="Z9" s="685"/>
      <c r="AA9" s="686"/>
      <c r="AB9" s="249"/>
      <c r="AC9" s="249"/>
      <c r="AD9" s="249"/>
      <c r="AE9" s="249"/>
      <c r="AF9" s="249"/>
      <c r="AG9" s="54"/>
      <c r="AH9" s="54"/>
      <c r="AI9" s="25"/>
    </row>
    <row r="10" spans="1:36" ht="23.25" customHeight="1">
      <c r="A10" s="135"/>
      <c r="B10" s="27"/>
      <c r="C10" s="27"/>
      <c r="D10" s="248"/>
      <c r="E10" s="248"/>
      <c r="F10" s="248"/>
      <c r="G10" s="248"/>
      <c r="H10" s="248"/>
      <c r="I10" s="682"/>
      <c r="J10" s="683"/>
      <c r="K10" s="683"/>
      <c r="L10" s="683"/>
      <c r="M10" s="687"/>
      <c r="N10" s="688"/>
      <c r="O10" s="688"/>
      <c r="P10" s="688"/>
      <c r="Q10" s="688"/>
      <c r="R10" s="688"/>
      <c r="S10" s="688"/>
      <c r="T10" s="688"/>
      <c r="U10" s="688"/>
      <c r="V10" s="688"/>
      <c r="W10" s="688"/>
      <c r="X10" s="688"/>
      <c r="Y10" s="688"/>
      <c r="Z10" s="688"/>
      <c r="AA10" s="689"/>
      <c r="AB10" s="249"/>
      <c r="AC10" s="249"/>
      <c r="AD10" s="249"/>
      <c r="AE10" s="249"/>
      <c r="AF10" s="249"/>
      <c r="AG10" s="54"/>
      <c r="AH10" s="54"/>
      <c r="AI10" s="25"/>
    </row>
    <row r="11" spans="1:36" ht="23.25" customHeight="1">
      <c r="A11" s="135"/>
      <c r="B11" s="36"/>
      <c r="C11" s="36"/>
      <c r="D11" s="36"/>
      <c r="E11" s="36"/>
      <c r="F11" s="36"/>
      <c r="G11" s="36"/>
      <c r="H11" s="35"/>
      <c r="I11" s="35"/>
      <c r="J11" s="35"/>
      <c r="K11" s="35"/>
      <c r="L11" s="35"/>
      <c r="M11" s="35"/>
      <c r="N11" s="35"/>
      <c r="O11" s="35"/>
      <c r="P11" s="35"/>
      <c r="Q11" s="35"/>
      <c r="R11" s="35"/>
      <c r="S11" s="35"/>
      <c r="T11" s="35"/>
      <c r="U11" s="35"/>
      <c r="V11" s="35"/>
      <c r="W11" s="35"/>
      <c r="X11" s="701"/>
      <c r="Y11" s="702"/>
      <c r="Z11" s="702"/>
      <c r="AA11" s="702"/>
      <c r="AB11" s="702"/>
      <c r="AC11" s="702"/>
      <c r="AD11" s="702"/>
      <c r="AE11" s="702"/>
      <c r="AF11" s="702"/>
      <c r="AG11" s="25"/>
      <c r="AH11" s="25"/>
      <c r="AI11" s="25"/>
    </row>
    <row r="12" spans="1:36" s="139" customFormat="1" ht="23.25" customHeight="1">
      <c r="A12" s="2"/>
      <c r="B12" s="37"/>
      <c r="C12" s="37"/>
      <c r="D12" s="36"/>
      <c r="E12" s="36"/>
      <c r="F12" s="36"/>
      <c r="G12" s="36"/>
      <c r="H12" s="55"/>
      <c r="I12" s="55"/>
      <c r="J12" s="55"/>
      <c r="K12" s="55"/>
      <c r="L12" s="55"/>
      <c r="M12" s="55"/>
      <c r="N12" s="55"/>
      <c r="O12" s="55"/>
      <c r="P12" s="55"/>
      <c r="Q12" s="55"/>
      <c r="R12" s="55"/>
      <c r="S12" s="55"/>
      <c r="T12" s="55"/>
      <c r="U12" s="55"/>
      <c r="V12" s="55"/>
      <c r="W12" s="55"/>
      <c r="X12" s="3"/>
      <c r="Y12" s="3"/>
      <c r="Z12" s="3"/>
      <c r="AA12" s="3"/>
      <c r="AB12" s="3"/>
      <c r="AC12" s="3"/>
      <c r="AD12" s="3"/>
      <c r="AE12" s="3"/>
      <c r="AF12" s="3"/>
      <c r="AG12" s="3"/>
      <c r="AH12" s="3"/>
      <c r="AI12" s="3"/>
      <c r="AJ12" s="1"/>
    </row>
    <row r="13" spans="1:36" ht="23.25" customHeight="1">
      <c r="A13" s="135"/>
      <c r="B13" s="3"/>
      <c r="C13" s="3"/>
      <c r="D13" s="3"/>
      <c r="E13" s="3"/>
      <c r="F13" s="3"/>
      <c r="G13" s="3"/>
      <c r="H13" s="3"/>
      <c r="I13" s="536" t="s">
        <v>31</v>
      </c>
      <c r="J13" s="703"/>
      <c r="K13" s="703"/>
      <c r="L13" s="537"/>
      <c r="M13" s="706"/>
      <c r="N13" s="707"/>
      <c r="O13" s="707"/>
      <c r="P13" s="708"/>
      <c r="Q13" s="712" t="s">
        <v>34</v>
      </c>
      <c r="R13" s="712"/>
      <c r="S13" s="712"/>
      <c r="T13" s="712"/>
      <c r="U13" s="712"/>
      <c r="V13" s="712"/>
      <c r="W13" s="712"/>
      <c r="X13" s="712"/>
      <c r="Y13" s="712"/>
      <c r="Z13" s="712"/>
      <c r="AA13" s="712"/>
      <c r="AB13" s="12"/>
      <c r="AC13" s="12"/>
      <c r="AD13" s="3"/>
      <c r="AE13" s="3"/>
      <c r="AF13" s="3"/>
      <c r="AG13" s="3"/>
      <c r="AH13" s="3"/>
      <c r="AI13" s="25"/>
    </row>
    <row r="14" spans="1:36" s="155" customFormat="1" ht="23.25" customHeight="1">
      <c r="A14" s="153"/>
      <c r="B14" s="3"/>
      <c r="C14" s="3"/>
      <c r="D14" s="3"/>
      <c r="E14" s="3"/>
      <c r="F14" s="3"/>
      <c r="G14" s="3"/>
      <c r="H14" s="3"/>
      <c r="I14" s="538"/>
      <c r="J14" s="704"/>
      <c r="K14" s="704"/>
      <c r="L14" s="539"/>
      <c r="M14" s="709"/>
      <c r="N14" s="710"/>
      <c r="O14" s="710"/>
      <c r="P14" s="711"/>
      <c r="Q14" s="712"/>
      <c r="R14" s="712"/>
      <c r="S14" s="712"/>
      <c r="T14" s="712"/>
      <c r="U14" s="712"/>
      <c r="V14" s="712"/>
      <c r="W14" s="712"/>
      <c r="X14" s="712"/>
      <c r="Y14" s="712"/>
      <c r="Z14" s="712"/>
      <c r="AA14" s="712"/>
      <c r="AB14" s="3"/>
      <c r="AC14" s="3"/>
      <c r="AD14" s="3"/>
      <c r="AE14" s="3"/>
      <c r="AF14" s="3"/>
      <c r="AG14" s="3"/>
      <c r="AH14" s="3"/>
      <c r="AI14" s="142"/>
      <c r="AJ14" s="24"/>
    </row>
    <row r="15" spans="1:36" ht="23.25" customHeight="1">
      <c r="A15" s="135"/>
      <c r="B15" s="3"/>
      <c r="C15" s="3"/>
      <c r="D15" s="3"/>
      <c r="E15" s="3"/>
      <c r="F15" s="3"/>
      <c r="G15" s="3"/>
      <c r="H15" s="3"/>
      <c r="I15" s="538"/>
      <c r="J15" s="704"/>
      <c r="K15" s="704"/>
      <c r="L15" s="539"/>
      <c r="M15" s="706"/>
      <c r="N15" s="707"/>
      <c r="O15" s="707"/>
      <c r="P15" s="708"/>
      <c r="Q15" s="713" t="s">
        <v>8</v>
      </c>
      <c r="R15" s="713"/>
      <c r="S15" s="713"/>
      <c r="T15" s="713"/>
      <c r="U15" s="713"/>
      <c r="V15" s="713"/>
      <c r="W15" s="713"/>
      <c r="X15" s="713"/>
      <c r="Y15" s="713"/>
      <c r="Z15" s="713"/>
      <c r="AA15" s="713"/>
      <c r="AB15" s="3"/>
      <c r="AC15" s="3"/>
      <c r="AD15" s="3"/>
      <c r="AE15" s="3"/>
      <c r="AF15" s="3"/>
      <c r="AG15" s="3"/>
      <c r="AH15" s="3"/>
      <c r="AI15" s="25"/>
    </row>
    <row r="16" spans="1:36" ht="23.25" customHeight="1">
      <c r="A16" s="135"/>
      <c r="B16" s="3"/>
      <c r="C16" s="3"/>
      <c r="D16" s="3"/>
      <c r="E16" s="3"/>
      <c r="F16" s="3"/>
      <c r="G16" s="3"/>
      <c r="H16" s="3"/>
      <c r="I16" s="540"/>
      <c r="J16" s="705"/>
      <c r="K16" s="705"/>
      <c r="L16" s="541"/>
      <c r="M16" s="709"/>
      <c r="N16" s="710"/>
      <c r="O16" s="710"/>
      <c r="P16" s="711"/>
      <c r="Q16" s="713"/>
      <c r="R16" s="713"/>
      <c r="S16" s="713"/>
      <c r="T16" s="713"/>
      <c r="U16" s="713"/>
      <c r="V16" s="713"/>
      <c r="W16" s="713"/>
      <c r="X16" s="713"/>
      <c r="Y16" s="713"/>
      <c r="Z16" s="713"/>
      <c r="AA16" s="713"/>
      <c r="AB16" s="3"/>
      <c r="AC16" s="3"/>
      <c r="AD16" s="3"/>
      <c r="AE16" s="3"/>
      <c r="AF16" s="3"/>
      <c r="AG16" s="3"/>
      <c r="AH16" s="3"/>
      <c r="AI16" s="25"/>
    </row>
    <row r="17" spans="1:35" ht="23.25" customHeight="1">
      <c r="A17" s="135"/>
      <c r="B17" s="25"/>
      <c r="C17" s="25"/>
      <c r="D17" s="25"/>
      <c r="E17" s="25"/>
      <c r="F17" s="25"/>
      <c r="G17" s="25"/>
      <c r="H17" s="27"/>
      <c r="I17" s="25"/>
      <c r="J17" s="25"/>
      <c r="K17" s="25"/>
      <c r="L17" s="25"/>
      <c r="M17" s="56" t="str">
        <f>IF(COUNTBLANK(M13:P16)=16,"　↑　該当する方に○",IF(COUNTBLANK(M13:P16)=14,"　↑　どちらか一方に○",""))</f>
        <v>　↑　該当する方に○</v>
      </c>
      <c r="N17" s="57"/>
      <c r="O17" s="57"/>
      <c r="P17" s="58"/>
      <c r="Q17" s="58"/>
      <c r="R17" s="58"/>
      <c r="S17" s="58"/>
      <c r="T17" s="34"/>
      <c r="U17" s="34"/>
      <c r="V17" s="34"/>
      <c r="W17" s="34"/>
      <c r="X17" s="25"/>
      <c r="Y17" s="26"/>
      <c r="Z17" s="26"/>
      <c r="AA17" s="26"/>
      <c r="AB17" s="25"/>
      <c r="AC17" s="25"/>
      <c r="AD17" s="25"/>
      <c r="AE17" s="25"/>
      <c r="AF17" s="25"/>
      <c r="AG17" s="25"/>
      <c r="AH17" s="25"/>
      <c r="AI17" s="25"/>
    </row>
    <row r="18" spans="1:35" ht="23.25" customHeight="1">
      <c r="A18" s="135"/>
      <c r="B18" s="25"/>
      <c r="C18" s="25"/>
      <c r="D18" s="25"/>
      <c r="E18" s="25"/>
      <c r="F18" s="25"/>
      <c r="G18" s="25"/>
      <c r="H18" s="27"/>
      <c r="I18" s="25"/>
      <c r="J18" s="25"/>
      <c r="K18" s="25"/>
      <c r="L18" s="25"/>
      <c r="M18" s="34"/>
      <c r="N18" s="25"/>
      <c r="O18" s="25"/>
      <c r="P18" s="34"/>
      <c r="Q18" s="34"/>
      <c r="R18" s="34"/>
      <c r="S18" s="34"/>
      <c r="T18" s="34"/>
      <c r="U18" s="34"/>
      <c r="V18" s="34"/>
      <c r="W18" s="34"/>
      <c r="X18" s="25"/>
      <c r="Y18" s="26"/>
      <c r="Z18" s="26"/>
      <c r="AA18" s="26"/>
      <c r="AB18" s="25"/>
      <c r="AC18" s="25"/>
      <c r="AD18" s="25"/>
      <c r="AE18" s="25"/>
      <c r="AF18" s="25"/>
      <c r="AG18" s="25"/>
      <c r="AH18" s="25"/>
      <c r="AI18" s="25"/>
    </row>
    <row r="19" spans="1:35" ht="23.25" customHeight="1">
      <c r="A19" s="135"/>
      <c r="B19" s="25"/>
      <c r="C19" s="25"/>
      <c r="D19" s="25"/>
      <c r="E19" s="25"/>
      <c r="F19" s="25"/>
      <c r="G19" s="25"/>
      <c r="H19" s="27"/>
      <c r="I19" s="25"/>
      <c r="J19" s="25"/>
      <c r="K19" s="25"/>
      <c r="L19" s="25"/>
      <c r="M19" s="25"/>
      <c r="N19" s="25"/>
      <c r="O19" s="25"/>
      <c r="P19" s="32"/>
      <c r="Q19" s="32"/>
      <c r="R19" s="32"/>
      <c r="S19" s="32"/>
      <c r="T19" s="32"/>
      <c r="U19" s="32"/>
      <c r="V19" s="32"/>
      <c r="W19" s="32"/>
      <c r="X19" s="25"/>
      <c r="Y19" s="26"/>
      <c r="Z19" s="26"/>
      <c r="AA19" s="26"/>
      <c r="AB19" s="25"/>
      <c r="AC19" s="25"/>
      <c r="AD19" s="25"/>
      <c r="AE19" s="25"/>
      <c r="AF19" s="25"/>
      <c r="AG19" s="25"/>
      <c r="AH19" s="25"/>
      <c r="AI19" s="25"/>
    </row>
    <row r="20" spans="1:35" ht="23.25" customHeight="1">
      <c r="A20" s="135"/>
      <c r="B20" s="25"/>
      <c r="C20" s="25"/>
      <c r="D20" s="25"/>
      <c r="E20" s="25"/>
      <c r="F20" s="25"/>
      <c r="G20" s="25"/>
      <c r="H20" s="27"/>
      <c r="I20" s="25"/>
      <c r="J20" s="25"/>
      <c r="K20" s="25"/>
      <c r="L20" s="25"/>
      <c r="M20" s="25"/>
      <c r="N20" s="25"/>
      <c r="O20" s="25"/>
      <c r="P20" s="32"/>
      <c r="Q20" s="32"/>
      <c r="R20" s="32"/>
      <c r="S20" s="32"/>
      <c r="T20" s="32"/>
      <c r="U20" s="32"/>
      <c r="V20" s="32"/>
      <c r="W20" s="32"/>
      <c r="X20" s="25"/>
      <c r="Y20" s="26"/>
      <c r="Z20" s="26"/>
      <c r="AA20" s="26"/>
      <c r="AB20" s="25"/>
      <c r="AC20" s="25"/>
      <c r="AD20" s="25"/>
      <c r="AE20" s="25"/>
      <c r="AF20" s="25"/>
      <c r="AG20" s="25"/>
      <c r="AH20" s="25"/>
      <c r="AI20" s="25"/>
    </row>
    <row r="21" spans="1:35" ht="23.25" customHeight="1">
      <c r="A21" s="135"/>
      <c r="B21" s="33" t="s">
        <v>7</v>
      </c>
      <c r="C21" s="25"/>
      <c r="D21" s="25"/>
      <c r="E21" s="25"/>
      <c r="F21" s="25"/>
      <c r="G21" s="25"/>
      <c r="H21" s="27"/>
      <c r="I21" s="25"/>
      <c r="J21" s="25"/>
      <c r="K21" s="25"/>
      <c r="L21" s="25"/>
      <c r="M21" s="25"/>
      <c r="N21" s="25"/>
      <c r="O21" s="25"/>
      <c r="P21" s="32"/>
      <c r="Q21" s="32"/>
      <c r="R21" s="32"/>
      <c r="S21" s="32"/>
      <c r="T21" s="32"/>
      <c r="U21" s="32"/>
      <c r="V21" s="32"/>
      <c r="W21" s="32"/>
      <c r="X21" s="25"/>
      <c r="Y21" s="26"/>
      <c r="Z21" s="26"/>
      <c r="AA21" s="26"/>
      <c r="AB21" s="25"/>
      <c r="AC21" s="25"/>
      <c r="AD21" s="25"/>
      <c r="AE21" s="25"/>
      <c r="AF21" s="25"/>
      <c r="AG21" s="25"/>
      <c r="AH21" s="25"/>
      <c r="AI21" s="25"/>
    </row>
    <row r="22" spans="1:35" ht="23.25" customHeight="1">
      <c r="A22" s="135"/>
      <c r="B22" s="690" t="s">
        <v>63</v>
      </c>
      <c r="C22" s="690"/>
      <c r="D22" s="690"/>
      <c r="E22" s="690"/>
      <c r="F22" s="690"/>
      <c r="G22" s="690"/>
      <c r="H22" s="690"/>
      <c r="I22" s="690"/>
      <c r="J22" s="691"/>
      <c r="K22" s="691"/>
      <c r="L22" s="691"/>
      <c r="M22" s="691"/>
      <c r="N22" s="691"/>
      <c r="O22" s="691"/>
      <c r="P22" s="691"/>
      <c r="Q22" s="691"/>
      <c r="R22" s="691"/>
      <c r="S22" s="691"/>
      <c r="T22" s="691"/>
      <c r="U22" s="691"/>
      <c r="V22" s="691"/>
      <c r="W22" s="691"/>
      <c r="X22" s="691"/>
      <c r="Y22" s="691"/>
      <c r="Z22" s="691"/>
      <c r="AA22" s="691"/>
      <c r="AB22" s="691"/>
      <c r="AC22" s="691"/>
      <c r="AD22" s="691"/>
      <c r="AE22" s="691"/>
      <c r="AF22" s="691"/>
      <c r="AG22" s="691"/>
      <c r="AH22" s="691"/>
      <c r="AI22" s="25"/>
    </row>
    <row r="23" spans="1:35" ht="23.25" customHeight="1">
      <c r="A23" s="135"/>
      <c r="B23" s="690"/>
      <c r="C23" s="690"/>
      <c r="D23" s="690"/>
      <c r="E23" s="690"/>
      <c r="F23" s="690"/>
      <c r="G23" s="690"/>
      <c r="H23" s="690"/>
      <c r="I23" s="690"/>
      <c r="J23" s="691"/>
      <c r="K23" s="691"/>
      <c r="L23" s="691"/>
      <c r="M23" s="691"/>
      <c r="N23" s="691"/>
      <c r="O23" s="691"/>
      <c r="P23" s="691"/>
      <c r="Q23" s="691"/>
      <c r="R23" s="691"/>
      <c r="S23" s="691"/>
      <c r="T23" s="691"/>
      <c r="U23" s="691"/>
      <c r="V23" s="691"/>
      <c r="W23" s="691"/>
      <c r="X23" s="691"/>
      <c r="Y23" s="691"/>
      <c r="Z23" s="691"/>
      <c r="AA23" s="691"/>
      <c r="AB23" s="691"/>
      <c r="AC23" s="691"/>
      <c r="AD23" s="691"/>
      <c r="AE23" s="691"/>
      <c r="AF23" s="691"/>
      <c r="AG23" s="691"/>
      <c r="AH23" s="691"/>
      <c r="AI23" s="25"/>
    </row>
    <row r="24" spans="1:35" ht="23.25" customHeight="1">
      <c r="A24" s="135"/>
      <c r="B24" s="690" t="s">
        <v>64</v>
      </c>
      <c r="C24" s="690"/>
      <c r="D24" s="690"/>
      <c r="E24" s="690"/>
      <c r="F24" s="690"/>
      <c r="G24" s="690"/>
      <c r="H24" s="690"/>
      <c r="I24" s="690"/>
      <c r="J24" s="692"/>
      <c r="K24" s="693"/>
      <c r="L24" s="693"/>
      <c r="M24" s="693"/>
      <c r="N24" s="693"/>
      <c r="O24" s="693"/>
      <c r="P24" s="693"/>
      <c r="Q24" s="693"/>
      <c r="R24" s="693"/>
      <c r="S24" s="693"/>
      <c r="T24" s="693"/>
      <c r="U24" s="693"/>
      <c r="V24" s="693"/>
      <c r="W24" s="693"/>
      <c r="X24" s="693"/>
      <c r="Y24" s="693"/>
      <c r="Z24" s="693"/>
      <c r="AA24" s="693"/>
      <c r="AB24" s="693"/>
      <c r="AC24" s="693"/>
      <c r="AD24" s="693"/>
      <c r="AE24" s="693"/>
      <c r="AF24" s="693"/>
      <c r="AG24" s="693"/>
      <c r="AH24" s="694"/>
      <c r="AI24" s="25"/>
    </row>
    <row r="25" spans="1:35" ht="23.25" customHeight="1">
      <c r="A25" s="135"/>
      <c r="B25" s="690"/>
      <c r="C25" s="690"/>
      <c r="D25" s="690"/>
      <c r="E25" s="690"/>
      <c r="F25" s="690"/>
      <c r="G25" s="690"/>
      <c r="H25" s="690"/>
      <c r="I25" s="690"/>
      <c r="J25" s="695"/>
      <c r="K25" s="696"/>
      <c r="L25" s="696"/>
      <c r="M25" s="696"/>
      <c r="N25" s="696"/>
      <c r="O25" s="696"/>
      <c r="P25" s="696"/>
      <c r="Q25" s="696"/>
      <c r="R25" s="696"/>
      <c r="S25" s="696"/>
      <c r="T25" s="696"/>
      <c r="U25" s="696"/>
      <c r="V25" s="696"/>
      <c r="W25" s="696"/>
      <c r="X25" s="696"/>
      <c r="Y25" s="696"/>
      <c r="Z25" s="696"/>
      <c r="AA25" s="696"/>
      <c r="AB25" s="696"/>
      <c r="AC25" s="696"/>
      <c r="AD25" s="696"/>
      <c r="AE25" s="696"/>
      <c r="AF25" s="696"/>
      <c r="AG25" s="696"/>
      <c r="AH25" s="697"/>
      <c r="AI25" s="25"/>
    </row>
    <row r="26" spans="1:35" ht="23.25" customHeight="1">
      <c r="A26" s="135"/>
      <c r="B26" s="690"/>
      <c r="C26" s="690"/>
      <c r="D26" s="690"/>
      <c r="E26" s="690"/>
      <c r="F26" s="690"/>
      <c r="G26" s="690"/>
      <c r="H26" s="690"/>
      <c r="I26" s="690"/>
      <c r="J26" s="695"/>
      <c r="K26" s="696"/>
      <c r="L26" s="696"/>
      <c r="M26" s="696"/>
      <c r="N26" s="696"/>
      <c r="O26" s="696"/>
      <c r="P26" s="696"/>
      <c r="Q26" s="696"/>
      <c r="R26" s="696"/>
      <c r="S26" s="696"/>
      <c r="T26" s="696"/>
      <c r="U26" s="696"/>
      <c r="V26" s="696"/>
      <c r="W26" s="696"/>
      <c r="X26" s="696"/>
      <c r="Y26" s="696"/>
      <c r="Z26" s="696"/>
      <c r="AA26" s="696"/>
      <c r="AB26" s="696"/>
      <c r="AC26" s="696"/>
      <c r="AD26" s="696"/>
      <c r="AE26" s="696"/>
      <c r="AF26" s="696"/>
      <c r="AG26" s="696"/>
      <c r="AH26" s="697"/>
      <c r="AI26" s="25"/>
    </row>
    <row r="27" spans="1:35" ht="23.25" customHeight="1">
      <c r="A27" s="135"/>
      <c r="B27" s="690"/>
      <c r="C27" s="690"/>
      <c r="D27" s="690"/>
      <c r="E27" s="690"/>
      <c r="F27" s="690"/>
      <c r="G27" s="690"/>
      <c r="H27" s="690"/>
      <c r="I27" s="690"/>
      <c r="J27" s="698"/>
      <c r="K27" s="699"/>
      <c r="L27" s="699"/>
      <c r="M27" s="699"/>
      <c r="N27" s="699"/>
      <c r="O27" s="699"/>
      <c r="P27" s="699"/>
      <c r="Q27" s="699"/>
      <c r="R27" s="699"/>
      <c r="S27" s="699"/>
      <c r="T27" s="699"/>
      <c r="U27" s="699"/>
      <c r="V27" s="699"/>
      <c r="W27" s="699"/>
      <c r="X27" s="699"/>
      <c r="Y27" s="699"/>
      <c r="Z27" s="699"/>
      <c r="AA27" s="699"/>
      <c r="AB27" s="699"/>
      <c r="AC27" s="699"/>
      <c r="AD27" s="699"/>
      <c r="AE27" s="699"/>
      <c r="AF27" s="699"/>
      <c r="AG27" s="699"/>
      <c r="AH27" s="700"/>
      <c r="AI27" s="25"/>
    </row>
    <row r="28" spans="1:35" ht="23.25" customHeight="1">
      <c r="A28" s="135"/>
      <c r="B28" s="25"/>
      <c r="C28" s="25"/>
      <c r="D28" s="25"/>
      <c r="E28" s="25"/>
      <c r="F28" s="25"/>
      <c r="G28" s="25"/>
      <c r="H28" s="27"/>
      <c r="I28" s="25"/>
      <c r="J28" s="25"/>
      <c r="K28" s="25"/>
      <c r="L28" s="25"/>
      <c r="M28" s="25"/>
      <c r="N28" s="25"/>
      <c r="O28" s="25"/>
      <c r="P28" s="32"/>
      <c r="Q28" s="32"/>
      <c r="R28" s="32"/>
      <c r="S28" s="32"/>
      <c r="T28" s="32"/>
      <c r="U28" s="32"/>
      <c r="V28" s="32"/>
      <c r="W28" s="32"/>
      <c r="X28" s="25"/>
      <c r="Y28" s="26"/>
      <c r="Z28" s="26"/>
      <c r="AA28" s="26"/>
      <c r="AB28" s="25"/>
      <c r="AC28" s="25"/>
      <c r="AD28" s="25"/>
      <c r="AE28" s="25"/>
      <c r="AF28" s="25"/>
      <c r="AG28" s="25"/>
      <c r="AH28" s="25"/>
      <c r="AI28" s="25"/>
    </row>
    <row r="29" spans="1:35" ht="12.75" customHeight="1">
      <c r="A29" s="135"/>
      <c r="B29" s="740" t="s">
        <v>29</v>
      </c>
      <c r="C29" s="741"/>
      <c r="D29" s="744" t="s">
        <v>28</v>
      </c>
      <c r="E29" s="745"/>
      <c r="F29" s="745"/>
      <c r="G29" s="746"/>
      <c r="H29" s="750" t="s">
        <v>27</v>
      </c>
      <c r="I29" s="751"/>
      <c r="J29" s="744" t="s">
        <v>26</v>
      </c>
      <c r="K29" s="745"/>
      <c r="L29" s="745"/>
      <c r="M29" s="746"/>
      <c r="N29" s="745" t="s">
        <v>25</v>
      </c>
      <c r="O29" s="745"/>
      <c r="P29" s="745"/>
      <c r="Q29" s="745"/>
      <c r="R29" s="745"/>
      <c r="S29" s="746"/>
      <c r="T29" s="744" t="s">
        <v>24</v>
      </c>
      <c r="U29" s="745"/>
      <c r="V29" s="745"/>
      <c r="W29" s="745"/>
      <c r="X29" s="745"/>
      <c r="Y29" s="746"/>
      <c r="Z29" s="764" t="s">
        <v>65</v>
      </c>
      <c r="AA29" s="764"/>
      <c r="AB29" s="764"/>
      <c r="AC29" s="764"/>
      <c r="AD29" s="765"/>
      <c r="AE29" s="766" t="s">
        <v>23</v>
      </c>
      <c r="AF29" s="767"/>
      <c r="AG29" s="766" t="s">
        <v>66</v>
      </c>
      <c r="AH29" s="767"/>
      <c r="AI29" s="25"/>
    </row>
    <row r="30" spans="1:35" ht="12.75" customHeight="1">
      <c r="A30" s="135"/>
      <c r="B30" s="742"/>
      <c r="C30" s="743"/>
      <c r="D30" s="747"/>
      <c r="E30" s="748"/>
      <c r="F30" s="748"/>
      <c r="G30" s="749"/>
      <c r="H30" s="752"/>
      <c r="I30" s="753"/>
      <c r="J30" s="747"/>
      <c r="K30" s="748"/>
      <c r="L30" s="748"/>
      <c r="M30" s="749"/>
      <c r="N30" s="748"/>
      <c r="O30" s="748"/>
      <c r="P30" s="748"/>
      <c r="Q30" s="748"/>
      <c r="R30" s="748"/>
      <c r="S30" s="749"/>
      <c r="T30" s="747"/>
      <c r="U30" s="748"/>
      <c r="V30" s="748"/>
      <c r="W30" s="748"/>
      <c r="X30" s="748"/>
      <c r="Y30" s="749"/>
      <c r="Z30" s="770" t="s">
        <v>67</v>
      </c>
      <c r="AA30" s="770"/>
      <c r="AB30" s="770"/>
      <c r="AC30" s="770"/>
      <c r="AD30" s="771"/>
      <c r="AE30" s="768"/>
      <c r="AF30" s="769"/>
      <c r="AG30" s="768"/>
      <c r="AH30" s="769"/>
      <c r="AI30" s="25"/>
    </row>
    <row r="31" spans="1:35" ht="12.75" customHeight="1">
      <c r="A31" s="135"/>
      <c r="B31" s="714"/>
      <c r="C31" s="715"/>
      <c r="D31" s="718"/>
      <c r="E31" s="719"/>
      <c r="F31" s="719"/>
      <c r="G31" s="720"/>
      <c r="H31" s="724"/>
      <c r="I31" s="725"/>
      <c r="J31" s="728"/>
      <c r="K31" s="729"/>
      <c r="L31" s="729"/>
      <c r="M31" s="730"/>
      <c r="N31" s="718"/>
      <c r="O31" s="719"/>
      <c r="P31" s="719"/>
      <c r="Q31" s="719"/>
      <c r="R31" s="719"/>
      <c r="S31" s="720"/>
      <c r="T31" s="734"/>
      <c r="U31" s="735"/>
      <c r="V31" s="735"/>
      <c r="W31" s="735"/>
      <c r="X31" s="735"/>
      <c r="Y31" s="736"/>
      <c r="Z31" s="754"/>
      <c r="AA31" s="754"/>
      <c r="AB31" s="59" t="s">
        <v>68</v>
      </c>
      <c r="AC31" s="754"/>
      <c r="AD31" s="755"/>
      <c r="AE31" s="756"/>
      <c r="AF31" s="757"/>
      <c r="AG31" s="760"/>
      <c r="AH31" s="761"/>
      <c r="AI31" s="25"/>
    </row>
    <row r="32" spans="1:35" ht="12.75" customHeight="1">
      <c r="A32" s="135"/>
      <c r="B32" s="716"/>
      <c r="C32" s="717"/>
      <c r="D32" s="721"/>
      <c r="E32" s="722"/>
      <c r="F32" s="722"/>
      <c r="G32" s="723"/>
      <c r="H32" s="726"/>
      <c r="I32" s="727"/>
      <c r="J32" s="731"/>
      <c r="K32" s="732"/>
      <c r="L32" s="732"/>
      <c r="M32" s="733"/>
      <c r="N32" s="721"/>
      <c r="O32" s="722"/>
      <c r="P32" s="722"/>
      <c r="Q32" s="722"/>
      <c r="R32" s="722"/>
      <c r="S32" s="723"/>
      <c r="T32" s="737"/>
      <c r="U32" s="738"/>
      <c r="V32" s="738"/>
      <c r="W32" s="738"/>
      <c r="X32" s="738"/>
      <c r="Y32" s="739"/>
      <c r="Z32" s="762"/>
      <c r="AA32" s="762"/>
      <c r="AB32" s="60" t="s">
        <v>68</v>
      </c>
      <c r="AC32" s="762"/>
      <c r="AD32" s="759"/>
      <c r="AE32" s="758"/>
      <c r="AF32" s="759"/>
      <c r="AG32" s="758"/>
      <c r="AH32" s="763"/>
      <c r="AI32" s="25"/>
    </row>
    <row r="33" spans="1:35" ht="12.75" customHeight="1">
      <c r="A33" s="135"/>
      <c r="B33" s="714"/>
      <c r="C33" s="715"/>
      <c r="D33" s="718"/>
      <c r="E33" s="719"/>
      <c r="F33" s="719"/>
      <c r="G33" s="720"/>
      <c r="H33" s="724"/>
      <c r="I33" s="725"/>
      <c r="J33" s="728"/>
      <c r="K33" s="729"/>
      <c r="L33" s="729"/>
      <c r="M33" s="730"/>
      <c r="N33" s="718"/>
      <c r="O33" s="719"/>
      <c r="P33" s="719"/>
      <c r="Q33" s="719"/>
      <c r="R33" s="719"/>
      <c r="S33" s="720"/>
      <c r="T33" s="734"/>
      <c r="U33" s="735"/>
      <c r="V33" s="735"/>
      <c r="W33" s="735"/>
      <c r="X33" s="735"/>
      <c r="Y33" s="736"/>
      <c r="Z33" s="754"/>
      <c r="AA33" s="754"/>
      <c r="AB33" s="59" t="s">
        <v>68</v>
      </c>
      <c r="AC33" s="754"/>
      <c r="AD33" s="755"/>
      <c r="AE33" s="756"/>
      <c r="AF33" s="757"/>
      <c r="AG33" s="760"/>
      <c r="AH33" s="761"/>
      <c r="AI33" s="25"/>
    </row>
    <row r="34" spans="1:35" ht="12.75" customHeight="1">
      <c r="A34" s="135"/>
      <c r="B34" s="716"/>
      <c r="C34" s="717"/>
      <c r="D34" s="721"/>
      <c r="E34" s="722"/>
      <c r="F34" s="722"/>
      <c r="G34" s="723"/>
      <c r="H34" s="726"/>
      <c r="I34" s="727"/>
      <c r="J34" s="731"/>
      <c r="K34" s="732"/>
      <c r="L34" s="732"/>
      <c r="M34" s="733"/>
      <c r="N34" s="721"/>
      <c r="O34" s="722"/>
      <c r="P34" s="722"/>
      <c r="Q34" s="722"/>
      <c r="R34" s="722"/>
      <c r="S34" s="723"/>
      <c r="T34" s="737"/>
      <c r="U34" s="738"/>
      <c r="V34" s="738"/>
      <c r="W34" s="738"/>
      <c r="X34" s="738"/>
      <c r="Y34" s="739"/>
      <c r="Z34" s="762"/>
      <c r="AA34" s="762"/>
      <c r="AB34" s="60" t="s">
        <v>68</v>
      </c>
      <c r="AC34" s="762"/>
      <c r="AD34" s="759"/>
      <c r="AE34" s="758"/>
      <c r="AF34" s="759"/>
      <c r="AG34" s="758"/>
      <c r="AH34" s="763"/>
      <c r="AI34" s="25"/>
    </row>
    <row r="35" spans="1:35" ht="12.75" customHeight="1">
      <c r="A35" s="135"/>
      <c r="B35" s="714"/>
      <c r="C35" s="715"/>
      <c r="D35" s="718"/>
      <c r="E35" s="719"/>
      <c r="F35" s="719"/>
      <c r="G35" s="720"/>
      <c r="H35" s="724"/>
      <c r="I35" s="725"/>
      <c r="J35" s="728"/>
      <c r="K35" s="729"/>
      <c r="L35" s="729"/>
      <c r="M35" s="730"/>
      <c r="N35" s="718"/>
      <c r="O35" s="719"/>
      <c r="P35" s="719"/>
      <c r="Q35" s="719"/>
      <c r="R35" s="719"/>
      <c r="S35" s="720"/>
      <c r="T35" s="734"/>
      <c r="U35" s="735"/>
      <c r="V35" s="735"/>
      <c r="W35" s="735"/>
      <c r="X35" s="735"/>
      <c r="Y35" s="736"/>
      <c r="Z35" s="754"/>
      <c r="AA35" s="754"/>
      <c r="AB35" s="59" t="s">
        <v>68</v>
      </c>
      <c r="AC35" s="754"/>
      <c r="AD35" s="755"/>
      <c r="AE35" s="756"/>
      <c r="AF35" s="757"/>
      <c r="AG35" s="760"/>
      <c r="AH35" s="761"/>
      <c r="AI35" s="25"/>
    </row>
    <row r="36" spans="1:35" ht="12.75" customHeight="1">
      <c r="A36" s="135"/>
      <c r="B36" s="716"/>
      <c r="C36" s="717"/>
      <c r="D36" s="721"/>
      <c r="E36" s="722"/>
      <c r="F36" s="722"/>
      <c r="G36" s="723"/>
      <c r="H36" s="726"/>
      <c r="I36" s="727"/>
      <c r="J36" s="731"/>
      <c r="K36" s="732"/>
      <c r="L36" s="732"/>
      <c r="M36" s="733"/>
      <c r="N36" s="721"/>
      <c r="O36" s="722"/>
      <c r="P36" s="722"/>
      <c r="Q36" s="722"/>
      <c r="R36" s="722"/>
      <c r="S36" s="723"/>
      <c r="T36" s="737"/>
      <c r="U36" s="738"/>
      <c r="V36" s="738"/>
      <c r="W36" s="738"/>
      <c r="X36" s="738"/>
      <c r="Y36" s="739"/>
      <c r="Z36" s="762"/>
      <c r="AA36" s="762"/>
      <c r="AB36" s="60" t="s">
        <v>68</v>
      </c>
      <c r="AC36" s="762"/>
      <c r="AD36" s="759"/>
      <c r="AE36" s="758"/>
      <c r="AF36" s="759"/>
      <c r="AG36" s="758"/>
      <c r="AH36" s="763"/>
      <c r="AI36" s="25"/>
    </row>
    <row r="37" spans="1:35" ht="12.75" customHeight="1">
      <c r="A37" s="135"/>
      <c r="B37" s="714"/>
      <c r="C37" s="715"/>
      <c r="D37" s="718"/>
      <c r="E37" s="719"/>
      <c r="F37" s="719"/>
      <c r="G37" s="720"/>
      <c r="H37" s="724"/>
      <c r="I37" s="725"/>
      <c r="J37" s="728"/>
      <c r="K37" s="729"/>
      <c r="L37" s="729"/>
      <c r="M37" s="730"/>
      <c r="N37" s="718"/>
      <c r="O37" s="719"/>
      <c r="P37" s="719"/>
      <c r="Q37" s="719"/>
      <c r="R37" s="719"/>
      <c r="S37" s="720"/>
      <c r="T37" s="734"/>
      <c r="U37" s="735"/>
      <c r="V37" s="735"/>
      <c r="W37" s="735"/>
      <c r="X37" s="735"/>
      <c r="Y37" s="736"/>
      <c r="Z37" s="754"/>
      <c r="AA37" s="754"/>
      <c r="AB37" s="59" t="s">
        <v>68</v>
      </c>
      <c r="AC37" s="754"/>
      <c r="AD37" s="755"/>
      <c r="AE37" s="756"/>
      <c r="AF37" s="757"/>
      <c r="AG37" s="760"/>
      <c r="AH37" s="761"/>
      <c r="AI37" s="25"/>
    </row>
    <row r="38" spans="1:35" ht="12.75" customHeight="1">
      <c r="A38" s="135"/>
      <c r="B38" s="716"/>
      <c r="C38" s="717"/>
      <c r="D38" s="721"/>
      <c r="E38" s="722"/>
      <c r="F38" s="722"/>
      <c r="G38" s="723"/>
      <c r="H38" s="726"/>
      <c r="I38" s="727"/>
      <c r="J38" s="731"/>
      <c r="K38" s="732"/>
      <c r="L38" s="732"/>
      <c r="M38" s="733"/>
      <c r="N38" s="721"/>
      <c r="O38" s="722"/>
      <c r="P38" s="722"/>
      <c r="Q38" s="722"/>
      <c r="R38" s="722"/>
      <c r="S38" s="723"/>
      <c r="T38" s="737"/>
      <c r="U38" s="738"/>
      <c r="V38" s="738"/>
      <c r="W38" s="738"/>
      <c r="X38" s="738"/>
      <c r="Y38" s="739"/>
      <c r="Z38" s="762"/>
      <c r="AA38" s="762"/>
      <c r="AB38" s="60" t="s">
        <v>68</v>
      </c>
      <c r="AC38" s="762"/>
      <c r="AD38" s="759"/>
      <c r="AE38" s="758"/>
      <c r="AF38" s="759"/>
      <c r="AG38" s="758"/>
      <c r="AH38" s="763"/>
      <c r="AI38" s="25"/>
    </row>
    <row r="39" spans="1:35" ht="12.75" customHeight="1">
      <c r="A39" s="135"/>
      <c r="B39" s="714"/>
      <c r="C39" s="715"/>
      <c r="D39" s="718"/>
      <c r="E39" s="719"/>
      <c r="F39" s="719"/>
      <c r="G39" s="720"/>
      <c r="H39" s="724"/>
      <c r="I39" s="725"/>
      <c r="J39" s="728"/>
      <c r="K39" s="729"/>
      <c r="L39" s="729"/>
      <c r="M39" s="730"/>
      <c r="N39" s="718"/>
      <c r="O39" s="719"/>
      <c r="P39" s="719"/>
      <c r="Q39" s="719"/>
      <c r="R39" s="719"/>
      <c r="S39" s="720"/>
      <c r="T39" s="734"/>
      <c r="U39" s="735"/>
      <c r="V39" s="735"/>
      <c r="W39" s="735"/>
      <c r="X39" s="735"/>
      <c r="Y39" s="736"/>
      <c r="Z39" s="754"/>
      <c r="AA39" s="754"/>
      <c r="AB39" s="59" t="s">
        <v>68</v>
      </c>
      <c r="AC39" s="754"/>
      <c r="AD39" s="755"/>
      <c r="AE39" s="756"/>
      <c r="AF39" s="757"/>
      <c r="AG39" s="760"/>
      <c r="AH39" s="761"/>
      <c r="AI39" s="25"/>
    </row>
    <row r="40" spans="1:35" ht="12.75" customHeight="1">
      <c r="A40" s="135"/>
      <c r="B40" s="716"/>
      <c r="C40" s="717"/>
      <c r="D40" s="721"/>
      <c r="E40" s="722"/>
      <c r="F40" s="722"/>
      <c r="G40" s="723"/>
      <c r="H40" s="726"/>
      <c r="I40" s="727"/>
      <c r="J40" s="731"/>
      <c r="K40" s="732"/>
      <c r="L40" s="732"/>
      <c r="M40" s="733"/>
      <c r="N40" s="721"/>
      <c r="O40" s="722"/>
      <c r="P40" s="722"/>
      <c r="Q40" s="722"/>
      <c r="R40" s="722"/>
      <c r="S40" s="723"/>
      <c r="T40" s="737"/>
      <c r="U40" s="738"/>
      <c r="V40" s="738"/>
      <c r="W40" s="738"/>
      <c r="X40" s="738"/>
      <c r="Y40" s="739"/>
      <c r="Z40" s="762"/>
      <c r="AA40" s="762"/>
      <c r="AB40" s="60" t="s">
        <v>68</v>
      </c>
      <c r="AC40" s="762"/>
      <c r="AD40" s="759"/>
      <c r="AE40" s="758"/>
      <c r="AF40" s="759"/>
      <c r="AG40" s="758"/>
      <c r="AH40" s="763"/>
      <c r="AI40" s="25"/>
    </row>
    <row r="41" spans="1:35" ht="12.75" customHeight="1">
      <c r="A41" s="135"/>
      <c r="B41" s="714"/>
      <c r="C41" s="715"/>
      <c r="D41" s="718"/>
      <c r="E41" s="719"/>
      <c r="F41" s="719"/>
      <c r="G41" s="720"/>
      <c r="H41" s="724"/>
      <c r="I41" s="725"/>
      <c r="J41" s="728"/>
      <c r="K41" s="729"/>
      <c r="L41" s="729"/>
      <c r="M41" s="730"/>
      <c r="N41" s="718"/>
      <c r="O41" s="719"/>
      <c r="P41" s="719"/>
      <c r="Q41" s="719"/>
      <c r="R41" s="719"/>
      <c r="S41" s="720"/>
      <c r="T41" s="734"/>
      <c r="U41" s="735"/>
      <c r="V41" s="735"/>
      <c r="W41" s="735"/>
      <c r="X41" s="735"/>
      <c r="Y41" s="736"/>
      <c r="Z41" s="754"/>
      <c r="AA41" s="754"/>
      <c r="AB41" s="59" t="s">
        <v>68</v>
      </c>
      <c r="AC41" s="754"/>
      <c r="AD41" s="755"/>
      <c r="AE41" s="756"/>
      <c r="AF41" s="757"/>
      <c r="AG41" s="760"/>
      <c r="AH41" s="761"/>
      <c r="AI41" s="25"/>
    </row>
    <row r="42" spans="1:35" ht="12.75" customHeight="1">
      <c r="A42" s="135"/>
      <c r="B42" s="716"/>
      <c r="C42" s="717"/>
      <c r="D42" s="721"/>
      <c r="E42" s="722"/>
      <c r="F42" s="722"/>
      <c r="G42" s="723"/>
      <c r="H42" s="726"/>
      <c r="I42" s="727"/>
      <c r="J42" s="731"/>
      <c r="K42" s="732"/>
      <c r="L42" s="732"/>
      <c r="M42" s="733"/>
      <c r="N42" s="721"/>
      <c r="O42" s="722"/>
      <c r="P42" s="722"/>
      <c r="Q42" s="722"/>
      <c r="R42" s="722"/>
      <c r="S42" s="723"/>
      <c r="T42" s="737"/>
      <c r="U42" s="738"/>
      <c r="V42" s="738"/>
      <c r="W42" s="738"/>
      <c r="X42" s="738"/>
      <c r="Y42" s="739"/>
      <c r="Z42" s="762"/>
      <c r="AA42" s="762"/>
      <c r="AB42" s="60" t="s">
        <v>68</v>
      </c>
      <c r="AC42" s="762"/>
      <c r="AD42" s="759"/>
      <c r="AE42" s="758"/>
      <c r="AF42" s="759"/>
      <c r="AG42" s="758"/>
      <c r="AH42" s="763"/>
      <c r="AI42" s="25"/>
    </row>
    <row r="43" spans="1:35" ht="12.75" customHeight="1">
      <c r="A43" s="135"/>
      <c r="B43" s="714"/>
      <c r="C43" s="715"/>
      <c r="D43" s="718"/>
      <c r="E43" s="719"/>
      <c r="F43" s="719"/>
      <c r="G43" s="720"/>
      <c r="H43" s="724"/>
      <c r="I43" s="725"/>
      <c r="J43" s="728"/>
      <c r="K43" s="729"/>
      <c r="L43" s="729"/>
      <c r="M43" s="730"/>
      <c r="N43" s="718"/>
      <c r="O43" s="719"/>
      <c r="P43" s="719"/>
      <c r="Q43" s="719"/>
      <c r="R43" s="719"/>
      <c r="S43" s="720"/>
      <c r="T43" s="734"/>
      <c r="U43" s="735"/>
      <c r="V43" s="735"/>
      <c r="W43" s="735"/>
      <c r="X43" s="735"/>
      <c r="Y43" s="736"/>
      <c r="Z43" s="754"/>
      <c r="AA43" s="754"/>
      <c r="AB43" s="59" t="s">
        <v>68</v>
      </c>
      <c r="AC43" s="754"/>
      <c r="AD43" s="755"/>
      <c r="AE43" s="756"/>
      <c r="AF43" s="757"/>
      <c r="AG43" s="760"/>
      <c r="AH43" s="761"/>
      <c r="AI43" s="25"/>
    </row>
    <row r="44" spans="1:35" ht="12.75" customHeight="1">
      <c r="A44" s="135"/>
      <c r="B44" s="716"/>
      <c r="C44" s="717"/>
      <c r="D44" s="721"/>
      <c r="E44" s="722"/>
      <c r="F44" s="722"/>
      <c r="G44" s="723"/>
      <c r="H44" s="726"/>
      <c r="I44" s="727"/>
      <c r="J44" s="731"/>
      <c r="K44" s="732"/>
      <c r="L44" s="732"/>
      <c r="M44" s="733"/>
      <c r="N44" s="721"/>
      <c r="O44" s="722"/>
      <c r="P44" s="722"/>
      <c r="Q44" s="722"/>
      <c r="R44" s="722"/>
      <c r="S44" s="723"/>
      <c r="T44" s="737"/>
      <c r="U44" s="738"/>
      <c r="V44" s="738"/>
      <c r="W44" s="738"/>
      <c r="X44" s="738"/>
      <c r="Y44" s="739"/>
      <c r="Z44" s="762"/>
      <c r="AA44" s="762"/>
      <c r="AB44" s="60" t="s">
        <v>68</v>
      </c>
      <c r="AC44" s="762"/>
      <c r="AD44" s="759"/>
      <c r="AE44" s="758"/>
      <c r="AF44" s="759"/>
      <c r="AG44" s="758"/>
      <c r="AH44" s="763"/>
      <c r="AI44" s="25"/>
    </row>
    <row r="45" spans="1:35" ht="12.75" customHeight="1">
      <c r="A45" s="135"/>
      <c r="B45" s="714"/>
      <c r="C45" s="715"/>
      <c r="D45" s="718"/>
      <c r="E45" s="719"/>
      <c r="F45" s="719"/>
      <c r="G45" s="720"/>
      <c r="H45" s="724"/>
      <c r="I45" s="725"/>
      <c r="J45" s="728"/>
      <c r="K45" s="729"/>
      <c r="L45" s="729"/>
      <c r="M45" s="730"/>
      <c r="N45" s="718"/>
      <c r="O45" s="719"/>
      <c r="P45" s="719"/>
      <c r="Q45" s="719"/>
      <c r="R45" s="719"/>
      <c r="S45" s="720"/>
      <c r="T45" s="734"/>
      <c r="U45" s="735"/>
      <c r="V45" s="735"/>
      <c r="W45" s="735"/>
      <c r="X45" s="735"/>
      <c r="Y45" s="736"/>
      <c r="Z45" s="754"/>
      <c r="AA45" s="754"/>
      <c r="AB45" s="59" t="s">
        <v>68</v>
      </c>
      <c r="AC45" s="754"/>
      <c r="AD45" s="755"/>
      <c r="AE45" s="756"/>
      <c r="AF45" s="757"/>
      <c r="AG45" s="760"/>
      <c r="AH45" s="761"/>
      <c r="AI45" s="25"/>
    </row>
    <row r="46" spans="1:35" ht="12.75" customHeight="1">
      <c r="A46" s="135"/>
      <c r="B46" s="716"/>
      <c r="C46" s="717"/>
      <c r="D46" s="721"/>
      <c r="E46" s="722"/>
      <c r="F46" s="722"/>
      <c r="G46" s="723"/>
      <c r="H46" s="726"/>
      <c r="I46" s="727"/>
      <c r="J46" s="731"/>
      <c r="K46" s="732"/>
      <c r="L46" s="732"/>
      <c r="M46" s="733"/>
      <c r="N46" s="721"/>
      <c r="O46" s="722"/>
      <c r="P46" s="722"/>
      <c r="Q46" s="722"/>
      <c r="R46" s="722"/>
      <c r="S46" s="723"/>
      <c r="T46" s="737"/>
      <c r="U46" s="738"/>
      <c r="V46" s="738"/>
      <c r="W46" s="738"/>
      <c r="X46" s="738"/>
      <c r="Y46" s="739"/>
      <c r="Z46" s="762"/>
      <c r="AA46" s="762"/>
      <c r="AB46" s="60" t="s">
        <v>68</v>
      </c>
      <c r="AC46" s="762"/>
      <c r="AD46" s="759"/>
      <c r="AE46" s="758"/>
      <c r="AF46" s="759"/>
      <c r="AG46" s="758"/>
      <c r="AH46" s="763"/>
      <c r="AI46" s="25"/>
    </row>
    <row r="47" spans="1:35" ht="12.75" customHeight="1">
      <c r="A47" s="135"/>
      <c r="B47" s="714"/>
      <c r="C47" s="715"/>
      <c r="D47" s="718"/>
      <c r="E47" s="719"/>
      <c r="F47" s="719"/>
      <c r="G47" s="720"/>
      <c r="H47" s="724"/>
      <c r="I47" s="725"/>
      <c r="J47" s="728"/>
      <c r="K47" s="729"/>
      <c r="L47" s="729"/>
      <c r="M47" s="730"/>
      <c r="N47" s="718"/>
      <c r="O47" s="719"/>
      <c r="P47" s="719"/>
      <c r="Q47" s="719"/>
      <c r="R47" s="719"/>
      <c r="S47" s="720"/>
      <c r="T47" s="734"/>
      <c r="U47" s="735"/>
      <c r="V47" s="735"/>
      <c r="W47" s="735"/>
      <c r="X47" s="735"/>
      <c r="Y47" s="736"/>
      <c r="Z47" s="754"/>
      <c r="AA47" s="754"/>
      <c r="AB47" s="59" t="s">
        <v>68</v>
      </c>
      <c r="AC47" s="754"/>
      <c r="AD47" s="755"/>
      <c r="AE47" s="756"/>
      <c r="AF47" s="757"/>
      <c r="AG47" s="760"/>
      <c r="AH47" s="761"/>
      <c r="AI47" s="25"/>
    </row>
    <row r="48" spans="1:35" ht="12.75" customHeight="1">
      <c r="A48" s="135"/>
      <c r="B48" s="716"/>
      <c r="C48" s="717"/>
      <c r="D48" s="721"/>
      <c r="E48" s="722"/>
      <c r="F48" s="722"/>
      <c r="G48" s="723"/>
      <c r="H48" s="726"/>
      <c r="I48" s="727"/>
      <c r="J48" s="731"/>
      <c r="K48" s="732"/>
      <c r="L48" s="732"/>
      <c r="M48" s="733"/>
      <c r="N48" s="721"/>
      <c r="O48" s="722"/>
      <c r="P48" s="722"/>
      <c r="Q48" s="722"/>
      <c r="R48" s="722"/>
      <c r="S48" s="723"/>
      <c r="T48" s="737"/>
      <c r="U48" s="738"/>
      <c r="V48" s="738"/>
      <c r="W48" s="738"/>
      <c r="X48" s="738"/>
      <c r="Y48" s="739"/>
      <c r="Z48" s="762"/>
      <c r="AA48" s="762"/>
      <c r="AB48" s="60" t="s">
        <v>68</v>
      </c>
      <c r="AC48" s="762"/>
      <c r="AD48" s="759"/>
      <c r="AE48" s="758"/>
      <c r="AF48" s="759"/>
      <c r="AG48" s="758"/>
      <c r="AH48" s="763"/>
      <c r="AI48" s="25"/>
    </row>
    <row r="49" spans="1:67" ht="26.25" customHeight="1">
      <c r="A49" s="135"/>
      <c r="B49" s="772" t="s">
        <v>22</v>
      </c>
      <c r="C49" s="773"/>
      <c r="D49" s="773"/>
      <c r="E49" s="773"/>
      <c r="F49" s="773"/>
      <c r="G49" s="774"/>
      <c r="H49" s="775">
        <f>SUM(H31:H48)</f>
        <v>0</v>
      </c>
      <c r="I49" s="776"/>
      <c r="J49" s="777"/>
      <c r="K49" s="778"/>
      <c r="L49" s="778"/>
      <c r="M49" s="778"/>
      <c r="N49" s="778"/>
      <c r="O49" s="778"/>
      <c r="P49" s="778"/>
      <c r="Q49" s="778"/>
      <c r="R49" s="778"/>
      <c r="S49" s="778"/>
      <c r="T49" s="778"/>
      <c r="U49" s="778"/>
      <c r="V49" s="778"/>
      <c r="W49" s="778"/>
      <c r="X49" s="778"/>
      <c r="Y49" s="778"/>
      <c r="Z49" s="778"/>
      <c r="AA49" s="778"/>
      <c r="AB49" s="778"/>
      <c r="AC49" s="778"/>
      <c r="AD49" s="778"/>
      <c r="AE49" s="778"/>
      <c r="AF49" s="778"/>
      <c r="AG49" s="778"/>
      <c r="AH49" s="779"/>
      <c r="AI49" s="25"/>
    </row>
    <row r="50" spans="1:67" s="156" customFormat="1" ht="23.25" customHeight="1">
      <c r="A50" s="134"/>
      <c r="B50" s="780" t="s">
        <v>21</v>
      </c>
      <c r="C50" s="781"/>
      <c r="D50" s="781"/>
      <c r="E50" s="781"/>
      <c r="F50" s="781"/>
      <c r="G50" s="782"/>
      <c r="H50" s="783" t="str">
        <f>IF(COUNT(H31:H48)=0,"",ROUNDDOWN(AVERAGE(H31:H48),1))</f>
        <v/>
      </c>
      <c r="I50" s="784"/>
      <c r="J50" s="785" t="s">
        <v>301</v>
      </c>
      <c r="K50" s="786"/>
      <c r="L50" s="786"/>
      <c r="M50" s="786"/>
      <c r="N50" s="786"/>
      <c r="O50" s="786"/>
      <c r="P50" s="786"/>
      <c r="Q50" s="786"/>
      <c r="R50" s="786"/>
      <c r="S50" s="786"/>
      <c r="T50" s="786"/>
      <c r="U50" s="786"/>
      <c r="V50" s="786"/>
      <c r="W50" s="786"/>
      <c r="X50" s="786"/>
      <c r="Y50" s="786"/>
      <c r="Z50" s="786"/>
      <c r="AA50" s="786"/>
      <c r="AB50" s="786"/>
      <c r="AC50" s="786"/>
      <c r="AD50" s="786"/>
      <c r="AE50" s="786"/>
      <c r="AF50" s="786"/>
      <c r="AG50" s="786"/>
      <c r="AH50" s="787"/>
      <c r="AI50" s="29"/>
      <c r="AJ50" s="28"/>
    </row>
    <row r="51" spans="1:67" ht="23.25" customHeight="1">
      <c r="A51" s="135"/>
      <c r="B51" s="27"/>
      <c r="C51" s="27"/>
      <c r="D51" s="25"/>
      <c r="E51" s="25"/>
      <c r="F51" s="25"/>
      <c r="G51" s="25"/>
      <c r="H51" s="27"/>
      <c r="I51" s="25"/>
      <c r="J51" s="25"/>
      <c r="K51" s="25"/>
      <c r="L51" s="25"/>
      <c r="M51" s="25"/>
      <c r="N51" s="25"/>
      <c r="O51" s="25"/>
      <c r="P51" s="25"/>
      <c r="Q51" s="25"/>
      <c r="R51" s="25"/>
      <c r="S51" s="25"/>
      <c r="T51" s="25"/>
      <c r="U51" s="25"/>
      <c r="V51" s="25"/>
      <c r="W51" s="25"/>
      <c r="X51" s="25"/>
      <c r="Y51" s="26"/>
      <c r="Z51" s="26"/>
      <c r="AA51" s="26"/>
      <c r="AB51" s="25"/>
      <c r="AC51" s="25"/>
      <c r="AD51" s="25"/>
      <c r="AE51" s="25"/>
      <c r="AF51" s="25"/>
      <c r="AG51" s="25"/>
      <c r="AH51" s="25"/>
      <c r="AI51" s="25"/>
    </row>
    <row r="52" spans="1:67" ht="23.25" customHeight="1">
      <c r="A52" s="135"/>
      <c r="B52" s="31"/>
      <c r="C52" s="31"/>
      <c r="D52" s="145" t="s">
        <v>2</v>
      </c>
      <c r="E52" s="61"/>
      <c r="F52" s="61"/>
      <c r="G52" s="61"/>
      <c r="H52" s="62"/>
      <c r="I52" s="63"/>
      <c r="J52" s="63"/>
      <c r="K52" s="63"/>
      <c r="L52" s="63"/>
      <c r="M52" s="63"/>
      <c r="N52" s="63"/>
      <c r="O52" s="63"/>
      <c r="P52" s="63"/>
      <c r="Q52" s="63"/>
      <c r="R52" s="63"/>
      <c r="S52" s="29"/>
      <c r="T52" s="29"/>
      <c r="U52" s="29"/>
      <c r="V52" s="29"/>
      <c r="W52" s="29"/>
      <c r="X52" s="29"/>
      <c r="Y52" s="30"/>
      <c r="Z52" s="30"/>
      <c r="AA52" s="30"/>
      <c r="AB52" s="29"/>
      <c r="AC52" s="29"/>
      <c r="AD52" s="29"/>
      <c r="AE52" s="29"/>
      <c r="AF52" s="29"/>
      <c r="AG52" s="29"/>
      <c r="AH52" s="29"/>
      <c r="AI52" s="25"/>
    </row>
    <row r="53" spans="1:67" ht="23.25" customHeight="1">
      <c r="A53" s="135"/>
      <c r="B53" s="31"/>
      <c r="C53" s="31"/>
      <c r="D53" s="29"/>
      <c r="E53" s="29"/>
      <c r="F53" s="29"/>
      <c r="G53" s="29"/>
      <c r="H53" s="29"/>
      <c r="I53" s="29"/>
      <c r="J53" s="29"/>
      <c r="K53" s="29"/>
      <c r="L53" s="29"/>
      <c r="M53" s="29"/>
      <c r="N53" s="29"/>
      <c r="O53" s="29"/>
      <c r="P53" s="29"/>
      <c r="Q53" s="29"/>
      <c r="R53" s="29"/>
      <c r="S53" s="29"/>
      <c r="T53" s="29"/>
      <c r="U53" s="29"/>
      <c r="V53" s="29"/>
      <c r="W53" s="29"/>
      <c r="X53" s="29"/>
      <c r="Y53" s="30"/>
      <c r="Z53" s="30"/>
      <c r="AA53" s="30"/>
      <c r="AB53" s="29"/>
      <c r="AC53" s="29"/>
      <c r="AD53" s="29"/>
      <c r="AE53" s="29"/>
      <c r="AF53" s="29"/>
      <c r="AG53" s="29"/>
      <c r="AH53" s="29"/>
      <c r="AI53" s="25"/>
    </row>
    <row r="54" spans="1:67" ht="23.25" customHeight="1">
      <c r="A54" s="135"/>
      <c r="B54" s="31"/>
      <c r="C54" s="31"/>
      <c r="D54" s="145" t="s">
        <v>69</v>
      </c>
      <c r="E54" s="64"/>
      <c r="F54" s="64"/>
      <c r="G54" s="40"/>
      <c r="H54" s="189"/>
      <c r="I54" s="189"/>
      <c r="J54" s="189"/>
      <c r="K54" s="189"/>
      <c r="L54" s="189"/>
      <c r="M54" s="189"/>
      <c r="N54" s="189"/>
      <c r="O54" s="189"/>
      <c r="P54" s="65"/>
      <c r="Q54" s="65"/>
      <c r="R54" s="65"/>
      <c r="S54" s="65"/>
      <c r="T54" s="65"/>
      <c r="U54" s="65"/>
      <c r="V54" s="65"/>
      <c r="W54" s="65"/>
      <c r="X54" s="65"/>
      <c r="Y54" s="65"/>
      <c r="Z54" s="65"/>
      <c r="AA54" s="65"/>
      <c r="AB54" s="65"/>
      <c r="AC54" s="65"/>
      <c r="AD54" s="65"/>
      <c r="AE54" s="65"/>
      <c r="AF54" s="65"/>
      <c r="AG54" s="65"/>
      <c r="AH54" s="65"/>
      <c r="AI54" s="25"/>
      <c r="AK54" s="157"/>
      <c r="AL54" s="158"/>
      <c r="AM54" s="159"/>
      <c r="AN54" s="160"/>
      <c r="AO54" s="160"/>
      <c r="AP54" s="160"/>
      <c r="AQ54" s="160"/>
      <c r="AR54" s="160"/>
      <c r="AS54" s="160"/>
      <c r="AT54" s="160"/>
      <c r="AU54" s="160"/>
      <c r="AV54" s="160"/>
      <c r="AW54" s="160"/>
      <c r="AX54" s="160"/>
      <c r="AY54" s="160"/>
      <c r="AZ54" s="160"/>
      <c r="BA54" s="160"/>
      <c r="BB54" s="160"/>
      <c r="BC54" s="160"/>
      <c r="BD54" s="160"/>
      <c r="BE54" s="160"/>
      <c r="BF54" s="160"/>
      <c r="BG54" s="160"/>
      <c r="BH54" s="160"/>
      <c r="BI54" s="160"/>
      <c r="BJ54" s="160"/>
      <c r="BK54" s="160"/>
      <c r="BL54" s="160"/>
      <c r="BM54" s="160"/>
      <c r="BN54" s="160"/>
      <c r="BO54" s="160"/>
    </row>
    <row r="55" spans="1:67" ht="23.25" customHeight="1">
      <c r="A55" s="135"/>
      <c r="B55" s="31"/>
      <c r="C55" s="31"/>
      <c r="D55" s="6" t="s">
        <v>70</v>
      </c>
      <c r="E55" s="68"/>
      <c r="F55" s="20"/>
      <c r="G55" s="8"/>
      <c r="H55" s="40"/>
      <c r="I55" s="40"/>
      <c r="J55" s="40"/>
      <c r="K55" s="40"/>
      <c r="L55" s="40"/>
      <c r="M55" s="40"/>
      <c r="N55" s="40"/>
      <c r="O55" s="40"/>
      <c r="P55" s="65"/>
      <c r="Q55" s="65"/>
      <c r="R55" s="65"/>
      <c r="S55" s="65"/>
      <c r="T55" s="65"/>
      <c r="U55" s="65"/>
      <c r="V55" s="65"/>
      <c r="W55" s="65"/>
      <c r="X55" s="65"/>
      <c r="Y55" s="65"/>
      <c r="Z55" s="65"/>
      <c r="AA55" s="65"/>
      <c r="AB55" s="65"/>
      <c r="AC55" s="65"/>
      <c r="AD55" s="65"/>
      <c r="AE55" s="65"/>
      <c r="AF55" s="65"/>
      <c r="AG55" s="65"/>
      <c r="AH55" s="65"/>
      <c r="AI55" s="25"/>
      <c r="AK55" s="161"/>
      <c r="AL55" s="161"/>
      <c r="AM55" s="159"/>
      <c r="AN55" s="160"/>
      <c r="AO55" s="160"/>
      <c r="AP55" s="160"/>
      <c r="AQ55" s="160"/>
      <c r="AR55" s="160"/>
      <c r="AS55" s="160"/>
      <c r="AT55" s="160"/>
      <c r="AU55" s="160"/>
      <c r="AV55" s="160"/>
      <c r="AW55" s="160"/>
      <c r="AX55" s="160"/>
      <c r="AY55" s="160"/>
      <c r="AZ55" s="160"/>
      <c r="BA55" s="160"/>
      <c r="BB55" s="160"/>
      <c r="BC55" s="160"/>
      <c r="BD55" s="160"/>
      <c r="BE55" s="160"/>
      <c r="BF55" s="160"/>
      <c r="BG55" s="160"/>
      <c r="BH55" s="160"/>
      <c r="BI55" s="160"/>
      <c r="BJ55" s="160"/>
      <c r="BK55" s="160"/>
      <c r="BL55" s="160"/>
      <c r="BM55" s="160"/>
      <c r="BN55" s="160"/>
      <c r="BO55" s="160"/>
    </row>
    <row r="56" spans="1:67" ht="23.25" customHeight="1">
      <c r="A56" s="135"/>
      <c r="B56" s="31"/>
      <c r="C56" s="31"/>
      <c r="D56" s="6" t="s">
        <v>71</v>
      </c>
      <c r="E56" s="190"/>
      <c r="F56" s="69"/>
      <c r="G56" s="8"/>
      <c r="H56" s="8"/>
      <c r="I56" s="8"/>
      <c r="J56" s="8"/>
      <c r="K56" s="8"/>
      <c r="L56" s="8"/>
      <c r="M56" s="8"/>
      <c r="N56" s="8"/>
      <c r="O56" s="3"/>
      <c r="P56" s="65"/>
      <c r="Q56" s="65"/>
      <c r="R56" s="65"/>
      <c r="S56" s="65"/>
      <c r="T56" s="65"/>
      <c r="U56" s="65"/>
      <c r="V56" s="65"/>
      <c r="W56" s="65"/>
      <c r="X56" s="65"/>
      <c r="Y56" s="65"/>
      <c r="Z56" s="65"/>
      <c r="AA56" s="65"/>
      <c r="AB56" s="65"/>
      <c r="AC56" s="65"/>
      <c r="AD56" s="65"/>
      <c r="AE56" s="65"/>
      <c r="AF56" s="65"/>
      <c r="AG56" s="65"/>
      <c r="AH56" s="65"/>
      <c r="AI56" s="25"/>
    </row>
    <row r="57" spans="1:67" ht="16.5" customHeight="1">
      <c r="A57" s="135"/>
      <c r="B57" s="31"/>
      <c r="C57" s="31"/>
      <c r="D57" s="67"/>
      <c r="E57" s="67"/>
      <c r="F57" s="67"/>
      <c r="G57" s="65"/>
      <c r="H57" s="65"/>
      <c r="I57" s="65"/>
      <c r="J57" s="65"/>
      <c r="K57" s="65"/>
      <c r="L57" s="65"/>
      <c r="M57" s="65"/>
      <c r="N57" s="65"/>
      <c r="O57" s="65"/>
      <c r="P57" s="65"/>
      <c r="Q57" s="65"/>
      <c r="R57" s="65"/>
      <c r="S57" s="65"/>
      <c r="T57" s="65"/>
      <c r="U57" s="65"/>
      <c r="V57" s="65"/>
      <c r="W57" s="65"/>
      <c r="X57" s="65"/>
      <c r="Y57" s="65"/>
      <c r="Z57" s="65"/>
      <c r="AA57" s="65"/>
      <c r="AB57" s="65"/>
      <c r="AC57" s="65"/>
      <c r="AD57" s="65"/>
      <c r="AE57" s="65"/>
      <c r="AF57" s="65"/>
      <c r="AG57" s="65"/>
      <c r="AH57" s="65"/>
      <c r="AI57" s="25"/>
    </row>
    <row r="58" spans="1:67" s="139" customFormat="1" ht="18.75">
      <c r="A58" s="477" t="s">
        <v>72</v>
      </c>
      <c r="B58" s="477"/>
      <c r="C58" s="477"/>
      <c r="D58" s="477"/>
      <c r="E58" s="477"/>
      <c r="F58" s="477"/>
      <c r="G58" s="477"/>
      <c r="H58" s="477"/>
      <c r="I58" s="477"/>
      <c r="J58" s="477"/>
      <c r="K58" s="477"/>
      <c r="L58" s="477"/>
      <c r="M58" s="477"/>
      <c r="N58" s="477"/>
      <c r="O58" s="477"/>
      <c r="P58" s="477"/>
      <c r="Q58" s="477"/>
      <c r="R58" s="477"/>
      <c r="S58" s="477"/>
      <c r="T58" s="477"/>
      <c r="U58" s="477"/>
      <c r="V58" s="477"/>
      <c r="W58" s="477"/>
      <c r="X58" s="477"/>
      <c r="Y58" s="477"/>
      <c r="Z58" s="477"/>
      <c r="AA58" s="477"/>
      <c r="AB58" s="477"/>
      <c r="AC58" s="477"/>
      <c r="AD58" s="477"/>
      <c r="AE58" s="477"/>
      <c r="AF58" s="477"/>
      <c r="AG58" s="477"/>
      <c r="AH58" s="477"/>
      <c r="AI58" s="477"/>
      <c r="AJ58" s="22"/>
    </row>
    <row r="63" spans="1:67" ht="17.25" customHeight="1">
      <c r="AQ63" s="154" t="s">
        <v>73</v>
      </c>
      <c r="AS63" s="154" t="s">
        <v>74</v>
      </c>
    </row>
    <row r="64" spans="1:67" ht="17.25" customHeight="1">
      <c r="AQ64" s="154" t="s">
        <v>75</v>
      </c>
      <c r="AS64" s="154" t="s">
        <v>76</v>
      </c>
    </row>
    <row r="65" spans="43:45" ht="17.25" customHeight="1">
      <c r="AQ65" s="154" t="s">
        <v>77</v>
      </c>
      <c r="AS65" s="154" t="s">
        <v>78</v>
      </c>
    </row>
    <row r="66" spans="43:45" ht="10.5">
      <c r="AQ66" s="154" t="s">
        <v>79</v>
      </c>
    </row>
  </sheetData>
  <sheetProtection sheet="1" selectLockedCells="1"/>
  <mergeCells count="151">
    <mergeCell ref="A58:AI58"/>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24:I27"/>
    <mergeCell ref="J24:AH27"/>
    <mergeCell ref="X11:AF11"/>
    <mergeCell ref="I13:L16"/>
    <mergeCell ref="M13:P14"/>
    <mergeCell ref="Q13:AA14"/>
    <mergeCell ref="M15:P16"/>
    <mergeCell ref="Q15:AA16"/>
    <mergeCell ref="B31:C32"/>
    <mergeCell ref="D31:G32"/>
    <mergeCell ref="H31:I32"/>
    <mergeCell ref="J31:M32"/>
    <mergeCell ref="N31:S32"/>
    <mergeCell ref="T31:Y32"/>
    <mergeCell ref="B29:C30"/>
    <mergeCell ref="D29:G30"/>
    <mergeCell ref="H29:I30"/>
    <mergeCell ref="J29:M30"/>
    <mergeCell ref="N29:S30"/>
    <mergeCell ref="T29:Y30"/>
    <mergeCell ref="Z31:AA31"/>
    <mergeCell ref="AC31:AD31"/>
    <mergeCell ref="AE31:AF32"/>
    <mergeCell ref="AG31:AH31"/>
    <mergeCell ref="AB1:AH1"/>
    <mergeCell ref="AB2:AH4"/>
    <mergeCell ref="B6:AH6"/>
    <mergeCell ref="U8:W8"/>
    <mergeCell ref="X8:AF8"/>
    <mergeCell ref="I9:L10"/>
    <mergeCell ref="M9:AA10"/>
    <mergeCell ref="B22:I23"/>
    <mergeCell ref="J22:AH23"/>
  </mergeCells>
  <phoneticPr fontId="10"/>
  <conditionalFormatting sqref="B31:AH48">
    <cfRule type="expression" dxfId="209" priority="9">
      <formula>$M$15="○"</formula>
    </cfRule>
    <cfRule type="expression" dxfId="208" priority="15" stopIfTrue="1">
      <formula>$M$13="○"</formula>
    </cfRule>
  </conditionalFormatting>
  <conditionalFormatting sqref="Q15:AA16">
    <cfRule type="expression" dxfId="207" priority="13">
      <formula>$M$9=""</formula>
    </cfRule>
  </conditionalFormatting>
  <conditionalFormatting sqref="J22:AH27">
    <cfRule type="expression" dxfId="206" priority="10">
      <formula>$M$15="○"</formula>
    </cfRule>
    <cfRule type="expression" dxfId="205" priority="11">
      <formula>$M$13="○"</formula>
    </cfRule>
  </conditionalFormatting>
  <conditionalFormatting sqref="Q13:AA14">
    <cfRule type="expression" dxfId="204" priority="6">
      <formula>$M$9=""</formula>
    </cfRule>
  </conditionalFormatting>
  <conditionalFormatting sqref="M13:P14">
    <cfRule type="expression" dxfId="203" priority="4">
      <formula>$M$9=""</formula>
    </cfRule>
  </conditionalFormatting>
  <conditionalFormatting sqref="M13:AA14">
    <cfRule type="expression" dxfId="202" priority="3">
      <formula>$M$15="○"</formula>
    </cfRule>
  </conditionalFormatting>
  <conditionalFormatting sqref="M15:P16">
    <cfRule type="expression" dxfId="201" priority="2">
      <formula>$M$9=""</formula>
    </cfRule>
  </conditionalFormatting>
  <conditionalFormatting sqref="M15:AA16">
    <cfRule type="expression" dxfId="200" priority="1">
      <formula>$M$13="○"</formula>
    </cfRule>
  </conditionalFormatting>
  <dataValidations count="3">
    <dataValidation type="decimal" imeMode="off" operator="greaterThan" allowBlank="1" showInputMessage="1" showErrorMessage="1" sqref="H49" xr:uid="{00000000-0002-0000-0500-000000000000}">
      <formula1>0</formula1>
    </dataValidation>
    <dataValidation type="list" allowBlank="1" showInputMessage="1" showErrorMessage="1" sqref="M13:P16" xr:uid="{00000000-0002-0000-0500-000001000000}">
      <formula1>"○"</formula1>
    </dataValidation>
    <dataValidation type="list" allowBlank="1" showInputMessage="1" showErrorMessage="1" sqref="AG31:AH48" xr:uid="{00000000-0002-0000-0500-000002000000}">
      <formula1>$AS$63:$AS$66</formula1>
    </dataValidation>
  </dataValidations>
  <printOptions horizontalCentered="1"/>
  <pageMargins left="0.23622047244094491" right="0.23622047244094491" top="0.74803149606299213" bottom="0.15748031496062992" header="0.31496062992125984" footer="0"/>
  <pageSetup paperSize="9" scale="76" orientation="portrait" r:id="rId1"/>
  <colBreaks count="1" manualBreakCount="1">
    <brk id="34"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95D231-6A29-47F9-98CB-16293988D220}">
  <sheetPr>
    <tabColor rgb="FF0070C0"/>
    <pageSetUpPr fitToPage="1"/>
  </sheetPr>
  <dimension ref="A1:AG86"/>
  <sheetViews>
    <sheetView zoomScale="80" zoomScaleNormal="80" zoomScaleSheetLayoutView="40" workbookViewId="0">
      <selection activeCell="D10" sqref="D10:E10"/>
    </sheetView>
  </sheetViews>
  <sheetFormatPr defaultColWidth="9" defaultRowHeight="13.5"/>
  <cols>
    <col min="1" max="1" width="1.875" style="252" customWidth="1"/>
    <col min="2" max="2" width="7.5" style="252" customWidth="1"/>
    <col min="3" max="3" width="68.75" style="252" customWidth="1"/>
    <col min="4" max="5" width="3.625" style="252" customWidth="1"/>
    <col min="6" max="7" width="7.625" style="252" customWidth="1"/>
    <col min="8" max="10" width="6.625" style="252" customWidth="1"/>
    <col min="11" max="11" width="3.625" style="252" customWidth="1"/>
    <col min="12" max="12" width="5" style="252" customWidth="1"/>
    <col min="13" max="13" width="6.5" style="252" customWidth="1"/>
    <col min="14" max="14" width="2.5" style="252" customWidth="1"/>
    <col min="15" max="15" width="9" style="252"/>
    <col min="16" max="16" width="12.75" style="252" bestFit="1" customWidth="1"/>
    <col min="17" max="16384" width="9" style="252"/>
  </cols>
  <sheetData>
    <row r="1" spans="1:33" ht="25.5">
      <c r="A1" s="76"/>
      <c r="B1" s="76"/>
      <c r="C1" s="76"/>
      <c r="D1" s="76"/>
      <c r="E1" s="76"/>
      <c r="F1" s="76"/>
      <c r="G1" s="76"/>
      <c r="H1" s="76"/>
      <c r="I1" s="76"/>
      <c r="J1" s="533" t="s">
        <v>316</v>
      </c>
      <c r="K1" s="533"/>
      <c r="L1" s="533"/>
      <c r="M1" s="533"/>
      <c r="N1" s="268"/>
      <c r="AA1" s="253"/>
      <c r="AB1" s="253"/>
      <c r="AC1" s="253"/>
      <c r="AD1" s="253"/>
      <c r="AE1" s="253"/>
      <c r="AF1" s="253"/>
      <c r="AG1" s="253"/>
    </row>
    <row r="2" spans="1:33" ht="13.5" customHeight="1">
      <c r="A2" s="76"/>
      <c r="B2" s="76"/>
      <c r="C2" s="76"/>
      <c r="D2" s="76"/>
      <c r="E2" s="76"/>
      <c r="F2" s="76"/>
      <c r="G2" s="76"/>
      <c r="H2" s="830" t="s">
        <v>320</v>
      </c>
      <c r="I2" s="830"/>
      <c r="J2" s="830"/>
      <c r="K2" s="830"/>
      <c r="L2" s="830"/>
      <c r="M2" s="830"/>
      <c r="N2" s="268"/>
    </row>
    <row r="3" spans="1:33" ht="13.5" customHeight="1">
      <c r="A3" s="76"/>
      <c r="B3" s="76"/>
      <c r="C3" s="76"/>
      <c r="D3" s="76"/>
      <c r="E3" s="76"/>
      <c r="F3" s="76"/>
      <c r="G3" s="76"/>
      <c r="H3" s="830"/>
      <c r="I3" s="830"/>
      <c r="J3" s="830"/>
      <c r="K3" s="830"/>
      <c r="L3" s="830"/>
      <c r="M3" s="830"/>
      <c r="N3" s="268"/>
    </row>
    <row r="4" spans="1:33" ht="13.5" customHeight="1">
      <c r="A4" s="76"/>
      <c r="B4" s="76"/>
      <c r="C4" s="76"/>
      <c r="D4" s="76"/>
      <c r="E4" s="76"/>
      <c r="F4" s="76"/>
      <c r="G4" s="76"/>
      <c r="H4" s="830"/>
      <c r="I4" s="830"/>
      <c r="J4" s="830"/>
      <c r="K4" s="830"/>
      <c r="L4" s="830"/>
      <c r="M4" s="830"/>
      <c r="N4" s="268"/>
    </row>
    <row r="5" spans="1:33">
      <c r="A5" s="76"/>
      <c r="B5" s="76"/>
      <c r="C5" s="76"/>
      <c r="D5" s="76"/>
      <c r="E5" s="76"/>
      <c r="F5" s="76"/>
      <c r="G5" s="76"/>
      <c r="H5" s="76"/>
      <c r="I5" s="76"/>
      <c r="J5" s="76"/>
      <c r="K5" s="76"/>
      <c r="L5" s="76"/>
      <c r="M5" s="76"/>
      <c r="N5" s="268"/>
    </row>
    <row r="6" spans="1:33">
      <c r="A6" s="76"/>
      <c r="B6" s="76"/>
      <c r="C6" s="76"/>
      <c r="D6" s="76"/>
      <c r="E6" s="76"/>
      <c r="F6" s="76"/>
      <c r="G6" s="76"/>
      <c r="H6" s="76"/>
      <c r="I6" s="76"/>
      <c r="J6" s="76"/>
      <c r="K6" s="76"/>
      <c r="L6" s="76"/>
      <c r="M6" s="76"/>
      <c r="N6" s="268"/>
    </row>
    <row r="7" spans="1:33">
      <c r="A7" s="76"/>
      <c r="B7" s="76"/>
      <c r="C7" s="76"/>
      <c r="D7" s="269"/>
      <c r="E7" s="76"/>
      <c r="F7" s="76"/>
      <c r="G7" s="76"/>
      <c r="H7" s="76"/>
      <c r="I7" s="76"/>
      <c r="J7" s="76"/>
      <c r="K7" s="76"/>
      <c r="L7" s="76"/>
      <c r="M7" s="76"/>
      <c r="N7" s="268"/>
    </row>
    <row r="8" spans="1:33" ht="17.25">
      <c r="A8" s="831" t="s">
        <v>321</v>
      </c>
      <c r="B8" s="831"/>
      <c r="C8" s="831"/>
      <c r="D8" s="831"/>
      <c r="E8" s="831"/>
      <c r="F8" s="831"/>
      <c r="G8" s="831"/>
      <c r="H8" s="831"/>
      <c r="I8" s="831"/>
      <c r="J8" s="831"/>
      <c r="K8" s="831"/>
      <c r="L8" s="831"/>
      <c r="M8" s="831"/>
      <c r="N8" s="268"/>
    </row>
    <row r="9" spans="1:33">
      <c r="A9" s="78"/>
      <c r="B9" s="78"/>
      <c r="C9" s="78"/>
      <c r="D9" s="78"/>
      <c r="E9" s="78"/>
      <c r="F9" s="78"/>
      <c r="G9" s="78"/>
      <c r="H9" s="78"/>
      <c r="I9" s="78"/>
      <c r="J9" s="78"/>
      <c r="K9" s="78"/>
      <c r="L9" s="78"/>
      <c r="M9" s="78"/>
      <c r="N9" s="268"/>
    </row>
    <row r="10" spans="1:33" ht="30" customHeight="1">
      <c r="A10" s="76"/>
      <c r="B10" s="832" t="s">
        <v>283</v>
      </c>
      <c r="C10" s="833"/>
      <c r="D10" s="836"/>
      <c r="E10" s="836"/>
      <c r="F10" s="837" t="s">
        <v>284</v>
      </c>
      <c r="G10" s="838"/>
      <c r="H10" s="838"/>
      <c r="I10" s="838"/>
      <c r="J10" s="838"/>
      <c r="K10" s="838"/>
      <c r="L10" s="839"/>
      <c r="M10" s="79"/>
      <c r="N10" s="268"/>
    </row>
    <row r="11" spans="1:33" ht="30" customHeight="1">
      <c r="A11" s="76"/>
      <c r="B11" s="834"/>
      <c r="C11" s="835"/>
      <c r="D11" s="836"/>
      <c r="E11" s="836"/>
      <c r="F11" s="837" t="s">
        <v>285</v>
      </c>
      <c r="G11" s="838"/>
      <c r="H11" s="838"/>
      <c r="I11" s="838"/>
      <c r="J11" s="838"/>
      <c r="K11" s="838"/>
      <c r="L11" s="839"/>
      <c r="M11" s="79"/>
      <c r="N11" s="268"/>
    </row>
    <row r="12" spans="1:33" ht="13.5" customHeight="1">
      <c r="A12" s="270"/>
      <c r="B12" s="271"/>
      <c r="C12" s="80"/>
      <c r="D12" s="272" t="str">
        <f>IF(COUNTBLANK(D10:E11)=4,"　↑　該当する方に○",IF(COUNTBLANK(D10:E11)=2,"　↑　どちらか一方に○",""))</f>
        <v>　↑　該当する方に○</v>
      </c>
      <c r="E12" s="80"/>
      <c r="F12" s="76"/>
      <c r="G12" s="76"/>
      <c r="H12" s="76"/>
      <c r="I12" s="76"/>
      <c r="J12" s="76"/>
      <c r="K12" s="76"/>
      <c r="L12" s="76"/>
      <c r="M12" s="79"/>
      <c r="N12" s="268"/>
    </row>
    <row r="13" spans="1:33" ht="13.5" customHeight="1">
      <c r="A13" s="270"/>
      <c r="B13" s="273"/>
      <c r="C13" s="282"/>
      <c r="D13" s="80"/>
      <c r="E13" s="8"/>
      <c r="F13" s="76"/>
      <c r="G13" s="76"/>
      <c r="H13" s="76"/>
      <c r="I13" s="76"/>
      <c r="J13" s="76"/>
      <c r="K13" s="76"/>
      <c r="L13" s="76"/>
      <c r="M13" s="79"/>
      <c r="N13" s="268"/>
    </row>
    <row r="14" spans="1:33" ht="45" customHeight="1">
      <c r="A14" s="270"/>
      <c r="B14" s="331" t="s">
        <v>419</v>
      </c>
      <c r="C14" s="332" t="s">
        <v>322</v>
      </c>
      <c r="D14" s="828"/>
      <c r="E14" s="828"/>
      <c r="F14" s="829" t="s">
        <v>323</v>
      </c>
      <c r="G14" s="829"/>
      <c r="H14" s="829"/>
      <c r="I14" s="829"/>
      <c r="J14" s="829"/>
      <c r="K14" s="829"/>
      <c r="L14" s="829"/>
      <c r="M14" s="79"/>
      <c r="N14" s="268"/>
    </row>
    <row r="15" spans="1:33" ht="30" customHeight="1">
      <c r="A15" s="76"/>
      <c r="B15" s="283"/>
      <c r="C15" s="284" t="s">
        <v>324</v>
      </c>
      <c r="D15" s="816"/>
      <c r="E15" s="817"/>
      <c r="F15" s="818" t="s">
        <v>325</v>
      </c>
      <c r="G15" s="819"/>
      <c r="H15" s="819"/>
      <c r="I15" s="819"/>
      <c r="J15" s="819"/>
      <c r="K15" s="819"/>
      <c r="L15" s="820"/>
      <c r="M15" s="79"/>
      <c r="N15" s="268"/>
    </row>
    <row r="16" spans="1:33" ht="30" customHeight="1">
      <c r="A16" s="76"/>
      <c r="B16" s="283"/>
      <c r="C16" s="285" t="s">
        <v>326</v>
      </c>
      <c r="D16" s="821"/>
      <c r="E16" s="822"/>
      <c r="F16" s="823" t="s">
        <v>327</v>
      </c>
      <c r="G16" s="824"/>
      <c r="H16" s="824"/>
      <c r="I16" s="824"/>
      <c r="J16" s="824"/>
      <c r="K16" s="824"/>
      <c r="L16" s="825"/>
      <c r="M16" s="79"/>
      <c r="N16" s="268"/>
    </row>
    <row r="17" spans="1:14" ht="30" customHeight="1">
      <c r="A17" s="76"/>
      <c r="B17" s="283"/>
      <c r="C17" s="285" t="s">
        <v>328</v>
      </c>
      <c r="D17" s="821"/>
      <c r="E17" s="822"/>
      <c r="F17" s="823" t="s">
        <v>327</v>
      </c>
      <c r="G17" s="824"/>
      <c r="H17" s="824"/>
      <c r="I17" s="824"/>
      <c r="J17" s="824"/>
      <c r="K17" s="824"/>
      <c r="L17" s="825"/>
      <c r="M17" s="79"/>
      <c r="N17" s="268"/>
    </row>
    <row r="18" spans="1:14" ht="30" customHeight="1">
      <c r="A18" s="274"/>
      <c r="B18" s="283"/>
      <c r="C18" s="286" t="s">
        <v>329</v>
      </c>
      <c r="D18" s="821"/>
      <c r="E18" s="822"/>
      <c r="F18" s="826" t="s">
        <v>327</v>
      </c>
      <c r="G18" s="826"/>
      <c r="H18" s="826"/>
      <c r="I18" s="826"/>
      <c r="J18" s="826"/>
      <c r="K18" s="826"/>
      <c r="L18" s="827"/>
      <c r="M18" s="79"/>
      <c r="N18" s="268"/>
    </row>
    <row r="19" spans="1:14" ht="30" customHeight="1">
      <c r="A19" s="274"/>
      <c r="B19" s="283"/>
      <c r="C19" s="285" t="s">
        <v>330</v>
      </c>
      <c r="D19" s="821"/>
      <c r="E19" s="822"/>
      <c r="F19" s="824" t="s">
        <v>327</v>
      </c>
      <c r="G19" s="824"/>
      <c r="H19" s="824"/>
      <c r="I19" s="824"/>
      <c r="J19" s="824"/>
      <c r="K19" s="824"/>
      <c r="L19" s="825"/>
      <c r="M19" s="79"/>
      <c r="N19" s="268"/>
    </row>
    <row r="20" spans="1:14" ht="30" customHeight="1">
      <c r="A20" s="274"/>
      <c r="B20" s="287"/>
      <c r="C20" s="288" t="s">
        <v>331</v>
      </c>
      <c r="D20" s="807"/>
      <c r="E20" s="808"/>
      <c r="F20" s="809" t="s">
        <v>327</v>
      </c>
      <c r="G20" s="810"/>
      <c r="H20" s="810"/>
      <c r="I20" s="810"/>
      <c r="J20" s="810"/>
      <c r="K20" s="810"/>
      <c r="L20" s="811"/>
      <c r="M20" s="79"/>
      <c r="N20" s="268"/>
    </row>
    <row r="21" spans="1:14" ht="45" customHeight="1">
      <c r="A21" s="274"/>
      <c r="B21" s="333" t="s">
        <v>420</v>
      </c>
      <c r="C21" s="334" t="s">
        <v>287</v>
      </c>
      <c r="D21" s="812"/>
      <c r="E21" s="813"/>
      <c r="F21" s="814" t="s">
        <v>288</v>
      </c>
      <c r="G21" s="814"/>
      <c r="H21" s="814"/>
      <c r="I21" s="814"/>
      <c r="J21" s="814"/>
      <c r="K21" s="814"/>
      <c r="L21" s="815"/>
      <c r="M21" s="79"/>
      <c r="N21" s="268"/>
    </row>
    <row r="22" spans="1:14" ht="45" customHeight="1">
      <c r="A22" s="274"/>
      <c r="B22" s="289"/>
      <c r="C22" s="284" t="s">
        <v>332</v>
      </c>
      <c r="D22" s="816"/>
      <c r="E22" s="817"/>
      <c r="F22" s="818" t="s">
        <v>325</v>
      </c>
      <c r="G22" s="819"/>
      <c r="H22" s="819"/>
      <c r="I22" s="819"/>
      <c r="J22" s="819"/>
      <c r="K22" s="819"/>
      <c r="L22" s="820"/>
      <c r="M22" s="79"/>
      <c r="N22" s="268"/>
    </row>
    <row r="23" spans="1:14" ht="71.25" customHeight="1">
      <c r="A23" s="274"/>
      <c r="B23" s="290"/>
      <c r="C23" s="288" t="s">
        <v>333</v>
      </c>
      <c r="D23" s="807"/>
      <c r="E23" s="808"/>
      <c r="F23" s="809" t="s">
        <v>325</v>
      </c>
      <c r="G23" s="810"/>
      <c r="H23" s="810"/>
      <c r="I23" s="810"/>
      <c r="J23" s="810"/>
      <c r="K23" s="810"/>
      <c r="L23" s="811"/>
      <c r="M23" s="79"/>
      <c r="N23" s="268"/>
    </row>
    <row r="24" spans="1:14" ht="33.75" customHeight="1">
      <c r="A24" s="274"/>
      <c r="B24" s="335" t="s">
        <v>421</v>
      </c>
      <c r="C24" s="334" t="s">
        <v>422</v>
      </c>
      <c r="D24" s="812"/>
      <c r="E24" s="813"/>
      <c r="F24" s="814" t="s">
        <v>286</v>
      </c>
      <c r="G24" s="814"/>
      <c r="H24" s="814"/>
      <c r="I24" s="814"/>
      <c r="J24" s="814"/>
      <c r="K24" s="814"/>
      <c r="L24" s="815"/>
      <c r="M24" s="79"/>
      <c r="N24" s="268"/>
    </row>
    <row r="25" spans="1:14">
      <c r="A25" s="76"/>
      <c r="B25" s="80"/>
      <c r="C25" s="80"/>
      <c r="D25" s="272" t="str">
        <f>IF(D11="","",IF(COUNTBLANK(D14:E24)=16,"　↑　該当するものに○",IF(D10="○","","該当する項目が複数ある場合は全てに○")))</f>
        <v/>
      </c>
      <c r="E25" s="80"/>
      <c r="F25" s="80"/>
      <c r="G25" s="80"/>
      <c r="H25" s="80"/>
      <c r="I25" s="80"/>
      <c r="J25" s="80"/>
      <c r="K25" s="80"/>
      <c r="L25" s="80"/>
      <c r="M25" s="76"/>
      <c r="N25" s="268"/>
    </row>
    <row r="26" spans="1:14">
      <c r="A26" s="76"/>
      <c r="B26" s="80"/>
      <c r="C26" s="80"/>
      <c r="D26" s="80"/>
      <c r="E26" s="80"/>
      <c r="F26" s="80"/>
      <c r="G26" s="80"/>
      <c r="H26" s="80"/>
      <c r="I26" s="80"/>
      <c r="J26" s="80"/>
      <c r="K26" s="80"/>
      <c r="L26" s="80"/>
      <c r="M26" s="76"/>
      <c r="N26" s="268"/>
    </row>
    <row r="27" spans="1:14">
      <c r="A27" s="76"/>
      <c r="B27" s="80"/>
      <c r="C27" s="80"/>
      <c r="D27" s="80"/>
      <c r="E27" s="80"/>
      <c r="F27" s="80"/>
      <c r="G27" s="80"/>
      <c r="H27" s="80"/>
      <c r="I27" s="80"/>
      <c r="J27" s="80"/>
      <c r="K27" s="80"/>
      <c r="L27" s="80"/>
      <c r="M27" s="76"/>
      <c r="N27" s="268"/>
    </row>
    <row r="28" spans="1:14">
      <c r="A28" s="76"/>
      <c r="B28" s="80"/>
      <c r="C28" s="80"/>
      <c r="D28" s="80"/>
      <c r="E28" s="80"/>
      <c r="F28" s="80"/>
      <c r="G28" s="80"/>
      <c r="H28" s="80"/>
      <c r="I28" s="80"/>
      <c r="J28" s="80"/>
      <c r="K28" s="80"/>
      <c r="L28" s="80"/>
      <c r="M28" s="76"/>
      <c r="N28" s="268"/>
    </row>
    <row r="29" spans="1:14">
      <c r="A29" s="76"/>
      <c r="B29" s="80"/>
      <c r="C29" s="80"/>
      <c r="D29" s="80"/>
      <c r="E29" s="80"/>
      <c r="F29" s="80"/>
      <c r="G29" s="80"/>
      <c r="H29" s="80"/>
      <c r="I29" s="80"/>
      <c r="J29" s="80"/>
      <c r="K29" s="80"/>
      <c r="L29" s="80"/>
      <c r="M29" s="76"/>
      <c r="N29" s="268"/>
    </row>
    <row r="30" spans="1:14" ht="14.25">
      <c r="A30" s="76"/>
      <c r="B30" s="804" t="s">
        <v>334</v>
      </c>
      <c r="C30" s="804"/>
      <c r="D30" s="804"/>
      <c r="E30" s="804"/>
      <c r="F30" s="804"/>
      <c r="G30" s="804"/>
      <c r="H30" s="804"/>
      <c r="I30" s="804"/>
      <c r="J30" s="804"/>
      <c r="K30" s="804"/>
      <c r="L30" s="804"/>
      <c r="M30" s="76"/>
      <c r="N30" s="268"/>
    </row>
    <row r="31" spans="1:14">
      <c r="A31" s="76"/>
      <c r="B31" s="275"/>
      <c r="C31" s="80"/>
      <c r="D31" s="80"/>
      <c r="E31" s="80"/>
      <c r="F31" s="80"/>
      <c r="G31" s="80"/>
      <c r="H31" s="80"/>
      <c r="I31" s="80"/>
      <c r="J31" s="80"/>
      <c r="K31" s="80"/>
      <c r="L31" s="80"/>
      <c r="M31" s="76"/>
      <c r="N31" s="268"/>
    </row>
    <row r="32" spans="1:14">
      <c r="A32" s="76"/>
      <c r="B32" s="275" t="s">
        <v>335</v>
      </c>
      <c r="C32" s="80"/>
      <c r="D32" s="80"/>
      <c r="E32" s="80"/>
      <c r="F32" s="80"/>
      <c r="G32" s="80"/>
      <c r="H32" s="80"/>
      <c r="I32" s="80"/>
      <c r="J32" s="80"/>
      <c r="K32" s="80"/>
      <c r="L32" s="80"/>
      <c r="M32" s="76"/>
      <c r="N32" s="268"/>
    </row>
    <row r="33" spans="1:14" ht="13.5" customHeight="1">
      <c r="A33" s="76"/>
      <c r="B33" s="418" t="s">
        <v>289</v>
      </c>
      <c r="C33" s="490"/>
      <c r="D33" s="794"/>
      <c r="E33" s="797" t="s">
        <v>336</v>
      </c>
      <c r="F33" s="797"/>
      <c r="G33" s="797"/>
      <c r="H33" s="797"/>
      <c r="I33" s="797"/>
      <c r="J33" s="797"/>
      <c r="K33" s="797"/>
      <c r="L33" s="800"/>
      <c r="M33" s="79"/>
      <c r="N33" s="268"/>
    </row>
    <row r="34" spans="1:14" ht="13.5" customHeight="1">
      <c r="A34" s="76"/>
      <c r="B34" s="420"/>
      <c r="C34" s="805"/>
      <c r="D34" s="795"/>
      <c r="E34" s="798"/>
      <c r="F34" s="798"/>
      <c r="G34" s="798"/>
      <c r="H34" s="798"/>
      <c r="I34" s="798"/>
      <c r="J34" s="798"/>
      <c r="K34" s="798"/>
      <c r="L34" s="801"/>
      <c r="M34" s="79"/>
      <c r="N34" s="268"/>
    </row>
    <row r="35" spans="1:14" ht="13.5" customHeight="1">
      <c r="A35" s="76"/>
      <c r="B35" s="491"/>
      <c r="C35" s="493"/>
      <c r="D35" s="796"/>
      <c r="E35" s="799"/>
      <c r="F35" s="799"/>
      <c r="G35" s="799"/>
      <c r="H35" s="799"/>
      <c r="I35" s="799"/>
      <c r="J35" s="799"/>
      <c r="K35" s="799"/>
      <c r="L35" s="802"/>
      <c r="M35" s="79"/>
      <c r="N35" s="268"/>
    </row>
    <row r="36" spans="1:14" ht="13.5" customHeight="1">
      <c r="A36" s="76"/>
      <c r="B36" s="80"/>
      <c r="C36" s="80"/>
      <c r="D36" s="80"/>
      <c r="E36" s="80"/>
      <c r="F36" s="80"/>
      <c r="G36" s="80"/>
      <c r="H36" s="80"/>
      <c r="I36" s="80"/>
      <c r="J36" s="80"/>
      <c r="K36" s="80"/>
      <c r="L36" s="80"/>
      <c r="M36" s="79"/>
      <c r="N36" s="268"/>
    </row>
    <row r="37" spans="1:14">
      <c r="A37" s="76"/>
      <c r="B37" s="275" t="s">
        <v>337</v>
      </c>
      <c r="C37" s="80"/>
      <c r="D37" s="80"/>
      <c r="E37" s="80"/>
      <c r="F37" s="80"/>
      <c r="G37" s="80"/>
      <c r="H37" s="80"/>
      <c r="I37" s="80"/>
      <c r="J37" s="80"/>
      <c r="K37" s="80"/>
      <c r="L37" s="80"/>
      <c r="M37" s="76"/>
      <c r="N37" s="268"/>
    </row>
    <row r="38" spans="1:14" ht="13.5" customHeight="1">
      <c r="A38" s="76"/>
      <c r="B38" s="418" t="s">
        <v>289</v>
      </c>
      <c r="C38" s="490"/>
      <c r="D38" s="794"/>
      <c r="E38" s="797" t="s">
        <v>290</v>
      </c>
      <c r="F38" s="797"/>
      <c r="G38" s="797"/>
      <c r="H38" s="797"/>
      <c r="I38" s="797"/>
      <c r="J38" s="797"/>
      <c r="K38" s="797"/>
      <c r="L38" s="800"/>
      <c r="M38" s="79"/>
      <c r="N38" s="268"/>
    </row>
    <row r="39" spans="1:14" ht="13.5" customHeight="1">
      <c r="A39" s="76"/>
      <c r="B39" s="420"/>
      <c r="C39" s="805"/>
      <c r="D39" s="795"/>
      <c r="E39" s="798"/>
      <c r="F39" s="798"/>
      <c r="G39" s="798"/>
      <c r="H39" s="798"/>
      <c r="I39" s="798"/>
      <c r="J39" s="798"/>
      <c r="K39" s="798"/>
      <c r="L39" s="801"/>
      <c r="M39" s="79"/>
      <c r="N39" s="268"/>
    </row>
    <row r="40" spans="1:14" ht="13.5" customHeight="1">
      <c r="A40" s="76"/>
      <c r="B40" s="491"/>
      <c r="C40" s="493"/>
      <c r="D40" s="796"/>
      <c r="E40" s="799"/>
      <c r="F40" s="799"/>
      <c r="G40" s="799"/>
      <c r="H40" s="799"/>
      <c r="I40" s="799"/>
      <c r="J40" s="799"/>
      <c r="K40" s="799"/>
      <c r="L40" s="802"/>
      <c r="M40" s="79"/>
      <c r="N40" s="268"/>
    </row>
    <row r="41" spans="1:14" ht="13.5" customHeight="1">
      <c r="A41" s="76"/>
      <c r="B41" s="80"/>
      <c r="C41" s="80"/>
      <c r="D41" s="80"/>
      <c r="E41" s="80"/>
      <c r="F41" s="80"/>
      <c r="G41" s="80"/>
      <c r="H41" s="80"/>
      <c r="I41" s="80"/>
      <c r="J41" s="80"/>
      <c r="K41" s="80"/>
      <c r="L41" s="80"/>
      <c r="M41" s="79"/>
      <c r="N41" s="268"/>
    </row>
    <row r="42" spans="1:14">
      <c r="A42" s="76"/>
      <c r="B42" s="275" t="s">
        <v>338</v>
      </c>
      <c r="C42" s="80"/>
      <c r="D42" s="80"/>
      <c r="E42" s="80"/>
      <c r="F42" s="80"/>
      <c r="G42" s="80"/>
      <c r="H42" s="80"/>
      <c r="I42" s="80"/>
      <c r="J42" s="80"/>
      <c r="K42" s="80"/>
      <c r="L42" s="80"/>
      <c r="M42" s="76"/>
      <c r="N42" s="268"/>
    </row>
    <row r="43" spans="1:14" ht="13.5" customHeight="1">
      <c r="A43" s="76"/>
      <c r="B43" s="418" t="s">
        <v>289</v>
      </c>
      <c r="C43" s="490"/>
      <c r="D43" s="794"/>
      <c r="E43" s="797" t="s">
        <v>290</v>
      </c>
      <c r="F43" s="797"/>
      <c r="G43" s="797"/>
      <c r="H43" s="797"/>
      <c r="I43" s="797"/>
      <c r="J43" s="797"/>
      <c r="K43" s="797"/>
      <c r="L43" s="800"/>
      <c r="M43" s="79"/>
      <c r="N43" s="268"/>
    </row>
    <row r="44" spans="1:14" ht="13.5" customHeight="1">
      <c r="A44" s="76"/>
      <c r="B44" s="420"/>
      <c r="C44" s="805"/>
      <c r="D44" s="795"/>
      <c r="E44" s="798"/>
      <c r="F44" s="798"/>
      <c r="G44" s="798"/>
      <c r="H44" s="798"/>
      <c r="I44" s="798"/>
      <c r="J44" s="798"/>
      <c r="K44" s="798"/>
      <c r="L44" s="801"/>
      <c r="M44" s="79"/>
      <c r="N44" s="268"/>
    </row>
    <row r="45" spans="1:14" ht="13.5" customHeight="1">
      <c r="A45" s="76"/>
      <c r="B45" s="491"/>
      <c r="C45" s="493"/>
      <c r="D45" s="796"/>
      <c r="E45" s="799"/>
      <c r="F45" s="799"/>
      <c r="G45" s="799"/>
      <c r="H45" s="799"/>
      <c r="I45" s="799"/>
      <c r="J45" s="799"/>
      <c r="K45" s="799"/>
      <c r="L45" s="802"/>
      <c r="M45" s="79"/>
      <c r="N45" s="268"/>
    </row>
    <row r="46" spans="1:14" ht="13.5" customHeight="1">
      <c r="A46" s="76"/>
      <c r="B46" s="80"/>
      <c r="C46" s="80"/>
      <c r="D46" s="80"/>
      <c r="E46" s="80"/>
      <c r="F46" s="80"/>
      <c r="G46" s="80"/>
      <c r="H46" s="80"/>
      <c r="I46" s="80"/>
      <c r="J46" s="80"/>
      <c r="K46" s="80"/>
      <c r="L46" s="80"/>
      <c r="M46" s="79"/>
      <c r="N46" s="268"/>
    </row>
    <row r="47" spans="1:14">
      <c r="A47" s="76"/>
      <c r="B47" s="275" t="s">
        <v>339</v>
      </c>
      <c r="C47" s="80"/>
      <c r="D47" s="80"/>
      <c r="E47" s="80"/>
      <c r="F47" s="80"/>
      <c r="G47" s="80"/>
      <c r="H47" s="80"/>
      <c r="I47" s="80"/>
      <c r="J47" s="80"/>
      <c r="K47" s="80"/>
      <c r="L47" s="80"/>
      <c r="M47" s="76"/>
      <c r="N47" s="268"/>
    </row>
    <row r="48" spans="1:14" ht="13.5" customHeight="1">
      <c r="A48" s="76"/>
      <c r="B48" s="418" t="s">
        <v>289</v>
      </c>
      <c r="C48" s="490"/>
      <c r="D48" s="794"/>
      <c r="E48" s="797" t="s">
        <v>290</v>
      </c>
      <c r="F48" s="797"/>
      <c r="G48" s="797"/>
      <c r="H48" s="797"/>
      <c r="I48" s="797"/>
      <c r="J48" s="797"/>
      <c r="K48" s="797"/>
      <c r="L48" s="800"/>
      <c r="M48" s="79"/>
      <c r="N48" s="268"/>
    </row>
    <row r="49" spans="1:14" ht="13.5" customHeight="1">
      <c r="A49" s="76"/>
      <c r="B49" s="420"/>
      <c r="C49" s="805"/>
      <c r="D49" s="795"/>
      <c r="E49" s="798"/>
      <c r="F49" s="798"/>
      <c r="G49" s="798"/>
      <c r="H49" s="798"/>
      <c r="I49" s="798"/>
      <c r="J49" s="798"/>
      <c r="K49" s="798"/>
      <c r="L49" s="801"/>
      <c r="M49" s="79"/>
      <c r="N49" s="268"/>
    </row>
    <row r="50" spans="1:14" ht="13.5" customHeight="1">
      <c r="A50" s="76"/>
      <c r="B50" s="491"/>
      <c r="C50" s="493"/>
      <c r="D50" s="796"/>
      <c r="E50" s="799"/>
      <c r="F50" s="799"/>
      <c r="G50" s="799"/>
      <c r="H50" s="799"/>
      <c r="I50" s="799"/>
      <c r="J50" s="799"/>
      <c r="K50" s="799"/>
      <c r="L50" s="802"/>
      <c r="M50" s="79"/>
      <c r="N50" s="268"/>
    </row>
    <row r="51" spans="1:14" ht="13.5" customHeight="1">
      <c r="A51" s="76"/>
      <c r="B51" s="80"/>
      <c r="C51" s="80"/>
      <c r="D51" s="80"/>
      <c r="E51" s="80"/>
      <c r="F51" s="80"/>
      <c r="G51" s="80"/>
      <c r="H51" s="80"/>
      <c r="I51" s="80"/>
      <c r="J51" s="80"/>
      <c r="K51" s="80"/>
      <c r="L51" s="80"/>
      <c r="M51" s="79"/>
      <c r="N51" s="268"/>
    </row>
    <row r="52" spans="1:14">
      <c r="A52" s="76"/>
      <c r="B52" s="275" t="s">
        <v>340</v>
      </c>
      <c r="C52" s="80"/>
      <c r="D52" s="80"/>
      <c r="E52" s="80"/>
      <c r="F52" s="80"/>
      <c r="G52" s="80"/>
      <c r="H52" s="80"/>
      <c r="I52" s="80"/>
      <c r="J52" s="80"/>
      <c r="K52" s="80"/>
      <c r="L52" s="80"/>
      <c r="M52" s="76"/>
      <c r="N52" s="268"/>
    </row>
    <row r="53" spans="1:14" ht="13.5" customHeight="1">
      <c r="A53" s="76"/>
      <c r="B53" s="418" t="s">
        <v>289</v>
      </c>
      <c r="C53" s="490"/>
      <c r="D53" s="794"/>
      <c r="E53" s="797" t="s">
        <v>290</v>
      </c>
      <c r="F53" s="797"/>
      <c r="G53" s="797"/>
      <c r="H53" s="797"/>
      <c r="I53" s="797"/>
      <c r="J53" s="797"/>
      <c r="K53" s="797"/>
      <c r="L53" s="800"/>
      <c r="M53" s="79"/>
      <c r="N53" s="268"/>
    </row>
    <row r="54" spans="1:14" ht="13.5" customHeight="1">
      <c r="A54" s="76"/>
      <c r="B54" s="420"/>
      <c r="C54" s="805"/>
      <c r="D54" s="795"/>
      <c r="E54" s="798"/>
      <c r="F54" s="798"/>
      <c r="G54" s="798"/>
      <c r="H54" s="798"/>
      <c r="I54" s="798"/>
      <c r="J54" s="798"/>
      <c r="K54" s="798"/>
      <c r="L54" s="801"/>
      <c r="M54" s="79"/>
      <c r="N54" s="268"/>
    </row>
    <row r="55" spans="1:14" ht="13.5" customHeight="1">
      <c r="A55" s="76"/>
      <c r="B55" s="491"/>
      <c r="C55" s="493"/>
      <c r="D55" s="796"/>
      <c r="E55" s="799"/>
      <c r="F55" s="799"/>
      <c r="G55" s="799"/>
      <c r="H55" s="799"/>
      <c r="I55" s="799"/>
      <c r="J55" s="799"/>
      <c r="K55" s="799"/>
      <c r="L55" s="802"/>
      <c r="M55" s="79"/>
      <c r="N55" s="268"/>
    </row>
    <row r="56" spans="1:14" ht="13.5" customHeight="1">
      <c r="A56" s="76"/>
      <c r="B56" s="292"/>
      <c r="C56" s="292"/>
      <c r="D56" s="293"/>
      <c r="E56" s="294"/>
      <c r="F56" s="294"/>
      <c r="G56" s="294"/>
      <c r="H56" s="294"/>
      <c r="I56" s="294"/>
      <c r="J56" s="294"/>
      <c r="K56" s="294"/>
      <c r="L56" s="294"/>
      <c r="M56" s="79"/>
      <c r="N56" s="268"/>
    </row>
    <row r="57" spans="1:14" ht="13.5" customHeight="1">
      <c r="A57" s="76"/>
      <c r="B57" s="275" t="s">
        <v>341</v>
      </c>
      <c r="C57" s="80"/>
      <c r="D57" s="80"/>
      <c r="E57" s="80"/>
      <c r="F57" s="80"/>
      <c r="G57" s="80"/>
      <c r="H57" s="80"/>
      <c r="I57" s="80"/>
      <c r="J57" s="80"/>
      <c r="K57" s="80"/>
      <c r="L57" s="80"/>
      <c r="M57" s="79"/>
      <c r="N57" s="268"/>
    </row>
    <row r="58" spans="1:14" ht="13.5" customHeight="1">
      <c r="A58" s="76"/>
      <c r="B58" s="418" t="s">
        <v>292</v>
      </c>
      <c r="C58" s="490"/>
      <c r="D58" s="794"/>
      <c r="E58" s="806" t="s">
        <v>290</v>
      </c>
      <c r="F58" s="797"/>
      <c r="G58" s="797"/>
      <c r="H58" s="797"/>
      <c r="I58" s="797"/>
      <c r="J58" s="797"/>
      <c r="K58" s="797"/>
      <c r="L58" s="800"/>
      <c r="M58" s="79"/>
      <c r="N58" s="268"/>
    </row>
    <row r="59" spans="1:14" ht="13.5" customHeight="1">
      <c r="A59" s="76"/>
      <c r="B59" s="420"/>
      <c r="C59" s="805"/>
      <c r="D59" s="795"/>
      <c r="E59" s="798"/>
      <c r="F59" s="798"/>
      <c r="G59" s="798"/>
      <c r="H59" s="798"/>
      <c r="I59" s="798"/>
      <c r="J59" s="798"/>
      <c r="K59" s="798"/>
      <c r="L59" s="801"/>
      <c r="M59" s="79"/>
      <c r="N59" s="268"/>
    </row>
    <row r="60" spans="1:14" ht="13.5" customHeight="1">
      <c r="A60" s="76"/>
      <c r="B60" s="491"/>
      <c r="C60" s="493"/>
      <c r="D60" s="796"/>
      <c r="E60" s="799"/>
      <c r="F60" s="799"/>
      <c r="G60" s="799"/>
      <c r="H60" s="799"/>
      <c r="I60" s="799"/>
      <c r="J60" s="799"/>
      <c r="K60" s="799"/>
      <c r="L60" s="802"/>
      <c r="M60" s="79"/>
      <c r="N60" s="268"/>
    </row>
    <row r="61" spans="1:14" ht="13.5" customHeight="1">
      <c r="A61" s="76"/>
      <c r="B61" s="295"/>
      <c r="C61" s="295"/>
      <c r="D61" s="296"/>
      <c r="E61" s="296"/>
      <c r="F61" s="296"/>
      <c r="G61" s="296"/>
      <c r="H61" s="296"/>
      <c r="I61" s="296"/>
      <c r="J61" s="296"/>
      <c r="K61" s="296"/>
      <c r="L61" s="296"/>
      <c r="M61" s="79"/>
      <c r="N61" s="268"/>
    </row>
    <row r="62" spans="1:14" ht="13.5" customHeight="1">
      <c r="A62" s="76"/>
      <c r="B62" s="80"/>
      <c r="C62" s="80"/>
      <c r="D62" s="80"/>
      <c r="E62" s="80"/>
      <c r="F62" s="80"/>
      <c r="G62" s="80"/>
      <c r="H62" s="80"/>
      <c r="I62" s="80"/>
      <c r="J62" s="80"/>
      <c r="K62" s="80"/>
      <c r="L62" s="80"/>
      <c r="M62" s="79"/>
      <c r="N62" s="268"/>
    </row>
    <row r="63" spans="1:14" ht="13.5" customHeight="1">
      <c r="A63" s="76"/>
      <c r="B63" s="804" t="s">
        <v>342</v>
      </c>
      <c r="C63" s="804"/>
      <c r="D63" s="804"/>
      <c r="E63" s="804"/>
      <c r="F63" s="804"/>
      <c r="G63" s="804"/>
      <c r="H63" s="804"/>
      <c r="I63" s="804"/>
      <c r="J63" s="804"/>
      <c r="K63" s="804"/>
      <c r="L63" s="804"/>
      <c r="M63" s="79"/>
      <c r="N63" s="268"/>
    </row>
    <row r="64" spans="1:14" ht="13.5" customHeight="1">
      <c r="A64" s="76"/>
      <c r="B64" s="291"/>
      <c r="C64" s="80"/>
      <c r="D64" s="80"/>
      <c r="E64" s="80"/>
      <c r="F64" s="80"/>
      <c r="G64" s="80"/>
      <c r="H64" s="80"/>
      <c r="I64" s="80"/>
      <c r="J64" s="80"/>
      <c r="K64" s="80"/>
      <c r="L64" s="80"/>
      <c r="M64" s="79"/>
      <c r="N64" s="268"/>
    </row>
    <row r="65" spans="1:14" ht="13.5" customHeight="1">
      <c r="A65" s="76"/>
      <c r="B65" s="275" t="s">
        <v>343</v>
      </c>
      <c r="C65" s="80"/>
      <c r="D65" s="80"/>
      <c r="E65" s="80"/>
      <c r="F65" s="80"/>
      <c r="G65" s="80"/>
      <c r="H65" s="80"/>
      <c r="I65" s="80"/>
      <c r="J65" s="80"/>
      <c r="K65" s="80"/>
      <c r="L65" s="80"/>
      <c r="M65" s="79"/>
      <c r="N65" s="268"/>
    </row>
    <row r="66" spans="1:14" ht="13.5" customHeight="1">
      <c r="A66" s="76"/>
      <c r="B66" s="788" t="s">
        <v>291</v>
      </c>
      <c r="C66" s="789"/>
      <c r="D66" s="794"/>
      <c r="E66" s="797" t="s">
        <v>290</v>
      </c>
      <c r="F66" s="797"/>
      <c r="G66" s="797"/>
      <c r="H66" s="797"/>
      <c r="I66" s="797"/>
      <c r="J66" s="797"/>
      <c r="K66" s="797"/>
      <c r="L66" s="800"/>
      <c r="M66" s="83"/>
      <c r="N66" s="268"/>
    </row>
    <row r="67" spans="1:14" ht="13.5" customHeight="1">
      <c r="A67" s="76"/>
      <c r="B67" s="790"/>
      <c r="C67" s="791"/>
      <c r="D67" s="795"/>
      <c r="E67" s="798"/>
      <c r="F67" s="798"/>
      <c r="G67" s="798"/>
      <c r="H67" s="798"/>
      <c r="I67" s="798"/>
      <c r="J67" s="798"/>
      <c r="K67" s="798"/>
      <c r="L67" s="801"/>
      <c r="M67" s="83"/>
      <c r="N67" s="268"/>
    </row>
    <row r="68" spans="1:14" ht="13.5" customHeight="1">
      <c r="A68" s="76"/>
      <c r="B68" s="792"/>
      <c r="C68" s="793"/>
      <c r="D68" s="796"/>
      <c r="E68" s="799"/>
      <c r="F68" s="799"/>
      <c r="G68" s="799"/>
      <c r="H68" s="799"/>
      <c r="I68" s="799"/>
      <c r="J68" s="799"/>
      <c r="K68" s="799"/>
      <c r="L68" s="802"/>
      <c r="M68" s="76"/>
      <c r="N68" s="268"/>
    </row>
    <row r="69" spans="1:14" ht="14.25">
      <c r="A69" s="83"/>
      <c r="B69" s="84"/>
      <c r="C69" s="85"/>
      <c r="D69" s="83"/>
      <c r="E69" s="76"/>
      <c r="F69" s="76"/>
      <c r="G69" s="76"/>
      <c r="H69" s="76"/>
      <c r="I69" s="76"/>
      <c r="J69" s="76"/>
      <c r="K69" s="76"/>
      <c r="L69" s="76"/>
      <c r="M69" s="76"/>
      <c r="N69" s="268"/>
    </row>
    <row r="70" spans="1:14" ht="14.25">
      <c r="A70" s="83"/>
      <c r="B70" s="275" t="s">
        <v>344</v>
      </c>
      <c r="C70" s="85"/>
      <c r="D70" s="83"/>
      <c r="E70" s="76"/>
      <c r="F70" s="76"/>
      <c r="G70" s="76"/>
      <c r="H70" s="76"/>
      <c r="I70" s="76"/>
      <c r="J70" s="76"/>
      <c r="K70" s="76"/>
      <c r="L70" s="76"/>
      <c r="M70" s="76"/>
      <c r="N70" s="268"/>
    </row>
    <row r="71" spans="1:14" ht="14.25">
      <c r="A71" s="83"/>
      <c r="B71" s="275" t="s">
        <v>345</v>
      </c>
      <c r="C71" s="85"/>
      <c r="D71" s="83"/>
      <c r="E71" s="76"/>
      <c r="F71" s="76"/>
      <c r="G71" s="76"/>
      <c r="H71" s="76"/>
      <c r="I71" s="76"/>
      <c r="J71" s="76"/>
      <c r="K71" s="76"/>
      <c r="L71" s="76"/>
      <c r="M71" s="76"/>
      <c r="N71" s="268"/>
    </row>
    <row r="72" spans="1:14">
      <c r="A72" s="83"/>
      <c r="B72" s="788" t="s">
        <v>291</v>
      </c>
      <c r="C72" s="789"/>
      <c r="D72" s="794"/>
      <c r="E72" s="797" t="s">
        <v>290</v>
      </c>
      <c r="F72" s="797"/>
      <c r="G72" s="797"/>
      <c r="H72" s="797"/>
      <c r="I72" s="797"/>
      <c r="J72" s="797"/>
      <c r="K72" s="797"/>
      <c r="L72" s="800"/>
      <c r="M72" s="76"/>
      <c r="N72" s="268"/>
    </row>
    <row r="73" spans="1:14">
      <c r="A73" s="83"/>
      <c r="B73" s="790"/>
      <c r="C73" s="791"/>
      <c r="D73" s="795"/>
      <c r="E73" s="798"/>
      <c r="F73" s="798"/>
      <c r="G73" s="798"/>
      <c r="H73" s="798"/>
      <c r="I73" s="798"/>
      <c r="J73" s="798"/>
      <c r="K73" s="798"/>
      <c r="L73" s="801"/>
      <c r="M73" s="76"/>
      <c r="N73" s="268"/>
    </row>
    <row r="74" spans="1:14">
      <c r="A74" s="83"/>
      <c r="B74" s="792"/>
      <c r="C74" s="793"/>
      <c r="D74" s="796"/>
      <c r="E74" s="799"/>
      <c r="F74" s="799"/>
      <c r="G74" s="799"/>
      <c r="H74" s="799"/>
      <c r="I74" s="799"/>
      <c r="J74" s="799"/>
      <c r="K74" s="799"/>
      <c r="L74" s="802"/>
      <c r="M74" s="76"/>
      <c r="N74" s="268"/>
    </row>
    <row r="75" spans="1:14">
      <c r="A75" s="83"/>
      <c r="B75" s="297"/>
      <c r="C75" s="297"/>
      <c r="D75" s="296"/>
      <c r="E75" s="296"/>
      <c r="F75" s="296"/>
      <c r="G75" s="296"/>
      <c r="H75" s="296"/>
      <c r="I75" s="296"/>
      <c r="J75" s="296"/>
      <c r="K75" s="296"/>
      <c r="L75" s="296"/>
      <c r="M75" s="76"/>
      <c r="N75" s="268"/>
    </row>
    <row r="76" spans="1:14">
      <c r="A76" s="83"/>
      <c r="B76" s="297"/>
      <c r="C76" s="297"/>
      <c r="D76" s="296"/>
      <c r="E76" s="296"/>
      <c r="F76" s="296"/>
      <c r="G76" s="296"/>
      <c r="H76" s="296"/>
      <c r="I76" s="296"/>
      <c r="J76" s="296"/>
      <c r="K76" s="296"/>
      <c r="L76" s="296"/>
      <c r="M76" s="76"/>
      <c r="N76" s="268"/>
    </row>
    <row r="77" spans="1:14" ht="14.25">
      <c r="A77" s="83"/>
      <c r="B77" s="804" t="s">
        <v>423</v>
      </c>
      <c r="C77" s="804"/>
      <c r="D77" s="804"/>
      <c r="E77" s="804"/>
      <c r="F77" s="804"/>
      <c r="G77" s="804"/>
      <c r="H77" s="804"/>
      <c r="I77" s="804"/>
      <c r="J77" s="804"/>
      <c r="K77" s="804"/>
      <c r="L77" s="804"/>
      <c r="M77" s="76"/>
      <c r="N77" s="268"/>
    </row>
    <row r="78" spans="1:14">
      <c r="A78" s="76"/>
      <c r="B78" s="298"/>
      <c r="C78" s="80"/>
      <c r="D78" s="80"/>
      <c r="E78" s="80"/>
      <c r="F78" s="80"/>
      <c r="G78" s="80"/>
      <c r="H78" s="80"/>
      <c r="I78" s="80"/>
      <c r="J78" s="80"/>
      <c r="K78" s="80"/>
      <c r="L78" s="80"/>
      <c r="M78" s="76"/>
      <c r="N78" s="268"/>
    </row>
    <row r="79" spans="1:14" ht="13.5" customHeight="1">
      <c r="A79" s="76"/>
      <c r="B79" s="418" t="s">
        <v>289</v>
      </c>
      <c r="C79" s="490"/>
      <c r="D79" s="794"/>
      <c r="E79" s="797" t="s">
        <v>290</v>
      </c>
      <c r="F79" s="797"/>
      <c r="G79" s="797"/>
      <c r="H79" s="797"/>
      <c r="I79" s="797"/>
      <c r="J79" s="797"/>
      <c r="K79" s="797"/>
      <c r="L79" s="800"/>
      <c r="M79" s="79"/>
      <c r="N79" s="268"/>
    </row>
    <row r="80" spans="1:14" ht="13.5" customHeight="1">
      <c r="A80" s="76"/>
      <c r="B80" s="420"/>
      <c r="C80" s="805"/>
      <c r="D80" s="795"/>
      <c r="E80" s="798"/>
      <c r="F80" s="798"/>
      <c r="G80" s="798"/>
      <c r="H80" s="798"/>
      <c r="I80" s="798"/>
      <c r="J80" s="798"/>
      <c r="K80" s="798"/>
      <c r="L80" s="801"/>
      <c r="M80" s="79"/>
      <c r="N80" s="268"/>
    </row>
    <row r="81" spans="1:14" ht="13.5" customHeight="1">
      <c r="A81" s="76"/>
      <c r="B81" s="491"/>
      <c r="C81" s="493"/>
      <c r="D81" s="796"/>
      <c r="E81" s="799"/>
      <c r="F81" s="799"/>
      <c r="G81" s="799"/>
      <c r="H81" s="799"/>
      <c r="I81" s="799"/>
      <c r="J81" s="799"/>
      <c r="K81" s="799"/>
      <c r="L81" s="802"/>
      <c r="M81" s="79"/>
      <c r="N81" s="268"/>
    </row>
    <row r="82" spans="1:14" ht="13.5" customHeight="1">
      <c r="A82" s="76"/>
      <c r="B82" s="80"/>
      <c r="C82" s="80"/>
      <c r="D82" s="80"/>
      <c r="E82" s="80"/>
      <c r="F82" s="80"/>
      <c r="G82" s="80"/>
      <c r="H82" s="80"/>
      <c r="I82" s="80"/>
      <c r="J82" s="80"/>
      <c r="K82" s="80"/>
      <c r="L82" s="80"/>
      <c r="M82" s="79"/>
      <c r="N82" s="268"/>
    </row>
    <row r="83" spans="1:14" ht="14.25">
      <c r="A83" s="83"/>
      <c r="B83" s="146" t="s">
        <v>2</v>
      </c>
      <c r="C83" s="83"/>
      <c r="D83" s="83"/>
      <c r="E83" s="83"/>
      <c r="F83" s="83"/>
      <c r="G83" s="83"/>
      <c r="H83" s="83"/>
      <c r="I83" s="83"/>
      <c r="J83" s="83"/>
      <c r="K83" s="83"/>
      <c r="L83" s="83"/>
      <c r="M83" s="83"/>
      <c r="N83" s="268"/>
    </row>
    <row r="84" spans="1:14">
      <c r="A84" s="76"/>
      <c r="B84" s="76"/>
      <c r="C84" s="76"/>
      <c r="D84" s="76"/>
      <c r="E84" s="76"/>
      <c r="F84" s="76"/>
      <c r="G84" s="76"/>
      <c r="H84" s="76"/>
      <c r="I84" s="76"/>
      <c r="J84" s="76"/>
      <c r="K84" s="76"/>
      <c r="L84" s="76"/>
      <c r="M84" s="76"/>
      <c r="N84" s="268"/>
    </row>
    <row r="85" spans="1:14">
      <c r="A85" s="76"/>
      <c r="B85" s="76"/>
      <c r="C85" s="76"/>
      <c r="D85" s="76"/>
      <c r="E85" s="76"/>
      <c r="F85" s="76"/>
      <c r="G85" s="76"/>
      <c r="H85" s="76"/>
      <c r="I85" s="76"/>
      <c r="J85" s="76"/>
      <c r="K85" s="76"/>
      <c r="L85" s="76"/>
      <c r="M85" s="76"/>
      <c r="N85" s="268"/>
    </row>
    <row r="86" spans="1:14" ht="18.75">
      <c r="A86" s="803" t="s">
        <v>1</v>
      </c>
      <c r="B86" s="803"/>
      <c r="C86" s="803"/>
      <c r="D86" s="803"/>
      <c r="E86" s="803"/>
      <c r="F86" s="803"/>
      <c r="G86" s="803"/>
      <c r="H86" s="803"/>
      <c r="I86" s="803"/>
      <c r="J86" s="803"/>
      <c r="K86" s="803"/>
      <c r="L86" s="803"/>
      <c r="M86" s="803"/>
      <c r="N86" s="803"/>
    </row>
  </sheetData>
  <sheetProtection sheet="1" selectLockedCells="1"/>
  <mergeCells count="70">
    <mergeCell ref="J1:M1"/>
    <mergeCell ref="H2:M4"/>
    <mergeCell ref="A8:M8"/>
    <mergeCell ref="B10:C11"/>
    <mergeCell ref="D10:E10"/>
    <mergeCell ref="F10:L10"/>
    <mergeCell ref="D11:E11"/>
    <mergeCell ref="F11:L11"/>
    <mergeCell ref="D14:E14"/>
    <mergeCell ref="F14:L14"/>
    <mergeCell ref="D15:E15"/>
    <mergeCell ref="F15:L15"/>
    <mergeCell ref="D16:E16"/>
    <mergeCell ref="F16:L16"/>
    <mergeCell ref="D17:E17"/>
    <mergeCell ref="F17:L17"/>
    <mergeCell ref="D18:E18"/>
    <mergeCell ref="F18:L18"/>
    <mergeCell ref="D19:E19"/>
    <mergeCell ref="F19:L19"/>
    <mergeCell ref="D23:E23"/>
    <mergeCell ref="F23:L23"/>
    <mergeCell ref="D24:E24"/>
    <mergeCell ref="F24:L24"/>
    <mergeCell ref="B30:L30"/>
    <mergeCell ref="D20:E20"/>
    <mergeCell ref="F20:L20"/>
    <mergeCell ref="D21:E21"/>
    <mergeCell ref="F21:L21"/>
    <mergeCell ref="D22:E22"/>
    <mergeCell ref="F22:L22"/>
    <mergeCell ref="B48:C50"/>
    <mergeCell ref="D48:D50"/>
    <mergeCell ref="E48:K50"/>
    <mergeCell ref="L48:L50"/>
    <mergeCell ref="B33:C35"/>
    <mergeCell ref="D33:D35"/>
    <mergeCell ref="E33:K35"/>
    <mergeCell ref="L33:L35"/>
    <mergeCell ref="B38:C40"/>
    <mergeCell ref="D38:D40"/>
    <mergeCell ref="E38:K40"/>
    <mergeCell ref="L38:L40"/>
    <mergeCell ref="B43:C45"/>
    <mergeCell ref="D43:D45"/>
    <mergeCell ref="E43:K45"/>
    <mergeCell ref="L43:L45"/>
    <mergeCell ref="B53:C55"/>
    <mergeCell ref="D53:D55"/>
    <mergeCell ref="E53:K55"/>
    <mergeCell ref="L53:L55"/>
    <mergeCell ref="B63:L63"/>
    <mergeCell ref="B58:C60"/>
    <mergeCell ref="D58:D60"/>
    <mergeCell ref="E58:K60"/>
    <mergeCell ref="L58:L60"/>
    <mergeCell ref="B66:C68"/>
    <mergeCell ref="D66:D68"/>
    <mergeCell ref="E66:K68"/>
    <mergeCell ref="L66:L68"/>
    <mergeCell ref="A86:N86"/>
    <mergeCell ref="B72:C74"/>
    <mergeCell ref="D72:D74"/>
    <mergeCell ref="E72:K74"/>
    <mergeCell ref="L72:L74"/>
    <mergeCell ref="B77:L77"/>
    <mergeCell ref="B79:C81"/>
    <mergeCell ref="D79:D81"/>
    <mergeCell ref="E79:K81"/>
    <mergeCell ref="L79:L81"/>
  </mergeCells>
  <phoneticPr fontId="10"/>
  <conditionalFormatting sqref="D11:L11">
    <cfRule type="expression" dxfId="199" priority="16">
      <formula>$D$10="○"</formula>
    </cfRule>
  </conditionalFormatting>
  <conditionalFormatting sqref="D10:L10">
    <cfRule type="expression" dxfId="198" priority="15">
      <formula>$D$11="○"</formula>
    </cfRule>
  </conditionalFormatting>
  <conditionalFormatting sqref="E61:K61">
    <cfRule type="cellIs" dxfId="197" priority="14" operator="between">
      <formula>43586</formula>
      <formula>43830</formula>
    </cfRule>
  </conditionalFormatting>
  <conditionalFormatting sqref="D61:L61">
    <cfRule type="expression" dxfId="196" priority="13">
      <formula>#REF!="○"</formula>
    </cfRule>
  </conditionalFormatting>
  <conditionalFormatting sqref="D14:L14 D21:L21 D24:L24">
    <cfRule type="expression" dxfId="195" priority="12">
      <formula>$D$11="○"</formula>
    </cfRule>
  </conditionalFormatting>
  <conditionalFormatting sqref="D15:L20">
    <cfRule type="expression" dxfId="194" priority="11">
      <formula>$D$14="○"</formula>
    </cfRule>
  </conditionalFormatting>
  <conditionalFormatting sqref="D22:L23">
    <cfRule type="expression" dxfId="193" priority="10">
      <formula>$D$21="○"</formula>
    </cfRule>
  </conditionalFormatting>
  <conditionalFormatting sqref="D33:L35">
    <cfRule type="expression" dxfId="192" priority="9">
      <formula>$D$15="○"</formula>
    </cfRule>
  </conditionalFormatting>
  <conditionalFormatting sqref="D38:L40">
    <cfRule type="expression" dxfId="191" priority="8">
      <formula>$D$16="○"</formula>
    </cfRule>
  </conditionalFormatting>
  <conditionalFormatting sqref="D43:L45">
    <cfRule type="expression" dxfId="190" priority="7">
      <formula>$D$17="○"</formula>
    </cfRule>
  </conditionalFormatting>
  <conditionalFormatting sqref="D48:L50">
    <cfRule type="expression" dxfId="189" priority="6">
      <formula>$D$18="○"</formula>
    </cfRule>
  </conditionalFormatting>
  <conditionalFormatting sqref="D53:L55">
    <cfRule type="expression" dxfId="188" priority="5">
      <formula>$D$19="○"</formula>
    </cfRule>
  </conditionalFormatting>
  <conditionalFormatting sqref="D58:L60">
    <cfRule type="expression" dxfId="187" priority="4">
      <formula>$D$20="○"</formula>
    </cfRule>
  </conditionalFormatting>
  <conditionalFormatting sqref="D66:L68">
    <cfRule type="expression" dxfId="186" priority="3">
      <formula>$D$22="○"</formula>
    </cfRule>
  </conditionalFormatting>
  <conditionalFormatting sqref="D72:L74">
    <cfRule type="expression" dxfId="185" priority="2">
      <formula>$D$23="○"</formula>
    </cfRule>
  </conditionalFormatting>
  <conditionalFormatting sqref="D79:L81">
    <cfRule type="expression" dxfId="184" priority="1">
      <formula>$D$24="○"</formula>
    </cfRule>
  </conditionalFormatting>
  <dataValidations count="1">
    <dataValidation type="list" allowBlank="1" showInputMessage="1" showErrorMessage="1" sqref="E21 D15:D24 E24 E15:E19 D10:E11 D14:E14" xr:uid="{AD463844-7251-430F-8D54-E85639DADAFF}">
      <formula1>"○"</formula1>
    </dataValidation>
  </dataValidations>
  <printOptions horizontalCentered="1"/>
  <pageMargins left="0.70866141732283472" right="0.70866141732283472" top="0.74803149606299213" bottom="0.74803149606299213" header="0.31496062992125984" footer="0.31496062992125984"/>
  <pageSetup paperSize="9" scale="53"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5">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 width="6.5" style="196" customWidth="1"/>
    <col min="2" max="3" width="7.125" style="196" customWidth="1"/>
    <col min="4" max="13" width="6.5" style="196" customWidth="1"/>
    <col min="14" max="14" width="2.5" style="196" customWidth="1"/>
    <col min="15" max="16384" width="9" style="196"/>
  </cols>
  <sheetData>
    <row r="1" spans="1:33" ht="25.5">
      <c r="A1" s="76"/>
      <c r="B1" s="76"/>
      <c r="C1" s="76"/>
      <c r="D1" s="76"/>
      <c r="E1" s="76"/>
      <c r="F1" s="76"/>
      <c r="G1" s="76"/>
      <c r="H1" s="76"/>
      <c r="I1" s="76"/>
      <c r="J1" s="77"/>
      <c r="K1" s="533" t="s">
        <v>316</v>
      </c>
      <c r="L1" s="533"/>
      <c r="M1" s="533"/>
      <c r="N1" s="105"/>
      <c r="AA1" s="197"/>
      <c r="AB1" s="197"/>
      <c r="AC1" s="197"/>
      <c r="AD1" s="197"/>
      <c r="AE1" s="197"/>
      <c r="AF1" s="197"/>
      <c r="AG1" s="197"/>
    </row>
    <row r="2" spans="1:33">
      <c r="A2" s="76"/>
      <c r="B2" s="76"/>
      <c r="C2" s="76"/>
      <c r="D2" s="76"/>
      <c r="E2" s="76"/>
      <c r="F2" s="76"/>
      <c r="G2" s="76"/>
      <c r="H2" s="76"/>
      <c r="I2" s="76"/>
      <c r="J2" s="76"/>
      <c r="K2" s="840" t="s">
        <v>84</v>
      </c>
      <c r="L2" s="840"/>
      <c r="M2" s="840"/>
      <c r="N2" s="105"/>
    </row>
    <row r="3" spans="1:33">
      <c r="A3" s="76"/>
      <c r="B3" s="76"/>
      <c r="C3" s="76"/>
      <c r="D3" s="76"/>
      <c r="E3" s="76"/>
      <c r="F3" s="76"/>
      <c r="G3" s="76"/>
      <c r="H3" s="76"/>
      <c r="I3" s="76"/>
      <c r="J3" s="76"/>
      <c r="K3" s="840"/>
      <c r="L3" s="840"/>
      <c r="M3" s="840"/>
      <c r="N3" s="105"/>
    </row>
    <row r="4" spans="1:33">
      <c r="A4" s="76"/>
      <c r="B4" s="76"/>
      <c r="C4" s="76"/>
      <c r="D4" s="76"/>
      <c r="E4" s="76"/>
      <c r="F4" s="76"/>
      <c r="G4" s="76"/>
      <c r="H4" s="76"/>
      <c r="I4" s="76"/>
      <c r="J4" s="76"/>
      <c r="K4" s="840"/>
      <c r="L4" s="840"/>
      <c r="M4" s="840"/>
      <c r="N4" s="105"/>
    </row>
    <row r="5" spans="1:33">
      <c r="A5" s="76"/>
      <c r="B5" s="76"/>
      <c r="C5" s="76"/>
      <c r="D5" s="76"/>
      <c r="E5" s="76"/>
      <c r="F5" s="76"/>
      <c r="G5" s="76"/>
      <c r="H5" s="76"/>
      <c r="I5" s="76"/>
      <c r="J5" s="76"/>
      <c r="K5" s="76"/>
      <c r="L5" s="76"/>
      <c r="M5" s="76"/>
      <c r="N5" s="105"/>
    </row>
    <row r="6" spans="1:33">
      <c r="A6" s="76"/>
      <c r="B6" s="76"/>
      <c r="C6" s="76"/>
      <c r="D6" s="76"/>
      <c r="E6" s="76"/>
      <c r="F6" s="76"/>
      <c r="G6" s="76"/>
      <c r="H6" s="76"/>
      <c r="I6" s="76"/>
      <c r="J6" s="76"/>
      <c r="K6" s="76"/>
      <c r="L6" s="76"/>
      <c r="M6" s="76"/>
      <c r="N6" s="105"/>
    </row>
    <row r="7" spans="1:33">
      <c r="A7" s="76"/>
      <c r="B7" s="76"/>
      <c r="C7" s="76"/>
      <c r="D7" s="76"/>
      <c r="E7" s="76"/>
      <c r="F7" s="76"/>
      <c r="G7" s="76"/>
      <c r="H7" s="76"/>
      <c r="I7" s="76"/>
      <c r="J7" s="76"/>
      <c r="K7" s="76"/>
      <c r="L7" s="76"/>
      <c r="M7" s="76"/>
      <c r="N7" s="105"/>
    </row>
    <row r="8" spans="1:33" ht="17.25">
      <c r="A8" s="831" t="s">
        <v>85</v>
      </c>
      <c r="B8" s="831"/>
      <c r="C8" s="831"/>
      <c r="D8" s="831"/>
      <c r="E8" s="831"/>
      <c r="F8" s="831"/>
      <c r="G8" s="831"/>
      <c r="H8" s="831"/>
      <c r="I8" s="831"/>
      <c r="J8" s="831"/>
      <c r="K8" s="831"/>
      <c r="L8" s="831"/>
      <c r="M8" s="831"/>
      <c r="N8" s="105"/>
    </row>
    <row r="9" spans="1:33">
      <c r="A9" s="78"/>
      <c r="B9" s="78"/>
      <c r="C9" s="78"/>
      <c r="D9" s="78"/>
      <c r="E9" s="78"/>
      <c r="F9" s="78"/>
      <c r="G9" s="78"/>
      <c r="H9" s="78"/>
      <c r="I9" s="78"/>
      <c r="J9" s="78"/>
      <c r="K9" s="78"/>
      <c r="L9" s="78"/>
      <c r="M9" s="78"/>
      <c r="N9" s="105"/>
    </row>
    <row r="10" spans="1:33">
      <c r="A10" s="76"/>
      <c r="B10" s="76"/>
      <c r="C10" s="76"/>
      <c r="D10" s="76"/>
      <c r="E10" s="76"/>
      <c r="F10" s="76"/>
      <c r="G10" s="76"/>
      <c r="H10" s="76"/>
      <c r="I10" s="76"/>
      <c r="J10" s="76"/>
      <c r="K10" s="76"/>
      <c r="L10" s="76"/>
      <c r="M10" s="76"/>
      <c r="N10" s="105"/>
    </row>
    <row r="11" spans="1:33" ht="13.5" customHeight="1">
      <c r="A11" s="76"/>
      <c r="B11" s="841" t="s">
        <v>224</v>
      </c>
      <c r="C11" s="842"/>
      <c r="D11" s="847"/>
      <c r="E11" s="848"/>
      <c r="F11" s="853" t="s">
        <v>188</v>
      </c>
      <c r="G11" s="854"/>
      <c r="H11" s="854"/>
      <c r="I11" s="854"/>
      <c r="J11" s="854"/>
      <c r="K11" s="854"/>
      <c r="L11" s="855"/>
      <c r="M11" s="79"/>
      <c r="N11" s="105"/>
    </row>
    <row r="12" spans="1:33" ht="13.5" customHeight="1">
      <c r="A12" s="76"/>
      <c r="B12" s="843"/>
      <c r="C12" s="844"/>
      <c r="D12" s="849"/>
      <c r="E12" s="850"/>
      <c r="F12" s="856"/>
      <c r="G12" s="857"/>
      <c r="H12" s="857"/>
      <c r="I12" s="857"/>
      <c r="J12" s="857"/>
      <c r="K12" s="857"/>
      <c r="L12" s="858"/>
      <c r="M12" s="79"/>
      <c r="N12" s="198"/>
    </row>
    <row r="13" spans="1:33" ht="13.5" customHeight="1">
      <c r="A13" s="76"/>
      <c r="B13" s="843"/>
      <c r="C13" s="844"/>
      <c r="D13" s="851"/>
      <c r="E13" s="852"/>
      <c r="F13" s="859"/>
      <c r="G13" s="860"/>
      <c r="H13" s="860"/>
      <c r="I13" s="860"/>
      <c r="J13" s="860"/>
      <c r="K13" s="860"/>
      <c r="L13" s="861"/>
      <c r="M13" s="79"/>
      <c r="N13" s="105"/>
    </row>
    <row r="14" spans="1:33">
      <c r="A14" s="76"/>
      <c r="B14" s="843"/>
      <c r="C14" s="844"/>
      <c r="D14" s="847"/>
      <c r="E14" s="848"/>
      <c r="F14" s="862" t="s">
        <v>86</v>
      </c>
      <c r="G14" s="862"/>
      <c r="H14" s="862"/>
      <c r="I14" s="862"/>
      <c r="J14" s="862"/>
      <c r="K14" s="862"/>
      <c r="L14" s="863"/>
      <c r="M14" s="79"/>
      <c r="N14" s="105"/>
    </row>
    <row r="15" spans="1:33">
      <c r="A15" s="76"/>
      <c r="B15" s="843"/>
      <c r="C15" s="844"/>
      <c r="D15" s="849"/>
      <c r="E15" s="850"/>
      <c r="F15" s="864"/>
      <c r="G15" s="864"/>
      <c r="H15" s="864"/>
      <c r="I15" s="864"/>
      <c r="J15" s="864"/>
      <c r="K15" s="864"/>
      <c r="L15" s="865"/>
      <c r="M15" s="79"/>
      <c r="N15" s="105"/>
    </row>
    <row r="16" spans="1:33">
      <c r="A16" s="76"/>
      <c r="B16" s="843"/>
      <c r="C16" s="844"/>
      <c r="D16" s="851"/>
      <c r="E16" s="852"/>
      <c r="F16" s="866"/>
      <c r="G16" s="866"/>
      <c r="H16" s="866"/>
      <c r="I16" s="866"/>
      <c r="J16" s="866"/>
      <c r="K16" s="866"/>
      <c r="L16" s="867"/>
      <c r="M16" s="79"/>
      <c r="N16" s="105"/>
    </row>
    <row r="17" spans="1:14">
      <c r="A17" s="76"/>
      <c r="B17" s="843"/>
      <c r="C17" s="844"/>
      <c r="D17" s="847"/>
      <c r="E17" s="848"/>
      <c r="F17" s="862" t="s">
        <v>87</v>
      </c>
      <c r="G17" s="862"/>
      <c r="H17" s="862"/>
      <c r="I17" s="862"/>
      <c r="J17" s="862"/>
      <c r="K17" s="862"/>
      <c r="L17" s="863"/>
      <c r="M17" s="79"/>
      <c r="N17" s="105"/>
    </row>
    <row r="18" spans="1:14">
      <c r="A18" s="76"/>
      <c r="B18" s="843"/>
      <c r="C18" s="844"/>
      <c r="D18" s="849"/>
      <c r="E18" s="850"/>
      <c r="F18" s="864"/>
      <c r="G18" s="864"/>
      <c r="H18" s="864"/>
      <c r="I18" s="864"/>
      <c r="J18" s="864"/>
      <c r="K18" s="864"/>
      <c r="L18" s="865"/>
      <c r="M18" s="79"/>
      <c r="N18" s="105"/>
    </row>
    <row r="19" spans="1:14">
      <c r="A19" s="76"/>
      <c r="B19" s="843"/>
      <c r="C19" s="844"/>
      <c r="D19" s="851"/>
      <c r="E19" s="852"/>
      <c r="F19" s="866"/>
      <c r="G19" s="866"/>
      <c r="H19" s="866"/>
      <c r="I19" s="866"/>
      <c r="J19" s="866"/>
      <c r="K19" s="866"/>
      <c r="L19" s="867"/>
      <c r="M19" s="79"/>
      <c r="N19" s="105"/>
    </row>
    <row r="20" spans="1:14">
      <c r="A20" s="76"/>
      <c r="B20" s="843"/>
      <c r="C20" s="844"/>
      <c r="D20" s="847"/>
      <c r="E20" s="848"/>
      <c r="F20" s="862" t="s">
        <v>90</v>
      </c>
      <c r="G20" s="862"/>
      <c r="H20" s="862"/>
      <c r="I20" s="862"/>
      <c r="J20" s="862"/>
      <c r="K20" s="862"/>
      <c r="L20" s="863"/>
      <c r="M20" s="79"/>
      <c r="N20" s="105"/>
    </row>
    <row r="21" spans="1:14">
      <c r="A21" s="76"/>
      <c r="B21" s="843"/>
      <c r="C21" s="844"/>
      <c r="D21" s="849"/>
      <c r="E21" s="850"/>
      <c r="F21" s="864"/>
      <c r="G21" s="864"/>
      <c r="H21" s="864"/>
      <c r="I21" s="864"/>
      <c r="J21" s="864"/>
      <c r="K21" s="864"/>
      <c r="L21" s="865"/>
      <c r="M21" s="79"/>
      <c r="N21" s="105"/>
    </row>
    <row r="22" spans="1:14">
      <c r="A22" s="76"/>
      <c r="B22" s="845"/>
      <c r="C22" s="846"/>
      <c r="D22" s="851"/>
      <c r="E22" s="852"/>
      <c r="F22" s="866"/>
      <c r="G22" s="866"/>
      <c r="H22" s="866"/>
      <c r="I22" s="866"/>
      <c r="J22" s="866"/>
      <c r="K22" s="866"/>
      <c r="L22" s="867"/>
      <c r="M22" s="76"/>
      <c r="N22" s="105"/>
    </row>
    <row r="23" spans="1:14">
      <c r="A23" s="76"/>
      <c r="B23" s="80"/>
      <c r="C23" s="80"/>
      <c r="D23" s="81" t="str">
        <f>IF(COUNTBLANK(D11:E22)=24,"　↑　該当するものいずれか１つに○",IF(AND(D20="○",COUNTBLANK(D11:E19)&lt;18),"　↑　いずれか１つに○",IF(COUNTBLANK(D11:E19)&lt;17,"　↑　いずれか１つに○","")))</f>
        <v>　↑　該当するものいずれか１つに○</v>
      </c>
      <c r="E23" s="82"/>
      <c r="F23" s="80"/>
      <c r="G23" s="80"/>
      <c r="H23" s="80"/>
      <c r="I23" s="80"/>
      <c r="J23" s="80"/>
      <c r="K23" s="80"/>
      <c r="L23" s="80"/>
      <c r="M23" s="76"/>
      <c r="N23" s="105"/>
    </row>
    <row r="24" spans="1:14">
      <c r="A24" s="76"/>
      <c r="B24" s="80"/>
      <c r="C24" s="80"/>
      <c r="D24" s="80"/>
      <c r="E24" s="80"/>
      <c r="F24" s="80"/>
      <c r="G24" s="80"/>
      <c r="H24" s="80"/>
      <c r="I24" s="80"/>
      <c r="J24" s="80"/>
      <c r="K24" s="80"/>
      <c r="L24" s="80"/>
      <c r="M24" s="76"/>
      <c r="N24" s="105"/>
    </row>
    <row r="25" spans="1:14">
      <c r="A25" s="76"/>
      <c r="B25" s="80"/>
      <c r="C25" s="80"/>
      <c r="D25" s="80"/>
      <c r="E25" s="80"/>
      <c r="F25" s="80"/>
      <c r="G25" s="80"/>
      <c r="H25" s="80"/>
      <c r="I25" s="80"/>
      <c r="J25" s="80"/>
      <c r="K25" s="80"/>
      <c r="L25" s="80"/>
      <c r="M25" s="76"/>
      <c r="N25" s="105"/>
    </row>
    <row r="26" spans="1:14">
      <c r="A26" s="76"/>
      <c r="B26" s="80"/>
      <c r="C26" s="80"/>
      <c r="D26" s="80"/>
      <c r="E26" s="80"/>
      <c r="F26" s="80"/>
      <c r="G26" s="80"/>
      <c r="H26" s="80"/>
      <c r="I26" s="80"/>
      <c r="J26" s="80"/>
      <c r="K26" s="80"/>
      <c r="L26" s="80"/>
      <c r="M26" s="76"/>
      <c r="N26" s="105"/>
    </row>
    <row r="27" spans="1:14">
      <c r="A27" s="76"/>
      <c r="B27" s="80"/>
      <c r="C27" s="80"/>
      <c r="D27" s="80"/>
      <c r="E27" s="80"/>
      <c r="F27" s="80"/>
      <c r="G27" s="80"/>
      <c r="H27" s="80"/>
      <c r="I27" s="80"/>
      <c r="J27" s="80"/>
      <c r="K27" s="80"/>
      <c r="L27" s="80"/>
      <c r="M27" s="76"/>
      <c r="N27" s="105"/>
    </row>
    <row r="28" spans="1:14">
      <c r="A28" s="76"/>
      <c r="B28" s="80" t="s">
        <v>7</v>
      </c>
      <c r="C28" s="80"/>
      <c r="D28" s="80"/>
      <c r="E28" s="80"/>
      <c r="F28" s="80"/>
      <c r="G28" s="80"/>
      <c r="H28" s="80"/>
      <c r="I28" s="80"/>
      <c r="J28" s="80"/>
      <c r="K28" s="80"/>
      <c r="L28" s="80"/>
      <c r="M28" s="76"/>
      <c r="N28" s="105"/>
    </row>
    <row r="29" spans="1:14">
      <c r="A29" s="76"/>
      <c r="B29" s="869" t="s">
        <v>82</v>
      </c>
      <c r="C29" s="870"/>
      <c r="D29" s="871"/>
      <c r="E29" s="872"/>
      <c r="F29" s="872"/>
      <c r="G29" s="872"/>
      <c r="H29" s="872"/>
      <c r="I29" s="872"/>
      <c r="J29" s="872"/>
      <c r="K29" s="872"/>
      <c r="L29" s="873"/>
      <c r="M29" s="76"/>
      <c r="N29" s="105"/>
    </row>
    <row r="30" spans="1:14">
      <c r="A30" s="76"/>
      <c r="B30" s="870"/>
      <c r="C30" s="870"/>
      <c r="D30" s="874"/>
      <c r="E30" s="875"/>
      <c r="F30" s="875"/>
      <c r="G30" s="875"/>
      <c r="H30" s="875"/>
      <c r="I30" s="875"/>
      <c r="J30" s="875"/>
      <c r="K30" s="875"/>
      <c r="L30" s="876"/>
      <c r="M30" s="76"/>
      <c r="N30" s="105"/>
    </row>
    <row r="31" spans="1:14">
      <c r="A31" s="76"/>
      <c r="B31" s="870"/>
      <c r="C31" s="870"/>
      <c r="D31" s="877"/>
      <c r="E31" s="878"/>
      <c r="F31" s="878"/>
      <c r="G31" s="878"/>
      <c r="H31" s="878"/>
      <c r="I31" s="878"/>
      <c r="J31" s="878"/>
      <c r="K31" s="878"/>
      <c r="L31" s="879"/>
      <c r="M31" s="76"/>
      <c r="N31" s="105"/>
    </row>
    <row r="32" spans="1:14">
      <c r="A32" s="76"/>
      <c r="B32" s="869" t="s">
        <v>82</v>
      </c>
      <c r="C32" s="870"/>
      <c r="D32" s="871"/>
      <c r="E32" s="872"/>
      <c r="F32" s="872"/>
      <c r="G32" s="872"/>
      <c r="H32" s="872"/>
      <c r="I32" s="872"/>
      <c r="J32" s="872"/>
      <c r="K32" s="872"/>
      <c r="L32" s="873"/>
      <c r="M32" s="76"/>
      <c r="N32" s="105"/>
    </row>
    <row r="33" spans="1:14">
      <c r="A33" s="76"/>
      <c r="B33" s="870"/>
      <c r="C33" s="870"/>
      <c r="D33" s="874"/>
      <c r="E33" s="875"/>
      <c r="F33" s="875"/>
      <c r="G33" s="875"/>
      <c r="H33" s="875"/>
      <c r="I33" s="875"/>
      <c r="J33" s="875"/>
      <c r="K33" s="875"/>
      <c r="L33" s="876"/>
      <c r="M33" s="76"/>
      <c r="N33" s="105"/>
    </row>
    <row r="34" spans="1:14">
      <c r="A34" s="76"/>
      <c r="B34" s="870"/>
      <c r="C34" s="870"/>
      <c r="D34" s="877"/>
      <c r="E34" s="878"/>
      <c r="F34" s="878"/>
      <c r="G34" s="878"/>
      <c r="H34" s="878"/>
      <c r="I34" s="878"/>
      <c r="J34" s="878"/>
      <c r="K34" s="878"/>
      <c r="L34" s="879"/>
      <c r="M34" s="76"/>
      <c r="N34" s="105"/>
    </row>
    <row r="35" spans="1:14">
      <c r="A35" s="76"/>
      <c r="B35" s="869" t="s">
        <v>82</v>
      </c>
      <c r="C35" s="870"/>
      <c r="D35" s="871"/>
      <c r="E35" s="872"/>
      <c r="F35" s="872"/>
      <c r="G35" s="872"/>
      <c r="H35" s="872"/>
      <c r="I35" s="872"/>
      <c r="J35" s="872"/>
      <c r="K35" s="872"/>
      <c r="L35" s="873"/>
      <c r="M35" s="76"/>
      <c r="N35" s="105"/>
    </row>
    <row r="36" spans="1:14">
      <c r="A36" s="76"/>
      <c r="B36" s="870"/>
      <c r="C36" s="870"/>
      <c r="D36" s="874"/>
      <c r="E36" s="875"/>
      <c r="F36" s="875"/>
      <c r="G36" s="875"/>
      <c r="H36" s="875"/>
      <c r="I36" s="875"/>
      <c r="J36" s="875"/>
      <c r="K36" s="875"/>
      <c r="L36" s="876"/>
      <c r="M36" s="76"/>
      <c r="N36" s="105"/>
    </row>
    <row r="37" spans="1:14">
      <c r="A37" s="76"/>
      <c r="B37" s="870"/>
      <c r="C37" s="870"/>
      <c r="D37" s="877"/>
      <c r="E37" s="878"/>
      <c r="F37" s="878"/>
      <c r="G37" s="878"/>
      <c r="H37" s="878"/>
      <c r="I37" s="878"/>
      <c r="J37" s="878"/>
      <c r="K37" s="878"/>
      <c r="L37" s="879"/>
      <c r="M37" s="76"/>
      <c r="N37" s="105"/>
    </row>
    <row r="38" spans="1:14">
      <c r="A38" s="76"/>
      <c r="B38" s="76"/>
      <c r="C38" s="76"/>
      <c r="D38" s="76"/>
      <c r="E38" s="76"/>
      <c r="F38" s="76"/>
      <c r="G38" s="76"/>
      <c r="H38" s="76"/>
      <c r="I38" s="76"/>
      <c r="J38" s="76"/>
      <c r="K38" s="76"/>
      <c r="L38" s="76"/>
      <c r="M38" s="76"/>
      <c r="N38" s="105"/>
    </row>
    <row r="39" spans="1:14" ht="14.25">
      <c r="A39" s="83"/>
      <c r="B39" s="146" t="s">
        <v>2</v>
      </c>
      <c r="C39" s="83"/>
      <c r="D39" s="83"/>
      <c r="E39" s="83"/>
      <c r="F39" s="83"/>
      <c r="G39" s="83"/>
      <c r="H39" s="83"/>
      <c r="I39" s="83"/>
      <c r="J39" s="83"/>
      <c r="K39" s="83"/>
      <c r="L39" s="83"/>
      <c r="M39" s="83"/>
      <c r="N39" s="105"/>
    </row>
    <row r="40" spans="1:14">
      <c r="A40" s="76"/>
      <c r="B40" s="76"/>
      <c r="C40" s="76"/>
      <c r="D40" s="76"/>
      <c r="E40" s="76"/>
      <c r="F40" s="76"/>
      <c r="G40" s="76"/>
      <c r="H40" s="76"/>
      <c r="I40" s="76"/>
      <c r="J40" s="76"/>
      <c r="K40" s="76"/>
      <c r="L40" s="76"/>
      <c r="M40" s="76"/>
      <c r="N40" s="105"/>
    </row>
    <row r="41" spans="1:14">
      <c r="A41" s="199"/>
      <c r="B41" s="199"/>
      <c r="C41" s="199"/>
      <c r="D41" s="199"/>
      <c r="E41" s="199"/>
      <c r="F41" s="199"/>
      <c r="G41" s="199"/>
      <c r="H41" s="199"/>
      <c r="I41" s="199"/>
      <c r="J41" s="199"/>
      <c r="K41" s="199"/>
      <c r="L41" s="199"/>
      <c r="M41" s="199"/>
      <c r="N41" s="105"/>
    </row>
    <row r="42" spans="1:14">
      <c r="A42" s="199"/>
      <c r="B42" s="199"/>
      <c r="C42" s="199"/>
      <c r="D42" s="199"/>
      <c r="E42" s="199"/>
      <c r="F42" s="199"/>
      <c r="G42" s="199"/>
      <c r="H42" s="199"/>
      <c r="I42" s="199"/>
      <c r="J42" s="199"/>
      <c r="K42" s="199"/>
      <c r="L42" s="199"/>
      <c r="M42" s="199"/>
      <c r="N42" s="105"/>
    </row>
    <row r="43" spans="1:14">
      <c r="A43" s="199"/>
      <c r="B43" s="199"/>
      <c r="C43" s="199"/>
      <c r="D43" s="199"/>
      <c r="E43" s="199"/>
      <c r="F43" s="199"/>
      <c r="G43" s="199"/>
      <c r="H43" s="199"/>
      <c r="I43" s="199"/>
      <c r="J43" s="199"/>
      <c r="K43" s="199"/>
      <c r="L43" s="199"/>
      <c r="M43" s="199"/>
      <c r="N43" s="105"/>
    </row>
    <row r="44" spans="1:14">
      <c r="A44" s="199"/>
      <c r="B44" s="199"/>
      <c r="C44" s="199"/>
      <c r="D44" s="199"/>
      <c r="E44" s="199"/>
      <c r="F44" s="199"/>
      <c r="G44" s="199"/>
      <c r="H44" s="199"/>
      <c r="I44" s="199"/>
      <c r="J44" s="199"/>
      <c r="K44" s="199"/>
      <c r="L44" s="199"/>
      <c r="M44" s="199"/>
      <c r="N44" s="105"/>
    </row>
    <row r="45" spans="1:14">
      <c r="A45" s="199"/>
      <c r="B45" s="199"/>
      <c r="C45" s="199"/>
      <c r="D45" s="199"/>
      <c r="E45" s="199"/>
      <c r="F45" s="199"/>
      <c r="G45" s="199"/>
      <c r="H45" s="199"/>
      <c r="I45" s="199"/>
      <c r="J45" s="199"/>
      <c r="K45" s="199"/>
      <c r="L45" s="199"/>
      <c r="M45" s="199"/>
      <c r="N45" s="105"/>
    </row>
    <row r="46" spans="1:14">
      <c r="A46" s="199"/>
      <c r="B46" s="199"/>
      <c r="C46" s="199"/>
      <c r="D46" s="199"/>
      <c r="E46" s="199"/>
      <c r="F46" s="199"/>
      <c r="G46" s="199"/>
      <c r="H46" s="199"/>
      <c r="I46" s="199"/>
      <c r="J46" s="199"/>
      <c r="K46" s="199"/>
      <c r="L46" s="199"/>
      <c r="M46" s="199"/>
      <c r="N46" s="105"/>
    </row>
    <row r="47" spans="1:14">
      <c r="A47" s="199"/>
      <c r="B47" s="199"/>
      <c r="C47" s="199"/>
      <c r="D47" s="199"/>
      <c r="E47" s="199"/>
      <c r="F47" s="199"/>
      <c r="G47" s="199"/>
      <c r="H47" s="199"/>
      <c r="I47" s="199"/>
      <c r="J47" s="199"/>
      <c r="K47" s="199"/>
      <c r="L47" s="199"/>
      <c r="M47" s="199"/>
      <c r="N47" s="105"/>
    </row>
    <row r="48" spans="1:14">
      <c r="A48" s="199"/>
      <c r="B48" s="199"/>
      <c r="C48" s="199"/>
      <c r="D48" s="199"/>
      <c r="E48" s="199"/>
      <c r="F48" s="199"/>
      <c r="G48" s="199"/>
      <c r="H48" s="199"/>
      <c r="I48" s="199"/>
      <c r="J48" s="199"/>
      <c r="K48" s="199"/>
      <c r="L48" s="199"/>
      <c r="M48" s="199"/>
      <c r="N48" s="105"/>
    </row>
    <row r="49" spans="1:14">
      <c r="A49" s="199"/>
      <c r="B49" s="199"/>
      <c r="C49" s="199"/>
      <c r="D49" s="199"/>
      <c r="E49" s="199"/>
      <c r="F49" s="199"/>
      <c r="G49" s="199"/>
      <c r="H49" s="199"/>
      <c r="I49" s="199"/>
      <c r="J49" s="199"/>
      <c r="K49" s="199"/>
      <c r="L49" s="199"/>
      <c r="M49" s="199"/>
      <c r="N49" s="105"/>
    </row>
    <row r="50" spans="1:14">
      <c r="A50" s="199"/>
      <c r="B50" s="199"/>
      <c r="C50" s="199"/>
      <c r="D50" s="199"/>
      <c r="E50" s="199"/>
      <c r="F50" s="199"/>
      <c r="G50" s="199"/>
      <c r="H50" s="199"/>
      <c r="I50" s="199"/>
      <c r="J50" s="199"/>
      <c r="K50" s="199"/>
      <c r="L50" s="199"/>
      <c r="M50" s="199"/>
      <c r="N50" s="105"/>
    </row>
    <row r="51" spans="1:14">
      <c r="A51" s="199"/>
      <c r="B51" s="199"/>
      <c r="C51" s="199"/>
      <c r="D51" s="199"/>
      <c r="E51" s="199"/>
      <c r="F51" s="199"/>
      <c r="G51" s="199"/>
      <c r="H51" s="199"/>
      <c r="I51" s="199"/>
      <c r="J51" s="199"/>
      <c r="K51" s="199"/>
      <c r="L51" s="199"/>
      <c r="M51" s="199"/>
      <c r="N51" s="105"/>
    </row>
    <row r="52" spans="1:14">
      <c r="A52" s="199"/>
      <c r="B52" s="199"/>
      <c r="C52" s="199"/>
      <c r="D52" s="199"/>
      <c r="E52" s="199"/>
      <c r="F52" s="199"/>
      <c r="G52" s="199"/>
      <c r="H52" s="199"/>
      <c r="I52" s="199"/>
      <c r="J52" s="199"/>
      <c r="K52" s="199"/>
      <c r="L52" s="199"/>
      <c r="M52" s="199"/>
      <c r="N52" s="105"/>
    </row>
    <row r="53" spans="1:14">
      <c r="A53" s="199"/>
      <c r="B53" s="199"/>
      <c r="C53" s="199"/>
      <c r="D53" s="199"/>
      <c r="E53" s="199"/>
      <c r="F53" s="199"/>
      <c r="G53" s="199"/>
      <c r="H53" s="199"/>
      <c r="I53" s="199"/>
      <c r="J53" s="199"/>
      <c r="K53" s="199"/>
      <c r="L53" s="199"/>
      <c r="M53" s="199"/>
      <c r="N53" s="105"/>
    </row>
    <row r="54" spans="1:14">
      <c r="A54" s="199"/>
      <c r="B54" s="199"/>
      <c r="C54" s="199"/>
      <c r="D54" s="199"/>
      <c r="E54" s="199"/>
      <c r="F54" s="199"/>
      <c r="G54" s="199"/>
      <c r="H54" s="199"/>
      <c r="I54" s="199"/>
      <c r="J54" s="199"/>
      <c r="K54" s="199"/>
      <c r="L54" s="199"/>
      <c r="M54" s="199"/>
      <c r="N54" s="105"/>
    </row>
    <row r="55" spans="1:14">
      <c r="A55" s="199"/>
      <c r="B55" s="199"/>
      <c r="C55" s="199"/>
      <c r="D55" s="199"/>
      <c r="E55" s="199"/>
      <c r="F55" s="199"/>
      <c r="G55" s="199"/>
      <c r="H55" s="199"/>
      <c r="I55" s="199"/>
      <c r="J55" s="199"/>
      <c r="K55" s="199"/>
      <c r="L55" s="199"/>
      <c r="M55" s="199"/>
      <c r="N55" s="105"/>
    </row>
    <row r="56" spans="1:14">
      <c r="A56" s="199"/>
      <c r="B56" s="199"/>
      <c r="C56" s="199"/>
      <c r="D56" s="199"/>
      <c r="E56" s="199"/>
      <c r="F56" s="199"/>
      <c r="G56" s="199"/>
      <c r="H56" s="199"/>
      <c r="I56" s="199"/>
      <c r="J56" s="199"/>
      <c r="K56" s="199"/>
      <c r="L56" s="199"/>
      <c r="M56" s="199"/>
      <c r="N56" s="105"/>
    </row>
    <row r="57" spans="1:14">
      <c r="A57" s="199"/>
      <c r="B57" s="199"/>
      <c r="C57" s="199"/>
      <c r="D57" s="199"/>
      <c r="E57" s="199"/>
      <c r="F57" s="199"/>
      <c r="G57" s="199"/>
      <c r="H57" s="199"/>
      <c r="I57" s="199"/>
      <c r="J57" s="199"/>
      <c r="K57" s="199"/>
      <c r="L57" s="199"/>
      <c r="M57" s="199"/>
      <c r="N57" s="105"/>
    </row>
    <row r="58" spans="1:14">
      <c r="A58" s="199"/>
      <c r="B58" s="199"/>
      <c r="C58" s="199"/>
      <c r="D58" s="199"/>
      <c r="E58" s="199"/>
      <c r="F58" s="199"/>
      <c r="G58" s="199"/>
      <c r="H58" s="199"/>
      <c r="I58" s="199"/>
      <c r="J58" s="199"/>
      <c r="K58" s="199"/>
      <c r="L58" s="199"/>
      <c r="M58" s="199"/>
      <c r="N58" s="105"/>
    </row>
    <row r="59" spans="1:14">
      <c r="A59" s="199"/>
      <c r="B59" s="199"/>
      <c r="C59" s="199"/>
      <c r="D59" s="199"/>
      <c r="E59" s="199"/>
      <c r="F59" s="199"/>
      <c r="G59" s="199"/>
      <c r="H59" s="199"/>
      <c r="I59" s="199"/>
      <c r="J59" s="199"/>
      <c r="K59" s="199"/>
      <c r="L59" s="199"/>
      <c r="M59" s="199"/>
      <c r="N59" s="105"/>
    </row>
    <row r="60" spans="1:14">
      <c r="A60" s="199"/>
      <c r="B60" s="199"/>
      <c r="C60" s="199"/>
      <c r="D60" s="199"/>
      <c r="E60" s="199"/>
      <c r="F60" s="199"/>
      <c r="G60" s="199"/>
      <c r="H60" s="199"/>
      <c r="I60" s="199"/>
      <c r="J60" s="199"/>
      <c r="K60" s="199"/>
      <c r="L60" s="199"/>
      <c r="M60" s="199"/>
      <c r="N60" s="105"/>
    </row>
    <row r="61" spans="1:14">
      <c r="A61" s="199"/>
      <c r="B61" s="199"/>
      <c r="C61" s="199"/>
      <c r="D61" s="199"/>
      <c r="E61" s="199"/>
      <c r="F61" s="199"/>
      <c r="G61" s="199"/>
      <c r="H61" s="199"/>
      <c r="I61" s="199"/>
      <c r="J61" s="199"/>
      <c r="K61" s="199"/>
      <c r="L61" s="199"/>
      <c r="M61" s="199"/>
      <c r="N61" s="105"/>
    </row>
    <row r="62" spans="1:14" ht="18.75" customHeight="1">
      <c r="A62" s="868" t="s">
        <v>88</v>
      </c>
      <c r="B62" s="868"/>
      <c r="C62" s="868"/>
      <c r="D62" s="868"/>
      <c r="E62" s="868"/>
      <c r="F62" s="868"/>
      <c r="G62" s="868"/>
      <c r="H62" s="868"/>
      <c r="I62" s="868"/>
      <c r="J62" s="868"/>
      <c r="K62" s="868"/>
      <c r="L62" s="868"/>
      <c r="M62" s="868"/>
      <c r="N62" s="868"/>
    </row>
  </sheetData>
  <sheetProtection sheet="1" selectLockedCells="1"/>
  <mergeCells count="19">
    <mergeCell ref="A62:N62"/>
    <mergeCell ref="B35:C37"/>
    <mergeCell ref="D35:L37"/>
    <mergeCell ref="D20:E22"/>
    <mergeCell ref="F20:L22"/>
    <mergeCell ref="B29:C31"/>
    <mergeCell ref="D29:L31"/>
    <mergeCell ref="B32:C34"/>
    <mergeCell ref="D32:L34"/>
    <mergeCell ref="K1:M1"/>
    <mergeCell ref="K2:M4"/>
    <mergeCell ref="A8:M8"/>
    <mergeCell ref="B11:C22"/>
    <mergeCell ref="D11:E13"/>
    <mergeCell ref="F11:L13"/>
    <mergeCell ref="D14:E16"/>
    <mergeCell ref="F14:L16"/>
    <mergeCell ref="D17:E19"/>
    <mergeCell ref="F17:L19"/>
  </mergeCells>
  <phoneticPr fontId="10"/>
  <conditionalFormatting sqref="D29:L31">
    <cfRule type="expression" dxfId="183" priority="13" stopIfTrue="1">
      <formula>$D$17="○"</formula>
    </cfRule>
  </conditionalFormatting>
  <conditionalFormatting sqref="D11:L19">
    <cfRule type="expression" dxfId="182" priority="4">
      <formula>$D$20="○"</formula>
    </cfRule>
  </conditionalFormatting>
  <conditionalFormatting sqref="D11:L16 D20:L22">
    <cfRule type="expression" dxfId="181" priority="3">
      <formula>$D$17="○"</formula>
    </cfRule>
  </conditionalFormatting>
  <conditionalFormatting sqref="D11:L13 D17:L22">
    <cfRule type="expression" dxfId="180" priority="2">
      <formula>$D$14="○"</formula>
    </cfRule>
  </conditionalFormatting>
  <conditionalFormatting sqref="D14:L22">
    <cfRule type="expression" dxfId="179" priority="1">
      <formula>$D$11="○"</formula>
    </cfRule>
  </conditionalFormatting>
  <conditionalFormatting sqref="D29:L37">
    <cfRule type="expression" dxfId="178" priority="5" stopIfTrue="1">
      <formula>COUNTIF($D$11:$E$22,"○")&gt;1</formula>
    </cfRule>
    <cfRule type="expression" dxfId="177" priority="7" stopIfTrue="1">
      <formula>$D$11="○"</formula>
    </cfRule>
  </conditionalFormatting>
  <conditionalFormatting sqref="D29:L34">
    <cfRule type="expression" dxfId="176" priority="12" stopIfTrue="1">
      <formula>$D$14="○"</formula>
    </cfRule>
  </conditionalFormatting>
  <dataValidations count="2">
    <dataValidation type="list" allowBlank="1" showInputMessage="1" showErrorMessage="1" sqref="D13:E13 D16:E16 D19:E19 D22:E22" xr:uid="{00000000-0002-0000-0700-000000000000}">
      <formula1>$N$10:$N$11</formula1>
    </dataValidation>
    <dataValidation type="list" allowBlank="1" showInputMessage="1" showErrorMessage="1" sqref="D11:E12 D14:E15 D17:E18 D20:E21" xr:uid="{00000000-0002-0000-07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0070C0"/>
    <pageSetUpPr fitToPage="1"/>
  </sheetPr>
  <dimension ref="A1:Z37"/>
  <sheetViews>
    <sheetView showGridLines="0" zoomScale="80" zoomScaleNormal="80" zoomScaleSheetLayoutView="80" workbookViewId="0">
      <selection activeCell="D11" sqref="D11:E13"/>
    </sheetView>
  </sheetViews>
  <sheetFormatPr defaultColWidth="9" defaultRowHeight="13.5"/>
  <cols>
    <col min="1" max="1" width="1.875" style="252" customWidth="1"/>
    <col min="2" max="2" width="11.125" style="252" customWidth="1"/>
    <col min="3" max="3" width="9.375" style="252" customWidth="1"/>
    <col min="4" max="5" width="4.625" style="252" customWidth="1"/>
    <col min="6" max="12" width="7.5" style="252" customWidth="1"/>
    <col min="13" max="13" width="6.625" style="252" customWidth="1"/>
    <col min="14" max="14" width="2.625" style="252" customWidth="1"/>
    <col min="15" max="16384" width="9" style="252"/>
  </cols>
  <sheetData>
    <row r="1" spans="1:26" ht="25.5">
      <c r="A1" s="86"/>
      <c r="B1" s="86"/>
      <c r="C1" s="86"/>
      <c r="D1" s="86"/>
      <c r="E1" s="86"/>
      <c r="F1" s="86"/>
      <c r="G1" s="86"/>
      <c r="H1" s="86"/>
      <c r="I1" s="86"/>
      <c r="J1" s="86"/>
      <c r="K1" s="533" t="s">
        <v>316</v>
      </c>
      <c r="L1" s="533"/>
      <c r="M1" s="533"/>
      <c r="N1" s="258"/>
      <c r="T1" s="253"/>
      <c r="U1" s="253"/>
      <c r="V1" s="253"/>
      <c r="W1" s="253"/>
      <c r="X1" s="253"/>
      <c r="Y1" s="253"/>
      <c r="Z1" s="253"/>
    </row>
    <row r="2" spans="1:26" ht="13.5" customHeight="1">
      <c r="A2" s="86"/>
      <c r="B2" s="86"/>
      <c r="C2" s="86"/>
      <c r="D2" s="86"/>
      <c r="E2" s="86"/>
      <c r="F2" s="86"/>
      <c r="G2" s="86"/>
      <c r="H2" s="86"/>
      <c r="I2" s="86"/>
      <c r="J2" s="86"/>
      <c r="K2" s="840" t="s">
        <v>89</v>
      </c>
      <c r="L2" s="840"/>
      <c r="M2" s="840"/>
      <c r="N2" s="259"/>
    </row>
    <row r="3" spans="1:26" ht="13.5" customHeight="1">
      <c r="A3" s="86"/>
      <c r="B3" s="86"/>
      <c r="C3" s="86"/>
      <c r="D3" s="86"/>
      <c r="E3" s="86"/>
      <c r="F3" s="86"/>
      <c r="G3" s="86"/>
      <c r="H3" s="86"/>
      <c r="I3" s="86"/>
      <c r="J3" s="86"/>
      <c r="K3" s="840"/>
      <c r="L3" s="840"/>
      <c r="M3" s="840"/>
      <c r="N3" s="259"/>
    </row>
    <row r="4" spans="1:26" ht="13.5" customHeight="1">
      <c r="A4" s="86"/>
      <c r="B4" s="86"/>
      <c r="C4" s="86"/>
      <c r="D4" s="86"/>
      <c r="E4" s="86"/>
      <c r="F4" s="86"/>
      <c r="G4" s="86"/>
      <c r="H4" s="86"/>
      <c r="I4" s="86"/>
      <c r="J4" s="86"/>
      <c r="K4" s="840"/>
      <c r="L4" s="840"/>
      <c r="M4" s="840"/>
      <c r="N4" s="259"/>
    </row>
    <row r="5" spans="1:26">
      <c r="A5" s="86"/>
      <c r="B5" s="86"/>
      <c r="C5" s="86"/>
      <c r="D5" s="86"/>
      <c r="E5" s="86"/>
      <c r="F5" s="86"/>
      <c r="G5" s="86"/>
      <c r="H5" s="86"/>
      <c r="I5" s="86"/>
      <c r="J5" s="86"/>
      <c r="K5" s="86"/>
      <c r="L5" s="86"/>
      <c r="M5" s="86"/>
      <c r="N5" s="86"/>
    </row>
    <row r="6" spans="1:26">
      <c r="A6" s="86"/>
      <c r="B6" s="86"/>
      <c r="C6" s="86"/>
      <c r="D6" s="86"/>
      <c r="E6" s="86"/>
      <c r="F6" s="86"/>
      <c r="G6" s="86"/>
      <c r="H6" s="86"/>
      <c r="I6" s="86"/>
      <c r="J6" s="86"/>
      <c r="K6" s="86"/>
      <c r="L6" s="86"/>
      <c r="M6" s="86"/>
      <c r="N6" s="86"/>
    </row>
    <row r="7" spans="1:26">
      <c r="A7" s="86"/>
      <c r="B7" s="86"/>
      <c r="C7" s="86"/>
      <c r="D7" s="86"/>
      <c r="E7" s="86"/>
      <c r="F7" s="86"/>
      <c r="G7" s="86"/>
      <c r="H7" s="86"/>
      <c r="I7" s="86"/>
      <c r="J7" s="86"/>
      <c r="K7" s="86"/>
      <c r="L7" s="86"/>
      <c r="M7" s="86"/>
      <c r="N7" s="86"/>
    </row>
    <row r="8" spans="1:26" ht="17.25">
      <c r="A8" s="893" t="s">
        <v>267</v>
      </c>
      <c r="B8" s="893"/>
      <c r="C8" s="893"/>
      <c r="D8" s="893"/>
      <c r="E8" s="893"/>
      <c r="F8" s="893"/>
      <c r="G8" s="893"/>
      <c r="H8" s="893"/>
      <c r="I8" s="893"/>
      <c r="J8" s="893"/>
      <c r="K8" s="893"/>
      <c r="L8" s="893"/>
      <c r="M8" s="893"/>
      <c r="N8" s="893"/>
    </row>
    <row r="9" spans="1:26">
      <c r="A9" s="276"/>
      <c r="B9" s="276"/>
      <c r="C9" s="276"/>
      <c r="D9" s="276"/>
      <c r="E9" s="276"/>
      <c r="F9" s="276"/>
      <c r="G9" s="276"/>
      <c r="H9" s="276"/>
      <c r="I9" s="276"/>
      <c r="J9" s="276"/>
      <c r="K9" s="276"/>
      <c r="L9" s="276"/>
      <c r="M9" s="276"/>
      <c r="N9" s="276"/>
    </row>
    <row r="10" spans="1:26">
      <c r="A10" s="86"/>
      <c r="B10" s="86"/>
      <c r="C10" s="86"/>
      <c r="D10" s="86"/>
      <c r="E10" s="86"/>
      <c r="F10" s="86"/>
      <c r="G10" s="86"/>
      <c r="H10" s="86"/>
      <c r="I10" s="86"/>
      <c r="J10" s="86"/>
      <c r="K10" s="86"/>
      <c r="L10" s="86"/>
      <c r="M10" s="86"/>
      <c r="N10" s="86"/>
    </row>
    <row r="11" spans="1:26" ht="28.5" customHeight="1">
      <c r="A11" s="86"/>
      <c r="B11" s="894" t="s">
        <v>254</v>
      </c>
      <c r="C11" s="895"/>
      <c r="D11" s="847"/>
      <c r="E11" s="848"/>
      <c r="F11" s="900" t="s">
        <v>268</v>
      </c>
      <c r="G11" s="901"/>
      <c r="H11" s="901"/>
      <c r="I11" s="901"/>
      <c r="J11" s="901"/>
      <c r="K11" s="901"/>
      <c r="L11" s="901"/>
      <c r="M11" s="260"/>
      <c r="N11" s="261"/>
    </row>
    <row r="12" spans="1:26" ht="28.5" customHeight="1">
      <c r="A12" s="86"/>
      <c r="B12" s="896"/>
      <c r="C12" s="897"/>
      <c r="D12" s="849"/>
      <c r="E12" s="850"/>
      <c r="F12" s="902"/>
      <c r="G12" s="903"/>
      <c r="H12" s="903"/>
      <c r="I12" s="903"/>
      <c r="J12" s="903"/>
      <c r="K12" s="903"/>
      <c r="L12" s="903"/>
      <c r="M12" s="260"/>
      <c r="N12" s="261"/>
    </row>
    <row r="13" spans="1:26" ht="28.5" customHeight="1">
      <c r="A13" s="86"/>
      <c r="B13" s="896"/>
      <c r="C13" s="897"/>
      <c r="D13" s="851"/>
      <c r="E13" s="852"/>
      <c r="F13" s="904"/>
      <c r="G13" s="905"/>
      <c r="H13" s="905"/>
      <c r="I13" s="905"/>
      <c r="J13" s="905"/>
      <c r="K13" s="905"/>
      <c r="L13" s="905"/>
      <c r="M13" s="260"/>
      <c r="N13" s="261"/>
    </row>
    <row r="14" spans="1:26" ht="28.5" customHeight="1">
      <c r="A14" s="86"/>
      <c r="B14" s="896"/>
      <c r="C14" s="897"/>
      <c r="D14" s="847"/>
      <c r="E14" s="848"/>
      <c r="F14" s="906" t="s">
        <v>269</v>
      </c>
      <c r="G14" s="907"/>
      <c r="H14" s="907"/>
      <c r="I14" s="907"/>
      <c r="J14" s="907"/>
      <c r="K14" s="907"/>
      <c r="L14" s="907"/>
      <c r="M14" s="260"/>
      <c r="N14" s="261"/>
    </row>
    <row r="15" spans="1:26" ht="28.5" customHeight="1">
      <c r="A15" s="86"/>
      <c r="B15" s="896"/>
      <c r="C15" s="897"/>
      <c r="D15" s="849"/>
      <c r="E15" s="850"/>
      <c r="F15" s="908"/>
      <c r="G15" s="909"/>
      <c r="H15" s="909"/>
      <c r="I15" s="909"/>
      <c r="J15" s="909"/>
      <c r="K15" s="909"/>
      <c r="L15" s="909"/>
      <c r="M15" s="260"/>
      <c r="N15" s="261"/>
    </row>
    <row r="16" spans="1:26" ht="28.5" customHeight="1">
      <c r="A16" s="86"/>
      <c r="B16" s="896"/>
      <c r="C16" s="897"/>
      <c r="D16" s="851"/>
      <c r="E16" s="852"/>
      <c r="F16" s="910"/>
      <c r="G16" s="911"/>
      <c r="H16" s="911"/>
      <c r="I16" s="911"/>
      <c r="J16" s="911"/>
      <c r="K16" s="911"/>
      <c r="L16" s="911"/>
      <c r="M16" s="260"/>
      <c r="N16" s="261"/>
    </row>
    <row r="17" spans="1:14" ht="28.5" customHeight="1">
      <c r="A17" s="86"/>
      <c r="B17" s="896"/>
      <c r="C17" s="897"/>
      <c r="D17" s="847"/>
      <c r="E17" s="848"/>
      <c r="F17" s="912" t="s">
        <v>293</v>
      </c>
      <c r="G17" s="913"/>
      <c r="H17" s="913"/>
      <c r="I17" s="913"/>
      <c r="J17" s="913"/>
      <c r="K17" s="913"/>
      <c r="L17" s="913"/>
      <c r="M17" s="260"/>
      <c r="N17" s="261"/>
    </row>
    <row r="18" spans="1:14" ht="28.5" customHeight="1">
      <c r="A18" s="86"/>
      <c r="B18" s="896"/>
      <c r="C18" s="897"/>
      <c r="D18" s="849"/>
      <c r="E18" s="850"/>
      <c r="F18" s="914"/>
      <c r="G18" s="915"/>
      <c r="H18" s="915"/>
      <c r="I18" s="915"/>
      <c r="J18" s="915"/>
      <c r="K18" s="915"/>
      <c r="L18" s="915"/>
      <c r="M18" s="260"/>
      <c r="N18" s="261"/>
    </row>
    <row r="19" spans="1:14" ht="28.5" customHeight="1">
      <c r="A19" s="86"/>
      <c r="B19" s="896"/>
      <c r="C19" s="897"/>
      <c r="D19" s="851"/>
      <c r="E19" s="852"/>
      <c r="F19" s="916"/>
      <c r="G19" s="917"/>
      <c r="H19" s="917"/>
      <c r="I19" s="917"/>
      <c r="J19" s="917"/>
      <c r="K19" s="917"/>
      <c r="L19" s="917"/>
      <c r="M19" s="260"/>
      <c r="N19" s="261"/>
    </row>
    <row r="20" spans="1:14" ht="28.5" customHeight="1">
      <c r="A20" s="86"/>
      <c r="B20" s="896"/>
      <c r="C20" s="897"/>
      <c r="D20" s="847"/>
      <c r="E20" s="848"/>
      <c r="F20" s="886" t="s">
        <v>90</v>
      </c>
      <c r="G20" s="887"/>
      <c r="H20" s="887"/>
      <c r="I20" s="887"/>
      <c r="J20" s="887"/>
      <c r="K20" s="887"/>
      <c r="L20" s="887"/>
      <c r="M20" s="262"/>
      <c r="N20" s="263"/>
    </row>
    <row r="21" spans="1:14" ht="28.5" customHeight="1">
      <c r="A21" s="86"/>
      <c r="B21" s="896"/>
      <c r="C21" s="897"/>
      <c r="D21" s="849"/>
      <c r="E21" s="850"/>
      <c r="F21" s="888"/>
      <c r="G21" s="889"/>
      <c r="H21" s="889"/>
      <c r="I21" s="889"/>
      <c r="J21" s="889"/>
      <c r="K21" s="889"/>
      <c r="L21" s="889"/>
      <c r="M21" s="262"/>
      <c r="N21" s="263"/>
    </row>
    <row r="22" spans="1:14" ht="28.5" customHeight="1">
      <c r="A22" s="86"/>
      <c r="B22" s="898"/>
      <c r="C22" s="899"/>
      <c r="D22" s="851"/>
      <c r="E22" s="852"/>
      <c r="F22" s="890"/>
      <c r="G22" s="891"/>
      <c r="H22" s="891"/>
      <c r="I22" s="891"/>
      <c r="J22" s="891"/>
      <c r="K22" s="891"/>
      <c r="L22" s="891"/>
      <c r="M22" s="262"/>
      <c r="N22" s="263"/>
    </row>
    <row r="23" spans="1:14">
      <c r="A23" s="86"/>
      <c r="B23" s="88"/>
      <c r="C23" s="88"/>
      <c r="D23" s="254" t="str">
        <f>IF(COUNTBLANK(D11:E22)=24,"　↑　該当するものいずれか１つに○",IF(COUNTBLANK(D11:E22)=23,"","　↑　いずれか１つに○"))</f>
        <v>　↑　該当するものいずれか１つに○</v>
      </c>
      <c r="E23" s="254"/>
      <c r="F23" s="88"/>
      <c r="G23" s="88"/>
      <c r="H23" s="88"/>
      <c r="I23" s="88"/>
      <c r="J23" s="88"/>
      <c r="K23" s="88"/>
      <c r="L23" s="88"/>
      <c r="M23" s="88"/>
      <c r="N23" s="88"/>
    </row>
    <row r="24" spans="1:14">
      <c r="A24" s="86"/>
      <c r="B24" s="88"/>
      <c r="C24" s="88"/>
      <c r="D24" s="88"/>
      <c r="E24" s="88"/>
      <c r="F24" s="88"/>
      <c r="G24" s="88"/>
      <c r="H24" s="88"/>
      <c r="I24" s="88"/>
      <c r="J24" s="88"/>
      <c r="K24" s="88"/>
      <c r="L24" s="88"/>
      <c r="M24" s="88"/>
      <c r="N24" s="88"/>
    </row>
    <row r="25" spans="1:14">
      <c r="A25" s="86"/>
      <c r="B25" s="88"/>
      <c r="C25" s="88"/>
      <c r="D25" s="88"/>
      <c r="E25" s="88"/>
      <c r="F25" s="88"/>
      <c r="G25" s="88"/>
      <c r="H25" s="88"/>
      <c r="I25" s="88"/>
      <c r="J25" s="88"/>
      <c r="K25" s="88"/>
      <c r="L25" s="88"/>
      <c r="M25" s="88"/>
      <c r="N25" s="88"/>
    </row>
    <row r="26" spans="1:14">
      <c r="A26" s="86"/>
      <c r="B26" s="88"/>
      <c r="C26" s="88"/>
      <c r="D26" s="88"/>
      <c r="E26" s="88"/>
      <c r="F26" s="88"/>
      <c r="G26" s="88"/>
      <c r="H26" s="88"/>
      <c r="I26" s="88"/>
      <c r="J26" s="88"/>
      <c r="K26" s="88"/>
      <c r="L26" s="88"/>
      <c r="M26" s="88"/>
      <c r="N26" s="88"/>
    </row>
    <row r="27" spans="1:14">
      <c r="A27" s="86"/>
      <c r="B27" s="88"/>
      <c r="C27" s="88"/>
      <c r="D27" s="88"/>
      <c r="E27" s="88"/>
      <c r="F27" s="88"/>
      <c r="G27" s="88"/>
      <c r="H27" s="88"/>
      <c r="I27" s="88"/>
      <c r="J27" s="88"/>
      <c r="K27" s="88"/>
      <c r="L27" s="88"/>
      <c r="M27" s="88"/>
      <c r="N27" s="88"/>
    </row>
    <row r="28" spans="1:14">
      <c r="A28" s="86"/>
      <c r="B28" s="230" t="s">
        <v>234</v>
      </c>
      <c r="C28" s="89"/>
      <c r="D28" s="89"/>
      <c r="E28" s="89"/>
      <c r="F28" s="89"/>
      <c r="G28" s="89"/>
      <c r="H28" s="89"/>
      <c r="I28" s="89"/>
      <c r="J28" s="89"/>
      <c r="K28" s="89"/>
      <c r="L28" s="89"/>
      <c r="M28" s="89"/>
      <c r="N28" s="89"/>
    </row>
    <row r="29" spans="1:14" ht="80.25" customHeight="1">
      <c r="A29" s="86"/>
      <c r="B29" s="880" t="s">
        <v>91</v>
      </c>
      <c r="C29" s="881"/>
      <c r="D29" s="882"/>
      <c r="E29" s="883"/>
      <c r="F29" s="883"/>
      <c r="G29" s="883"/>
      <c r="H29" s="883"/>
      <c r="I29" s="883"/>
      <c r="J29" s="883"/>
      <c r="K29" s="883"/>
      <c r="L29" s="884"/>
      <c r="M29" s="264"/>
      <c r="N29" s="264"/>
    </row>
    <row r="30" spans="1:14" ht="14.25" customHeight="1">
      <c r="A30" s="86"/>
      <c r="B30" s="200"/>
      <c r="C30" s="255"/>
      <c r="D30" s="254"/>
      <c r="E30" s="256"/>
      <c r="F30" s="256"/>
      <c r="G30" s="256"/>
      <c r="H30" s="256"/>
      <c r="I30" s="256"/>
      <c r="J30" s="256"/>
      <c r="K30" s="256"/>
      <c r="L30" s="256"/>
      <c r="M30" s="265"/>
      <c r="N30" s="265"/>
    </row>
    <row r="31" spans="1:14">
      <c r="A31" s="86"/>
      <c r="B31" s="277" t="s">
        <v>294</v>
      </c>
      <c r="C31" s="89"/>
      <c r="D31" s="89"/>
      <c r="E31" s="89"/>
      <c r="F31" s="89"/>
      <c r="G31" s="89"/>
      <c r="H31" s="89"/>
      <c r="I31" s="89"/>
      <c r="J31" s="89"/>
      <c r="K31" s="89"/>
      <c r="L31" s="89"/>
      <c r="M31" s="266"/>
      <c r="N31" s="266"/>
    </row>
    <row r="32" spans="1:14" ht="63.75" customHeight="1">
      <c r="A32" s="86"/>
      <c r="B32" s="880" t="s">
        <v>92</v>
      </c>
      <c r="C32" s="892"/>
      <c r="D32" s="882"/>
      <c r="E32" s="883"/>
      <c r="F32" s="883"/>
      <c r="G32" s="883"/>
      <c r="H32" s="883"/>
      <c r="I32" s="883"/>
      <c r="J32" s="883"/>
      <c r="K32" s="883"/>
      <c r="L32" s="884"/>
      <c r="M32" s="264"/>
      <c r="N32" s="264"/>
    </row>
    <row r="33" spans="1:14" ht="63.75" customHeight="1">
      <c r="A33" s="86"/>
      <c r="B33" s="880" t="s">
        <v>93</v>
      </c>
      <c r="C33" s="881"/>
      <c r="D33" s="882"/>
      <c r="E33" s="883"/>
      <c r="F33" s="883"/>
      <c r="G33" s="883"/>
      <c r="H33" s="883"/>
      <c r="I33" s="883"/>
      <c r="J33" s="883"/>
      <c r="K33" s="883"/>
      <c r="L33" s="884"/>
      <c r="M33" s="264"/>
      <c r="N33" s="264"/>
    </row>
    <row r="34" spans="1:14">
      <c r="A34" s="86"/>
      <c r="B34" s="90"/>
      <c r="C34" s="90"/>
      <c r="D34" s="90"/>
      <c r="E34" s="90"/>
      <c r="F34" s="90"/>
      <c r="G34" s="90"/>
      <c r="H34" s="90"/>
      <c r="I34" s="90"/>
      <c r="J34" s="90"/>
      <c r="K34" s="90"/>
      <c r="L34" s="90"/>
      <c r="M34" s="90"/>
      <c r="N34" s="90"/>
    </row>
    <row r="35" spans="1:14" ht="14.25">
      <c r="A35" s="91"/>
      <c r="B35" s="147" t="s">
        <v>2</v>
      </c>
      <c r="C35" s="91"/>
      <c r="D35" s="91"/>
      <c r="E35" s="91"/>
      <c r="F35" s="91"/>
      <c r="G35" s="91"/>
      <c r="H35" s="91"/>
      <c r="I35" s="91"/>
      <c r="J35" s="91"/>
      <c r="K35" s="91"/>
      <c r="L35" s="91"/>
      <c r="M35" s="91"/>
      <c r="N35" s="91"/>
    </row>
    <row r="36" spans="1:14">
      <c r="A36" s="86"/>
      <c r="B36" s="86"/>
      <c r="C36" s="86"/>
      <c r="D36" s="86"/>
      <c r="E36" s="86"/>
      <c r="F36" s="86"/>
      <c r="G36" s="86"/>
      <c r="H36" s="86"/>
      <c r="I36" s="86"/>
      <c r="J36" s="86"/>
      <c r="K36" s="86"/>
      <c r="L36" s="86"/>
      <c r="M36" s="86"/>
      <c r="N36" s="86"/>
    </row>
    <row r="37" spans="1:14">
      <c r="A37" s="885" t="s">
        <v>83</v>
      </c>
      <c r="B37" s="885"/>
      <c r="C37" s="885"/>
      <c r="D37" s="885"/>
      <c r="E37" s="885"/>
      <c r="F37" s="885"/>
      <c r="G37" s="885"/>
      <c r="H37" s="885"/>
      <c r="I37" s="885"/>
      <c r="J37" s="885"/>
      <c r="K37" s="885"/>
      <c r="L37" s="885"/>
      <c r="M37" s="885"/>
      <c r="N37" s="885"/>
    </row>
  </sheetData>
  <sheetProtection sheet="1" selectLockedCells="1"/>
  <mergeCells count="19">
    <mergeCell ref="K1:M1"/>
    <mergeCell ref="K2:M4"/>
    <mergeCell ref="A8:N8"/>
    <mergeCell ref="B11:C22"/>
    <mergeCell ref="D11:E13"/>
    <mergeCell ref="F11:L13"/>
    <mergeCell ref="D14:E16"/>
    <mergeCell ref="F14:L16"/>
    <mergeCell ref="D17:E19"/>
    <mergeCell ref="F17:L19"/>
    <mergeCell ref="B33:C33"/>
    <mergeCell ref="D33:L33"/>
    <mergeCell ref="A37:N37"/>
    <mergeCell ref="D20:E22"/>
    <mergeCell ref="F20:L22"/>
    <mergeCell ref="B29:C29"/>
    <mergeCell ref="D29:L29"/>
    <mergeCell ref="B32:C32"/>
    <mergeCell ref="D32:L32"/>
  </mergeCells>
  <phoneticPr fontId="10"/>
  <conditionalFormatting sqref="D29">
    <cfRule type="expression" dxfId="175" priority="6" stopIfTrue="1">
      <formula>AND(OR($D$11="○",$D$14="○"),$D$23="")</formula>
    </cfRule>
  </conditionalFormatting>
  <conditionalFormatting sqref="D20:L22">
    <cfRule type="expression" dxfId="174" priority="4">
      <formula>OR($D$11="○",$D$14="○",$D$17="○")</formula>
    </cfRule>
  </conditionalFormatting>
  <conditionalFormatting sqref="D14:L16">
    <cfRule type="expression" dxfId="173" priority="3">
      <formula>OR($D$11="○",$D$17="○",$D$20="○")</formula>
    </cfRule>
  </conditionalFormatting>
  <conditionalFormatting sqref="D17:L19">
    <cfRule type="expression" dxfId="172" priority="2">
      <formula>OR($D$11="○",$D$14="○",$D$20="○")</formula>
    </cfRule>
  </conditionalFormatting>
  <conditionalFormatting sqref="D32:L33">
    <cfRule type="expression" dxfId="171" priority="5" stopIfTrue="1">
      <formula>AND($D$17="○",$D$23="")</formula>
    </cfRule>
  </conditionalFormatting>
  <conditionalFormatting sqref="D11:L13">
    <cfRule type="expression" dxfId="170" priority="1">
      <formula>OR($D$14="○",$D$17="○",$D$20="○")</formula>
    </cfRule>
  </conditionalFormatting>
  <dataValidations count="1">
    <dataValidation type="list" allowBlank="1" showInputMessage="1" showErrorMessage="1" sqref="D11:E22" xr:uid="{00000000-0002-0000-0800-000000000000}">
      <formula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7">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3" width="6.5" style="196" customWidth="1"/>
    <col min="14" max="14" width="2.5" style="196" customWidth="1"/>
    <col min="15" max="16384" width="9" style="196"/>
  </cols>
  <sheetData>
    <row r="1" spans="1:33" ht="25.5">
      <c r="A1" s="92"/>
      <c r="B1" s="92"/>
      <c r="C1" s="92"/>
      <c r="D1" s="92"/>
      <c r="E1" s="92"/>
      <c r="F1" s="92"/>
      <c r="G1" s="92"/>
      <c r="H1" s="92"/>
      <c r="I1" s="92"/>
      <c r="J1" s="93"/>
      <c r="K1" s="533" t="s">
        <v>316</v>
      </c>
      <c r="L1" s="533"/>
      <c r="M1" s="533"/>
      <c r="N1" s="105"/>
      <c r="AA1" s="197"/>
      <c r="AB1" s="197"/>
      <c r="AC1" s="197"/>
      <c r="AD1" s="197"/>
      <c r="AE1" s="197"/>
      <c r="AF1" s="197"/>
      <c r="AG1" s="197"/>
    </row>
    <row r="2" spans="1:33" ht="13.5" customHeight="1">
      <c r="A2" s="92"/>
      <c r="B2" s="92"/>
      <c r="C2" s="92"/>
      <c r="D2" s="92"/>
      <c r="E2" s="92"/>
      <c r="F2" s="92"/>
      <c r="G2" s="92"/>
      <c r="H2" s="92"/>
      <c r="I2" s="92"/>
      <c r="J2" s="92"/>
      <c r="K2" s="918" t="s">
        <v>94</v>
      </c>
      <c r="L2" s="918"/>
      <c r="M2" s="918"/>
      <c r="N2" s="105"/>
    </row>
    <row r="3" spans="1:33" ht="13.5" customHeight="1">
      <c r="A3" s="92"/>
      <c r="B3" s="92"/>
      <c r="C3" s="92"/>
      <c r="D3" s="92"/>
      <c r="E3" s="92"/>
      <c r="F3" s="92"/>
      <c r="G3" s="92"/>
      <c r="H3" s="92"/>
      <c r="I3" s="92"/>
      <c r="J3" s="92"/>
      <c r="K3" s="918"/>
      <c r="L3" s="918"/>
      <c r="M3" s="918"/>
      <c r="N3" s="105"/>
    </row>
    <row r="4" spans="1:33" ht="13.5" customHeight="1">
      <c r="A4" s="92"/>
      <c r="B4" s="92"/>
      <c r="C4" s="92"/>
      <c r="D4" s="92"/>
      <c r="E4" s="92"/>
      <c r="F4" s="92"/>
      <c r="G4" s="92"/>
      <c r="H4" s="92"/>
      <c r="I4" s="92"/>
      <c r="J4" s="92"/>
      <c r="K4" s="918"/>
      <c r="L4" s="918"/>
      <c r="M4" s="918"/>
      <c r="N4" s="105"/>
    </row>
    <row r="5" spans="1:33">
      <c r="A5" s="92"/>
      <c r="B5" s="92"/>
      <c r="C5" s="92"/>
      <c r="D5" s="92"/>
      <c r="E5" s="92"/>
      <c r="F5" s="92"/>
      <c r="G5" s="92"/>
      <c r="H5" s="92"/>
      <c r="I5" s="92"/>
      <c r="J5" s="92"/>
      <c r="K5" s="92"/>
      <c r="L5" s="92"/>
      <c r="M5" s="92"/>
      <c r="N5" s="105"/>
    </row>
    <row r="6" spans="1:33">
      <c r="A6" s="92"/>
      <c r="B6" s="92"/>
      <c r="C6" s="92"/>
      <c r="D6" s="92"/>
      <c r="E6" s="92"/>
      <c r="F6" s="92"/>
      <c r="G6" s="92"/>
      <c r="H6" s="92"/>
      <c r="I6" s="92"/>
      <c r="J6" s="92"/>
      <c r="K6" s="92"/>
      <c r="L6" s="92"/>
      <c r="M6" s="92"/>
      <c r="N6" s="105"/>
    </row>
    <row r="7" spans="1:33">
      <c r="A7" s="92"/>
      <c r="B7" s="92"/>
      <c r="C7" s="92"/>
      <c r="D7" s="92"/>
      <c r="E7" s="92"/>
      <c r="F7" s="92"/>
      <c r="G7" s="92"/>
      <c r="H7" s="92"/>
      <c r="I7" s="92"/>
      <c r="J7" s="92"/>
      <c r="K7" s="92"/>
      <c r="L7" s="92"/>
      <c r="M7" s="92"/>
      <c r="N7" s="105"/>
    </row>
    <row r="8" spans="1:33" ht="17.25">
      <c r="A8" s="919" t="s">
        <v>95</v>
      </c>
      <c r="B8" s="919"/>
      <c r="C8" s="919"/>
      <c r="D8" s="919"/>
      <c r="E8" s="919"/>
      <c r="F8" s="919"/>
      <c r="G8" s="919"/>
      <c r="H8" s="919"/>
      <c r="I8" s="919"/>
      <c r="J8" s="919"/>
      <c r="K8" s="919"/>
      <c r="L8" s="919"/>
      <c r="M8" s="919"/>
      <c r="N8" s="105"/>
    </row>
    <row r="9" spans="1:33">
      <c r="A9" s="94"/>
      <c r="B9" s="94"/>
      <c r="C9" s="94"/>
      <c r="D9" s="94"/>
      <c r="E9" s="94"/>
      <c r="F9" s="94"/>
      <c r="G9" s="94"/>
      <c r="H9" s="94"/>
      <c r="I9" s="94"/>
      <c r="J9" s="94"/>
      <c r="K9" s="94"/>
      <c r="L9" s="94"/>
      <c r="M9" s="94"/>
      <c r="N9" s="105"/>
    </row>
    <row r="10" spans="1:33">
      <c r="A10" s="92"/>
      <c r="B10" s="92"/>
      <c r="C10" s="92"/>
      <c r="D10" s="92"/>
      <c r="E10" s="92"/>
      <c r="F10" s="92"/>
      <c r="G10" s="92"/>
      <c r="H10" s="92"/>
      <c r="I10" s="92"/>
      <c r="J10" s="92"/>
      <c r="K10" s="92"/>
      <c r="L10" s="92"/>
      <c r="M10" s="92"/>
      <c r="N10" s="105"/>
    </row>
    <row r="11" spans="1:33">
      <c r="A11" s="92"/>
      <c r="B11" s="920" t="s">
        <v>346</v>
      </c>
      <c r="C11" s="921"/>
      <c r="D11" s="847"/>
      <c r="E11" s="848"/>
      <c r="F11" s="926" t="s">
        <v>96</v>
      </c>
      <c r="G11" s="926"/>
      <c r="H11" s="926"/>
      <c r="I11" s="926"/>
      <c r="J11" s="926"/>
      <c r="K11" s="926"/>
      <c r="L11" s="927"/>
      <c r="M11" s="79"/>
      <c r="N11" s="105"/>
    </row>
    <row r="12" spans="1:33">
      <c r="A12" s="92"/>
      <c r="B12" s="922"/>
      <c r="C12" s="923"/>
      <c r="D12" s="849"/>
      <c r="E12" s="850"/>
      <c r="F12" s="928"/>
      <c r="G12" s="928"/>
      <c r="H12" s="928"/>
      <c r="I12" s="928"/>
      <c r="J12" s="928"/>
      <c r="K12" s="928"/>
      <c r="L12" s="929"/>
      <c r="M12" s="95"/>
      <c r="N12" s="198"/>
    </row>
    <row r="13" spans="1:33">
      <c r="A13" s="92"/>
      <c r="B13" s="922"/>
      <c r="C13" s="923"/>
      <c r="D13" s="851"/>
      <c r="E13" s="852"/>
      <c r="F13" s="930"/>
      <c r="G13" s="930"/>
      <c r="H13" s="930"/>
      <c r="I13" s="930"/>
      <c r="J13" s="930"/>
      <c r="K13" s="930"/>
      <c r="L13" s="931"/>
      <c r="M13" s="95"/>
      <c r="N13" s="105"/>
    </row>
    <row r="14" spans="1:33">
      <c r="A14" s="92"/>
      <c r="B14" s="922"/>
      <c r="C14" s="923"/>
      <c r="D14" s="847"/>
      <c r="E14" s="848"/>
      <c r="F14" s="932" t="s">
        <v>90</v>
      </c>
      <c r="G14" s="932"/>
      <c r="H14" s="932"/>
      <c r="I14" s="932"/>
      <c r="J14" s="932"/>
      <c r="K14" s="932"/>
      <c r="L14" s="933"/>
      <c r="M14" s="79"/>
      <c r="N14" s="105"/>
    </row>
    <row r="15" spans="1:33">
      <c r="A15" s="92"/>
      <c r="B15" s="922"/>
      <c r="C15" s="923"/>
      <c r="D15" s="849"/>
      <c r="E15" s="850"/>
      <c r="F15" s="934"/>
      <c r="G15" s="934"/>
      <c r="H15" s="934"/>
      <c r="I15" s="934"/>
      <c r="J15" s="934"/>
      <c r="K15" s="934"/>
      <c r="L15" s="935"/>
      <c r="M15" s="95"/>
      <c r="N15" s="105"/>
    </row>
    <row r="16" spans="1:33">
      <c r="A16" s="92"/>
      <c r="B16" s="924"/>
      <c r="C16" s="925"/>
      <c r="D16" s="851"/>
      <c r="E16" s="852"/>
      <c r="F16" s="936"/>
      <c r="G16" s="936"/>
      <c r="H16" s="936"/>
      <c r="I16" s="936"/>
      <c r="J16" s="936"/>
      <c r="K16" s="936"/>
      <c r="L16" s="937"/>
      <c r="M16" s="92"/>
      <c r="N16" s="105"/>
    </row>
    <row r="17" spans="1:14">
      <c r="A17" s="92"/>
      <c r="B17" s="96"/>
      <c r="C17" s="96"/>
      <c r="D17" s="81" t="str">
        <f>IF(COUNTBLANK(D11:E16)=12,"　↑　該当する方に○",IF(COUNTBLANK(D11:E16)=10,"　↑　どちらか一方に○",""))</f>
        <v>　↑　該当する方に○</v>
      </c>
      <c r="E17" s="97"/>
      <c r="F17" s="96"/>
      <c r="G17" s="96"/>
      <c r="H17" s="96"/>
      <c r="I17" s="96"/>
      <c r="J17" s="96"/>
      <c r="K17" s="96"/>
      <c r="L17" s="96"/>
      <c r="M17" s="92"/>
      <c r="N17" s="105"/>
    </row>
    <row r="18" spans="1:14">
      <c r="A18" s="92"/>
      <c r="B18" s="96"/>
      <c r="C18" s="96"/>
      <c r="D18" s="96"/>
      <c r="E18" s="96"/>
      <c r="F18" s="96"/>
      <c r="G18" s="96"/>
      <c r="H18" s="96"/>
      <c r="I18" s="96"/>
      <c r="J18" s="96"/>
      <c r="K18" s="96"/>
      <c r="L18" s="96"/>
      <c r="M18" s="92"/>
      <c r="N18" s="105"/>
    </row>
    <row r="19" spans="1:14">
      <c r="A19" s="92"/>
      <c r="B19" s="96"/>
      <c r="C19" s="96"/>
      <c r="D19" s="96"/>
      <c r="E19" s="96"/>
      <c r="F19" s="96"/>
      <c r="G19" s="96"/>
      <c r="H19" s="96"/>
      <c r="I19" s="96"/>
      <c r="J19" s="96"/>
      <c r="K19" s="96"/>
      <c r="L19" s="96"/>
      <c r="M19" s="92"/>
      <c r="N19" s="105"/>
    </row>
    <row r="20" spans="1:14">
      <c r="A20" s="92"/>
      <c r="B20" s="96"/>
      <c r="C20" s="96"/>
      <c r="D20" s="96"/>
      <c r="E20" s="96"/>
      <c r="F20" s="96"/>
      <c r="G20" s="96"/>
      <c r="H20" s="96"/>
      <c r="I20" s="96"/>
      <c r="J20" s="96"/>
      <c r="K20" s="96"/>
      <c r="L20" s="96"/>
      <c r="M20" s="92"/>
      <c r="N20" s="105"/>
    </row>
    <row r="21" spans="1:14">
      <c r="A21" s="92"/>
      <c r="B21" s="96"/>
      <c r="C21" s="96"/>
      <c r="D21" s="96"/>
      <c r="E21" s="96"/>
      <c r="F21" s="96"/>
      <c r="G21" s="96"/>
      <c r="H21" s="96"/>
      <c r="I21" s="96"/>
      <c r="J21" s="96"/>
      <c r="K21" s="96"/>
      <c r="L21" s="96"/>
      <c r="M21" s="92"/>
      <c r="N21" s="105"/>
    </row>
    <row r="22" spans="1:14">
      <c r="A22" s="92"/>
      <c r="B22" s="96" t="s">
        <v>7</v>
      </c>
      <c r="C22" s="96"/>
      <c r="D22" s="96"/>
      <c r="E22" s="96"/>
      <c r="F22" s="96"/>
      <c r="G22" s="96"/>
      <c r="H22" s="96"/>
      <c r="I22" s="96"/>
      <c r="J22" s="96"/>
      <c r="K22" s="96"/>
      <c r="L22" s="96"/>
      <c r="M22" s="92"/>
      <c r="N22" s="105"/>
    </row>
    <row r="23" spans="1:14" ht="13.5" customHeight="1">
      <c r="A23" s="92"/>
      <c r="B23" s="938" t="s">
        <v>97</v>
      </c>
      <c r="C23" s="938"/>
      <c r="D23" s="939" t="s">
        <v>233</v>
      </c>
      <c r="E23" s="940"/>
      <c r="F23" s="940"/>
      <c r="G23" s="940"/>
      <c r="H23" s="945"/>
      <c r="I23" s="948" t="s">
        <v>98</v>
      </c>
      <c r="J23" s="948"/>
      <c r="K23" s="948"/>
      <c r="L23" s="949"/>
      <c r="M23" s="98"/>
      <c r="N23" s="105"/>
    </row>
    <row r="24" spans="1:14" ht="13.5" customHeight="1">
      <c r="A24" s="92"/>
      <c r="B24" s="938"/>
      <c r="C24" s="938"/>
      <c r="D24" s="941"/>
      <c r="E24" s="942"/>
      <c r="F24" s="942"/>
      <c r="G24" s="942"/>
      <c r="H24" s="946"/>
      <c r="I24" s="950"/>
      <c r="J24" s="950"/>
      <c r="K24" s="950"/>
      <c r="L24" s="951"/>
      <c r="M24" s="98"/>
      <c r="N24" s="105"/>
    </row>
    <row r="25" spans="1:14" ht="13.5" customHeight="1">
      <c r="A25" s="92"/>
      <c r="B25" s="938"/>
      <c r="C25" s="938"/>
      <c r="D25" s="943"/>
      <c r="E25" s="944"/>
      <c r="F25" s="944"/>
      <c r="G25" s="944"/>
      <c r="H25" s="947"/>
      <c r="I25" s="952"/>
      <c r="J25" s="952"/>
      <c r="K25" s="952"/>
      <c r="L25" s="953"/>
      <c r="M25" s="98"/>
      <c r="N25" s="105"/>
    </row>
    <row r="26" spans="1:14" ht="13.5" customHeight="1">
      <c r="A26" s="92"/>
      <c r="B26" s="954" t="s">
        <v>99</v>
      </c>
      <c r="C26" s="955"/>
      <c r="D26" s="958"/>
      <c r="E26" s="960" t="s">
        <v>100</v>
      </c>
      <c r="F26" s="961"/>
      <c r="G26" s="961"/>
      <c r="H26" s="961"/>
      <c r="I26" s="961"/>
      <c r="J26" s="961"/>
      <c r="K26" s="961"/>
      <c r="L26" s="962"/>
      <c r="M26" s="99"/>
      <c r="N26" s="105"/>
    </row>
    <row r="27" spans="1:14" ht="13.5" customHeight="1">
      <c r="A27" s="92"/>
      <c r="B27" s="956"/>
      <c r="C27" s="957"/>
      <c r="D27" s="959"/>
      <c r="E27" s="963"/>
      <c r="F27" s="964"/>
      <c r="G27" s="964"/>
      <c r="H27" s="964"/>
      <c r="I27" s="964"/>
      <c r="J27" s="964"/>
      <c r="K27" s="964"/>
      <c r="L27" s="965"/>
      <c r="M27" s="99"/>
      <c r="N27" s="105"/>
    </row>
    <row r="28" spans="1:14" ht="13.5" customHeight="1">
      <c r="A28" s="92"/>
      <c r="B28" s="956"/>
      <c r="C28" s="957"/>
      <c r="D28" s="958"/>
      <c r="E28" s="966" t="s">
        <v>101</v>
      </c>
      <c r="F28" s="967"/>
      <c r="G28" s="967"/>
      <c r="H28" s="967"/>
      <c r="I28" s="967"/>
      <c r="J28" s="967"/>
      <c r="K28" s="967"/>
      <c r="L28" s="968"/>
      <c r="M28" s="99"/>
      <c r="N28" s="105"/>
    </row>
    <row r="29" spans="1:14" ht="13.5" customHeight="1">
      <c r="A29" s="92"/>
      <c r="B29" s="956"/>
      <c r="C29" s="957"/>
      <c r="D29" s="959"/>
      <c r="E29" s="969"/>
      <c r="F29" s="970"/>
      <c r="G29" s="970"/>
      <c r="H29" s="970"/>
      <c r="I29" s="970"/>
      <c r="J29" s="970"/>
      <c r="K29" s="970"/>
      <c r="L29" s="971"/>
      <c r="M29" s="99"/>
      <c r="N29" s="105"/>
    </row>
    <row r="30" spans="1:14" ht="13.5" customHeight="1">
      <c r="A30" s="92"/>
      <c r="B30" s="972" t="s">
        <v>102</v>
      </c>
      <c r="C30" s="973"/>
      <c r="D30" s="958"/>
      <c r="E30" s="966" t="s">
        <v>103</v>
      </c>
      <c r="F30" s="967"/>
      <c r="G30" s="967"/>
      <c r="H30" s="967"/>
      <c r="I30" s="967"/>
      <c r="J30" s="967"/>
      <c r="K30" s="967"/>
      <c r="L30" s="968"/>
      <c r="M30" s="99"/>
      <c r="N30" s="105"/>
    </row>
    <row r="31" spans="1:14" ht="13.5" customHeight="1">
      <c r="A31" s="92"/>
      <c r="B31" s="972"/>
      <c r="C31" s="973"/>
      <c r="D31" s="959"/>
      <c r="E31" s="969"/>
      <c r="F31" s="970"/>
      <c r="G31" s="970"/>
      <c r="H31" s="970"/>
      <c r="I31" s="970"/>
      <c r="J31" s="970"/>
      <c r="K31" s="970"/>
      <c r="L31" s="971"/>
      <c r="M31" s="99"/>
      <c r="N31" s="105"/>
    </row>
    <row r="32" spans="1:14" ht="13.5" customHeight="1">
      <c r="A32" s="92"/>
      <c r="B32" s="972"/>
      <c r="C32" s="973"/>
      <c r="D32" s="958"/>
      <c r="E32" s="966" t="s">
        <v>104</v>
      </c>
      <c r="F32" s="967"/>
      <c r="G32" s="967"/>
      <c r="H32" s="967"/>
      <c r="I32" s="967"/>
      <c r="J32" s="967"/>
      <c r="K32" s="967"/>
      <c r="L32" s="968"/>
      <c r="M32" s="99"/>
      <c r="N32" s="105"/>
    </row>
    <row r="33" spans="1:14" ht="13.5" customHeight="1">
      <c r="A33" s="92"/>
      <c r="B33" s="974"/>
      <c r="C33" s="975"/>
      <c r="D33" s="959"/>
      <c r="E33" s="969"/>
      <c r="F33" s="970"/>
      <c r="G33" s="970"/>
      <c r="H33" s="970"/>
      <c r="I33" s="970"/>
      <c r="J33" s="970"/>
      <c r="K33" s="970"/>
      <c r="L33" s="971"/>
      <c r="M33" s="99"/>
      <c r="N33" s="105"/>
    </row>
    <row r="34" spans="1:14">
      <c r="A34" s="92"/>
      <c r="B34" s="92"/>
      <c r="C34" s="92"/>
      <c r="D34" s="81" t="str">
        <f>IF(COUNTBLANK(D26:D33)&lt;7,"　↑　いずれか１つに○","")</f>
        <v/>
      </c>
      <c r="E34" s="92"/>
      <c r="F34" s="92"/>
      <c r="G34" s="92"/>
      <c r="H34" s="92"/>
      <c r="I34" s="92"/>
      <c r="J34" s="92"/>
      <c r="K34" s="92"/>
      <c r="L34" s="92"/>
      <c r="M34" s="92"/>
      <c r="N34" s="105"/>
    </row>
    <row r="35" spans="1:14">
      <c r="A35" s="92"/>
      <c r="B35" s="92"/>
      <c r="C35" s="92"/>
      <c r="D35" s="92"/>
      <c r="E35" s="92"/>
      <c r="F35" s="92"/>
      <c r="G35" s="92"/>
      <c r="H35" s="92"/>
      <c r="I35" s="92"/>
      <c r="J35" s="92"/>
      <c r="K35" s="92"/>
      <c r="L35" s="92"/>
      <c r="M35" s="92"/>
      <c r="N35" s="105"/>
    </row>
    <row r="36" spans="1:14">
      <c r="A36" s="92"/>
      <c r="B36" s="92"/>
      <c r="C36" s="100" t="s">
        <v>105</v>
      </c>
      <c r="D36" s="92"/>
      <c r="E36" s="92"/>
      <c r="F36" s="92"/>
      <c r="G36" s="92"/>
      <c r="H36" s="92"/>
      <c r="I36" s="92"/>
      <c r="J36" s="92"/>
      <c r="K36" s="92"/>
      <c r="L36" s="92"/>
      <c r="M36" s="92"/>
      <c r="N36" s="105"/>
    </row>
    <row r="37" spans="1:14">
      <c r="A37" s="92"/>
      <c r="B37" s="92"/>
      <c r="C37" s="92"/>
      <c r="D37" s="92"/>
      <c r="E37" s="92"/>
      <c r="F37" s="92"/>
      <c r="G37" s="92"/>
      <c r="H37" s="92"/>
      <c r="I37" s="92"/>
      <c r="J37" s="92"/>
      <c r="K37" s="92"/>
      <c r="L37" s="92"/>
      <c r="M37" s="92"/>
      <c r="N37" s="105"/>
    </row>
    <row r="38" spans="1:14" ht="14.25">
      <c r="A38" s="101"/>
      <c r="B38" s="146" t="s">
        <v>2</v>
      </c>
      <c r="C38" s="102"/>
      <c r="D38" s="102"/>
      <c r="E38" s="102"/>
      <c r="F38" s="102"/>
      <c r="G38" s="102"/>
      <c r="H38" s="102"/>
      <c r="I38" s="102"/>
      <c r="J38" s="102"/>
      <c r="K38" s="102"/>
      <c r="L38" s="102"/>
      <c r="M38" s="102"/>
      <c r="N38" s="105"/>
    </row>
    <row r="39" spans="1:14" ht="14.25">
      <c r="A39" s="101"/>
      <c r="B39" s="103"/>
      <c r="C39" s="101"/>
      <c r="D39" s="101"/>
      <c r="E39" s="101"/>
      <c r="F39" s="101"/>
      <c r="G39" s="101"/>
      <c r="H39" s="101"/>
      <c r="I39" s="101"/>
      <c r="J39" s="101"/>
      <c r="K39" s="101"/>
      <c r="L39" s="101"/>
      <c r="M39" s="101"/>
      <c r="N39" s="105"/>
    </row>
    <row r="40" spans="1:14">
      <c r="A40" s="101"/>
      <c r="B40" s="104"/>
      <c r="C40" s="101"/>
      <c r="D40" s="101"/>
      <c r="E40" s="101"/>
      <c r="F40" s="101"/>
      <c r="G40" s="101"/>
      <c r="H40" s="101"/>
      <c r="I40" s="101"/>
      <c r="J40" s="101"/>
      <c r="K40" s="101"/>
      <c r="L40" s="101"/>
      <c r="M40" s="101"/>
      <c r="N40" s="105"/>
    </row>
    <row r="41" spans="1:14">
      <c r="A41" s="101"/>
      <c r="B41" s="104"/>
      <c r="C41" s="101"/>
      <c r="D41" s="101"/>
      <c r="E41" s="101"/>
      <c r="F41" s="101"/>
      <c r="G41" s="101"/>
      <c r="H41" s="101"/>
      <c r="I41" s="101"/>
      <c r="J41" s="101"/>
      <c r="K41" s="101"/>
      <c r="L41" s="101"/>
      <c r="M41" s="101"/>
      <c r="N41" s="105"/>
    </row>
    <row r="42" spans="1:14">
      <c r="A42" s="199"/>
      <c r="B42" s="199"/>
      <c r="C42" s="199"/>
      <c r="D42" s="199"/>
      <c r="E42" s="199"/>
      <c r="F42" s="199"/>
      <c r="G42" s="199"/>
      <c r="H42" s="199"/>
      <c r="I42" s="199"/>
      <c r="J42" s="199"/>
      <c r="K42" s="199"/>
      <c r="L42" s="199"/>
      <c r="M42" s="199"/>
      <c r="N42" s="105"/>
    </row>
    <row r="43" spans="1:14">
      <c r="A43" s="199"/>
      <c r="B43" s="199"/>
      <c r="C43" s="199"/>
      <c r="D43" s="199"/>
      <c r="E43" s="199"/>
      <c r="F43" s="199"/>
      <c r="G43" s="199"/>
      <c r="H43" s="199"/>
      <c r="I43" s="199"/>
      <c r="J43" s="199"/>
      <c r="K43" s="199"/>
      <c r="L43" s="199"/>
      <c r="M43" s="199"/>
      <c r="N43" s="105"/>
    </row>
    <row r="44" spans="1:14">
      <c r="A44" s="199"/>
      <c r="B44" s="199"/>
      <c r="C44" s="199"/>
      <c r="D44" s="199"/>
      <c r="E44" s="199"/>
      <c r="F44" s="199"/>
      <c r="G44" s="199"/>
      <c r="H44" s="199"/>
      <c r="I44" s="199"/>
      <c r="J44" s="199"/>
      <c r="K44" s="199"/>
      <c r="L44" s="199"/>
      <c r="M44" s="199"/>
      <c r="N44" s="105"/>
    </row>
    <row r="45" spans="1:14">
      <c r="A45" s="199"/>
      <c r="B45" s="199"/>
      <c r="C45" s="199"/>
      <c r="D45" s="199"/>
      <c r="E45" s="199"/>
      <c r="F45" s="199"/>
      <c r="G45" s="199"/>
      <c r="H45" s="199"/>
      <c r="I45" s="199"/>
      <c r="J45" s="199"/>
      <c r="K45" s="199"/>
      <c r="L45" s="199"/>
      <c r="M45" s="199"/>
      <c r="N45" s="105"/>
    </row>
    <row r="46" spans="1:14">
      <c r="A46" s="199"/>
      <c r="B46" s="199"/>
      <c r="C46" s="199"/>
      <c r="D46" s="199"/>
      <c r="E46" s="199"/>
      <c r="F46" s="199"/>
      <c r="G46" s="199"/>
      <c r="H46" s="199"/>
      <c r="I46" s="199"/>
      <c r="J46" s="199"/>
      <c r="K46" s="199"/>
      <c r="L46" s="199"/>
      <c r="M46" s="199"/>
      <c r="N46" s="105"/>
    </row>
    <row r="47" spans="1:14">
      <c r="A47" s="199"/>
      <c r="B47" s="199"/>
      <c r="C47" s="199"/>
      <c r="D47" s="199"/>
      <c r="E47" s="199"/>
      <c r="F47" s="199"/>
      <c r="G47" s="199"/>
      <c r="H47" s="199"/>
      <c r="I47" s="199"/>
      <c r="J47" s="199"/>
      <c r="K47" s="199"/>
      <c r="L47" s="199"/>
      <c r="M47" s="199"/>
      <c r="N47" s="105"/>
    </row>
    <row r="48" spans="1:14">
      <c r="A48" s="199"/>
      <c r="B48" s="199"/>
      <c r="C48" s="199"/>
      <c r="D48" s="199"/>
      <c r="E48" s="199"/>
      <c r="F48" s="199"/>
      <c r="G48" s="199"/>
      <c r="H48" s="199"/>
      <c r="I48" s="199"/>
      <c r="J48" s="199"/>
      <c r="K48" s="199"/>
      <c r="L48" s="199"/>
      <c r="M48" s="199"/>
      <c r="N48" s="105"/>
    </row>
    <row r="49" spans="1:14">
      <c r="A49" s="199"/>
      <c r="B49" s="199"/>
      <c r="C49" s="199"/>
      <c r="D49" s="199"/>
      <c r="E49" s="199"/>
      <c r="F49" s="199"/>
      <c r="G49" s="199"/>
      <c r="H49" s="199"/>
      <c r="I49" s="199"/>
      <c r="J49" s="199"/>
      <c r="K49" s="199"/>
      <c r="L49" s="199"/>
      <c r="M49" s="199"/>
      <c r="N49" s="105"/>
    </row>
    <row r="50" spans="1:14">
      <c r="A50" s="199"/>
      <c r="B50" s="199"/>
      <c r="C50" s="199"/>
      <c r="D50" s="199"/>
      <c r="E50" s="199"/>
      <c r="F50" s="199"/>
      <c r="G50" s="199"/>
      <c r="H50" s="199"/>
      <c r="I50" s="199"/>
      <c r="J50" s="199"/>
      <c r="K50" s="199"/>
      <c r="L50" s="199"/>
      <c r="M50" s="199"/>
      <c r="N50" s="105"/>
    </row>
    <row r="51" spans="1:14">
      <c r="A51" s="199"/>
      <c r="B51" s="199"/>
      <c r="C51" s="199"/>
      <c r="D51" s="199"/>
      <c r="E51" s="199"/>
      <c r="F51" s="199"/>
      <c r="G51" s="199"/>
      <c r="H51" s="199"/>
      <c r="I51" s="199"/>
      <c r="J51" s="199"/>
      <c r="K51" s="199"/>
      <c r="L51" s="199"/>
      <c r="M51" s="199"/>
      <c r="N51" s="105"/>
    </row>
    <row r="52" spans="1:14">
      <c r="A52" s="199"/>
      <c r="B52" s="199"/>
      <c r="C52" s="199"/>
      <c r="D52" s="199"/>
      <c r="E52" s="199"/>
      <c r="F52" s="199"/>
      <c r="G52" s="199"/>
      <c r="H52" s="199"/>
      <c r="I52" s="199"/>
      <c r="J52" s="199"/>
      <c r="K52" s="199"/>
      <c r="L52" s="199"/>
      <c r="M52" s="199"/>
      <c r="N52" s="105"/>
    </row>
    <row r="53" spans="1:14">
      <c r="A53" s="199"/>
      <c r="B53" s="199"/>
      <c r="C53" s="199"/>
      <c r="D53" s="199"/>
      <c r="E53" s="199"/>
      <c r="F53" s="199"/>
      <c r="G53" s="199"/>
      <c r="H53" s="199"/>
      <c r="I53" s="199"/>
      <c r="J53" s="199"/>
      <c r="K53" s="199"/>
      <c r="L53" s="199"/>
      <c r="M53" s="199"/>
      <c r="N53" s="105"/>
    </row>
    <row r="54" spans="1:14">
      <c r="A54" s="199"/>
      <c r="B54" s="199"/>
      <c r="C54" s="199"/>
      <c r="D54" s="199"/>
      <c r="E54" s="199"/>
      <c r="F54" s="199"/>
      <c r="G54" s="199"/>
      <c r="H54" s="199"/>
      <c r="I54" s="199"/>
      <c r="J54" s="199"/>
      <c r="K54" s="199"/>
      <c r="L54" s="199"/>
      <c r="M54" s="199"/>
      <c r="N54" s="105"/>
    </row>
    <row r="55" spans="1:14">
      <c r="A55" s="199"/>
      <c r="B55" s="199"/>
      <c r="C55" s="199"/>
      <c r="D55" s="199"/>
      <c r="E55" s="199"/>
      <c r="F55" s="199"/>
      <c r="G55" s="199"/>
      <c r="H55" s="199"/>
      <c r="I55" s="199"/>
      <c r="J55" s="199"/>
      <c r="K55" s="199"/>
      <c r="L55" s="199"/>
      <c r="M55" s="199"/>
      <c r="N55" s="105"/>
    </row>
    <row r="56" spans="1:14">
      <c r="A56" s="199"/>
      <c r="B56" s="199"/>
      <c r="C56" s="199"/>
      <c r="D56" s="199"/>
      <c r="E56" s="199"/>
      <c r="F56" s="199"/>
      <c r="G56" s="199"/>
      <c r="H56" s="199"/>
      <c r="I56" s="199"/>
      <c r="J56" s="199"/>
      <c r="K56" s="199"/>
      <c r="L56" s="199"/>
      <c r="M56" s="199"/>
      <c r="N56" s="105"/>
    </row>
    <row r="57" spans="1:14">
      <c r="A57" s="199"/>
      <c r="B57" s="199"/>
      <c r="C57" s="199"/>
      <c r="D57" s="199"/>
      <c r="E57" s="199"/>
      <c r="F57" s="199"/>
      <c r="G57" s="199"/>
      <c r="H57" s="199"/>
      <c r="I57" s="199"/>
      <c r="J57" s="199"/>
      <c r="K57" s="199"/>
      <c r="L57" s="199"/>
      <c r="M57" s="199"/>
      <c r="N57" s="105"/>
    </row>
    <row r="58" spans="1:14">
      <c r="A58" s="199"/>
      <c r="B58" s="199"/>
      <c r="C58" s="199"/>
      <c r="D58" s="199"/>
      <c r="E58" s="199"/>
      <c r="F58" s="199"/>
      <c r="G58" s="199"/>
      <c r="H58" s="199"/>
      <c r="I58" s="199"/>
      <c r="J58" s="199"/>
      <c r="K58" s="199"/>
      <c r="L58" s="199"/>
      <c r="M58" s="199"/>
      <c r="N58" s="105"/>
    </row>
    <row r="59" spans="1:14">
      <c r="A59" s="199"/>
      <c r="B59" s="199"/>
      <c r="C59" s="199"/>
      <c r="D59" s="199"/>
      <c r="E59" s="199"/>
      <c r="F59" s="199"/>
      <c r="G59" s="199"/>
      <c r="H59" s="199"/>
      <c r="I59" s="199"/>
      <c r="J59" s="199"/>
      <c r="K59" s="199"/>
      <c r="L59" s="199"/>
      <c r="M59" s="199"/>
      <c r="N59" s="105"/>
    </row>
    <row r="60" spans="1:14">
      <c r="A60" s="199"/>
      <c r="B60" s="199"/>
      <c r="C60" s="199"/>
      <c r="D60" s="199"/>
      <c r="E60" s="199"/>
      <c r="F60" s="199"/>
      <c r="G60" s="199"/>
      <c r="H60" s="199"/>
      <c r="I60" s="199"/>
      <c r="J60" s="199"/>
      <c r="K60" s="199"/>
      <c r="L60" s="199"/>
      <c r="M60" s="199"/>
      <c r="N60" s="105"/>
    </row>
    <row r="61" spans="1:14">
      <c r="A61" s="199"/>
      <c r="B61" s="199"/>
      <c r="C61" s="199"/>
      <c r="D61" s="199"/>
      <c r="E61" s="199"/>
      <c r="F61" s="199"/>
      <c r="G61" s="199"/>
      <c r="H61" s="199"/>
      <c r="I61" s="199"/>
      <c r="J61" s="199"/>
      <c r="K61" s="199"/>
      <c r="L61" s="199"/>
      <c r="M61" s="199"/>
      <c r="N61" s="105"/>
    </row>
    <row r="62" spans="1:14" ht="18.75" customHeight="1">
      <c r="A62" s="868" t="s">
        <v>83</v>
      </c>
      <c r="B62" s="868"/>
      <c r="C62" s="868"/>
      <c r="D62" s="868"/>
      <c r="E62" s="868"/>
      <c r="F62" s="868"/>
      <c r="G62" s="868"/>
      <c r="H62" s="868"/>
      <c r="I62" s="868"/>
      <c r="J62" s="868"/>
      <c r="K62" s="868"/>
      <c r="L62" s="868"/>
      <c r="M62" s="868"/>
      <c r="N62" s="868"/>
    </row>
  </sheetData>
  <sheetProtection sheet="1" selectLockedCells="1"/>
  <mergeCells count="23">
    <mergeCell ref="A62:N62"/>
    <mergeCell ref="B30:C33"/>
    <mergeCell ref="D30:D31"/>
    <mergeCell ref="E30:L31"/>
    <mergeCell ref="D32:D33"/>
    <mergeCell ref="E32:L33"/>
    <mergeCell ref="B23:C25"/>
    <mergeCell ref="D23:G25"/>
    <mergeCell ref="H23:H25"/>
    <mergeCell ref="I23:L25"/>
    <mergeCell ref="B26:C29"/>
    <mergeCell ref="D26:D27"/>
    <mergeCell ref="E26:L27"/>
    <mergeCell ref="D28:D29"/>
    <mergeCell ref="E28:L29"/>
    <mergeCell ref="K1:M1"/>
    <mergeCell ref="K2:M4"/>
    <mergeCell ref="A8:M8"/>
    <mergeCell ref="B11:C16"/>
    <mergeCell ref="D11:E13"/>
    <mergeCell ref="F11:L13"/>
    <mergeCell ref="D14:E16"/>
    <mergeCell ref="F14:L16"/>
  </mergeCells>
  <phoneticPr fontId="10"/>
  <conditionalFormatting sqref="D23:L33">
    <cfRule type="expression" dxfId="169" priority="7" stopIfTrue="1">
      <formula>$D$14="○"</formula>
    </cfRule>
    <cfRule type="expression" dxfId="168" priority="8" stopIfTrue="1">
      <formula>$D$11="○"</formula>
    </cfRule>
  </conditionalFormatting>
  <conditionalFormatting sqref="D11:L13">
    <cfRule type="expression" dxfId="167" priority="6">
      <formula>$D$14="○"</formula>
    </cfRule>
  </conditionalFormatting>
  <conditionalFormatting sqref="D14:L16">
    <cfRule type="expression" dxfId="166" priority="5">
      <formula>$D$11="○"</formula>
    </cfRule>
  </conditionalFormatting>
  <conditionalFormatting sqref="D28:L33">
    <cfRule type="expression" dxfId="165" priority="4">
      <formula>$D$26="○"</formula>
    </cfRule>
  </conditionalFormatting>
  <conditionalFormatting sqref="D26:L27 D30:L33">
    <cfRule type="expression" dxfId="164" priority="3">
      <formula>$D$28="○"</formula>
    </cfRule>
  </conditionalFormatting>
  <conditionalFormatting sqref="D26:L29 D32:L33">
    <cfRule type="expression" dxfId="163" priority="2">
      <formula>$D$30="○"</formula>
    </cfRule>
  </conditionalFormatting>
  <conditionalFormatting sqref="D26:L31">
    <cfRule type="expression" dxfId="162" priority="1">
      <formula>$D$32="○"</formula>
    </cfRule>
  </conditionalFormatting>
  <dataValidations xWindow="367" yWindow="429"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3:H25" xr:uid="{00000000-0002-0000-0900-000000000000}"/>
    <dataValidation type="list" allowBlank="1" showInputMessage="1" showErrorMessage="1" sqref="D26:D33 D11:E12 D14:E15" xr:uid="{00000000-0002-0000-0900-000001000000}">
      <formula1>"○"</formula1>
    </dataValidation>
    <dataValidation type="list" allowBlank="1" showInputMessage="1" showErrorMessage="1" sqref="D13:E13 D16:E16" xr:uid="{00000000-0002-0000-0900-000002000000}">
      <formula1>$N$10:$N$11</formula1>
    </dataValidation>
    <dataValidation type="list" allowBlank="1" showInputMessage="1" showErrorMessage="1" sqref="D23:G25" xr:uid="{00000000-0002-0000-0900-000003000000}">
      <formula1>"平成,令和"</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8">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3" width="6.5" style="196" customWidth="1"/>
    <col min="14" max="14" width="2.5" style="196" customWidth="1"/>
    <col min="15" max="16384" width="9" style="196"/>
  </cols>
  <sheetData>
    <row r="1" spans="1:33" ht="25.5">
      <c r="A1" s="92"/>
      <c r="B1" s="92"/>
      <c r="C1" s="92"/>
      <c r="D1" s="92"/>
      <c r="E1" s="92"/>
      <c r="F1" s="92"/>
      <c r="G1" s="92"/>
      <c r="H1" s="92"/>
      <c r="I1" s="92"/>
      <c r="J1" s="93"/>
      <c r="K1" s="533" t="s">
        <v>316</v>
      </c>
      <c r="L1" s="533"/>
      <c r="M1" s="533"/>
      <c r="N1" s="105"/>
      <c r="AA1" s="197"/>
      <c r="AB1" s="197"/>
      <c r="AC1" s="197"/>
      <c r="AD1" s="197"/>
      <c r="AE1" s="197"/>
      <c r="AF1" s="197"/>
      <c r="AG1" s="197"/>
    </row>
    <row r="2" spans="1:33">
      <c r="A2" s="92"/>
      <c r="B2" s="92"/>
      <c r="C2" s="92"/>
      <c r="D2" s="92"/>
      <c r="E2" s="92"/>
      <c r="F2" s="92"/>
      <c r="G2" s="92"/>
      <c r="H2" s="92"/>
      <c r="I2" s="92"/>
      <c r="J2" s="92"/>
      <c r="K2" s="918" t="s">
        <v>275</v>
      </c>
      <c r="L2" s="918"/>
      <c r="M2" s="918"/>
      <c r="N2" s="105"/>
    </row>
    <row r="3" spans="1:33">
      <c r="A3" s="92"/>
      <c r="B3" s="92"/>
      <c r="C3" s="92"/>
      <c r="D3" s="92"/>
      <c r="E3" s="92"/>
      <c r="F3" s="92"/>
      <c r="G3" s="92"/>
      <c r="H3" s="92"/>
      <c r="I3" s="92"/>
      <c r="J3" s="92"/>
      <c r="K3" s="918"/>
      <c r="L3" s="918"/>
      <c r="M3" s="918"/>
      <c r="N3" s="105"/>
    </row>
    <row r="4" spans="1:33">
      <c r="A4" s="92"/>
      <c r="B4" s="92"/>
      <c r="C4" s="92"/>
      <c r="D4" s="92"/>
      <c r="E4" s="92"/>
      <c r="F4" s="92"/>
      <c r="G4" s="92"/>
      <c r="H4" s="92"/>
      <c r="I4" s="92"/>
      <c r="J4" s="92"/>
      <c r="K4" s="918"/>
      <c r="L4" s="918"/>
      <c r="M4" s="918"/>
      <c r="N4" s="105"/>
    </row>
    <row r="5" spans="1:33">
      <c r="A5" s="92"/>
      <c r="B5" s="92"/>
      <c r="C5" s="92"/>
      <c r="D5" s="92"/>
      <c r="E5" s="92"/>
      <c r="F5" s="92"/>
      <c r="G5" s="92"/>
      <c r="H5" s="92"/>
      <c r="I5" s="92"/>
      <c r="J5" s="92"/>
      <c r="K5" s="92"/>
      <c r="L5" s="92"/>
      <c r="M5" s="92"/>
      <c r="N5" s="105"/>
    </row>
    <row r="6" spans="1:33">
      <c r="A6" s="92"/>
      <c r="B6" s="92"/>
      <c r="C6" s="92"/>
      <c r="D6" s="92"/>
      <c r="E6" s="92"/>
      <c r="F6" s="92"/>
      <c r="G6" s="92"/>
      <c r="H6" s="92"/>
      <c r="I6" s="92"/>
      <c r="J6" s="92"/>
      <c r="K6" s="92"/>
      <c r="L6" s="92"/>
      <c r="M6" s="92"/>
      <c r="N6" s="105"/>
    </row>
    <row r="7" spans="1:33">
      <c r="A7" s="92"/>
      <c r="B7" s="92"/>
      <c r="C7" s="92"/>
      <c r="D7" s="92"/>
      <c r="E7" s="92"/>
      <c r="F7" s="92"/>
      <c r="G7" s="92"/>
      <c r="H7" s="92"/>
      <c r="I7" s="92"/>
      <c r="J7" s="92"/>
      <c r="K7" s="92"/>
      <c r="L7" s="92"/>
      <c r="M7" s="92"/>
      <c r="N7" s="105"/>
    </row>
    <row r="8" spans="1:33" ht="17.25">
      <c r="A8" s="976" t="s">
        <v>107</v>
      </c>
      <c r="B8" s="976"/>
      <c r="C8" s="976"/>
      <c r="D8" s="976"/>
      <c r="E8" s="976"/>
      <c r="F8" s="976"/>
      <c r="G8" s="976"/>
      <c r="H8" s="976"/>
      <c r="I8" s="976"/>
      <c r="J8" s="976"/>
      <c r="K8" s="976"/>
      <c r="L8" s="976"/>
      <c r="M8" s="976"/>
      <c r="N8" s="105"/>
    </row>
    <row r="9" spans="1:33">
      <c r="A9" s="94"/>
      <c r="B9" s="94"/>
      <c r="C9" s="94"/>
      <c r="D9" s="94"/>
      <c r="E9" s="94"/>
      <c r="F9" s="94"/>
      <c r="G9" s="94"/>
      <c r="H9" s="94"/>
      <c r="I9" s="94"/>
      <c r="J9" s="94"/>
      <c r="K9" s="94"/>
      <c r="L9" s="94"/>
      <c r="M9" s="94"/>
      <c r="N9" s="105"/>
    </row>
    <row r="10" spans="1:33">
      <c r="A10" s="92"/>
      <c r="B10" s="92"/>
      <c r="C10" s="92"/>
      <c r="D10" s="92"/>
      <c r="E10" s="92"/>
      <c r="F10" s="92"/>
      <c r="G10" s="92"/>
      <c r="H10" s="92"/>
      <c r="I10" s="92"/>
      <c r="J10" s="92"/>
      <c r="K10" s="92"/>
      <c r="L10" s="92"/>
      <c r="M10" s="92"/>
      <c r="N10" s="105"/>
    </row>
    <row r="11" spans="1:33">
      <c r="A11" s="92"/>
      <c r="B11" s="977" t="s">
        <v>108</v>
      </c>
      <c r="C11" s="921"/>
      <c r="D11" s="978"/>
      <c r="E11" s="979"/>
      <c r="F11" s="926" t="s">
        <v>96</v>
      </c>
      <c r="G11" s="926"/>
      <c r="H11" s="926"/>
      <c r="I11" s="926"/>
      <c r="J11" s="926"/>
      <c r="K11" s="926"/>
      <c r="L11" s="927"/>
      <c r="M11" s="95"/>
      <c r="N11" s="105"/>
    </row>
    <row r="12" spans="1:33">
      <c r="A12" s="92"/>
      <c r="B12" s="922"/>
      <c r="C12" s="923"/>
      <c r="D12" s="980"/>
      <c r="E12" s="981"/>
      <c r="F12" s="928"/>
      <c r="G12" s="928"/>
      <c r="H12" s="928"/>
      <c r="I12" s="928"/>
      <c r="J12" s="928"/>
      <c r="K12" s="928"/>
      <c r="L12" s="929"/>
      <c r="M12" s="95"/>
      <c r="N12" s="198"/>
    </row>
    <row r="13" spans="1:33">
      <c r="A13" s="92"/>
      <c r="B13" s="922"/>
      <c r="C13" s="923"/>
      <c r="D13" s="982"/>
      <c r="E13" s="983"/>
      <c r="F13" s="930"/>
      <c r="G13" s="930"/>
      <c r="H13" s="930"/>
      <c r="I13" s="930"/>
      <c r="J13" s="930"/>
      <c r="K13" s="930"/>
      <c r="L13" s="931"/>
      <c r="M13" s="95"/>
      <c r="N13" s="105"/>
    </row>
    <row r="14" spans="1:33">
      <c r="A14" s="92"/>
      <c r="B14" s="922"/>
      <c r="C14" s="923"/>
      <c r="D14" s="978"/>
      <c r="E14" s="979"/>
      <c r="F14" s="932" t="s">
        <v>90</v>
      </c>
      <c r="G14" s="932"/>
      <c r="H14" s="932"/>
      <c r="I14" s="932"/>
      <c r="J14" s="932"/>
      <c r="K14" s="932"/>
      <c r="L14" s="933"/>
      <c r="M14" s="95"/>
      <c r="N14" s="105"/>
    </row>
    <row r="15" spans="1:33">
      <c r="A15" s="92"/>
      <c r="B15" s="922"/>
      <c r="C15" s="923"/>
      <c r="D15" s="980"/>
      <c r="E15" s="981"/>
      <c r="F15" s="934"/>
      <c r="G15" s="934"/>
      <c r="H15" s="934"/>
      <c r="I15" s="934"/>
      <c r="J15" s="934"/>
      <c r="K15" s="934"/>
      <c r="L15" s="935"/>
      <c r="M15" s="95"/>
      <c r="N15" s="105"/>
    </row>
    <row r="16" spans="1:33">
      <c r="A16" s="92"/>
      <c r="B16" s="924"/>
      <c r="C16" s="925"/>
      <c r="D16" s="982"/>
      <c r="E16" s="983"/>
      <c r="F16" s="936"/>
      <c r="G16" s="936"/>
      <c r="H16" s="936"/>
      <c r="I16" s="936"/>
      <c r="J16" s="936"/>
      <c r="K16" s="936"/>
      <c r="L16" s="937"/>
      <c r="M16" s="92"/>
      <c r="N16" s="105"/>
    </row>
    <row r="17" spans="1:14">
      <c r="A17" s="92"/>
      <c r="B17" s="96"/>
      <c r="C17" s="96"/>
      <c r="D17" s="81" t="str">
        <f>IF(COUNTBLANK(D11:E16)=12,"　↑　該当する方に○",IF(COUNTBLANK(D11:E16)=10,"　↑　どちらか一方に○",""))</f>
        <v>　↑　該当する方に○</v>
      </c>
      <c r="E17" s="97"/>
      <c r="F17" s="96"/>
      <c r="G17" s="96"/>
      <c r="H17" s="96"/>
      <c r="I17" s="96"/>
      <c r="J17" s="96"/>
      <c r="K17" s="96"/>
      <c r="L17" s="96"/>
      <c r="M17" s="92"/>
      <c r="N17" s="105"/>
    </row>
    <row r="18" spans="1:14">
      <c r="A18" s="92"/>
      <c r="B18" s="96"/>
      <c r="C18" s="96"/>
      <c r="D18" s="96"/>
      <c r="E18" s="96"/>
      <c r="F18" s="96"/>
      <c r="G18" s="96"/>
      <c r="H18" s="96"/>
      <c r="I18" s="96"/>
      <c r="J18" s="96"/>
      <c r="K18" s="96"/>
      <c r="L18" s="96"/>
      <c r="M18" s="92"/>
      <c r="N18" s="105"/>
    </row>
    <row r="19" spans="1:14" ht="14.25">
      <c r="A19" s="92"/>
      <c r="B19" s="146" t="s">
        <v>2</v>
      </c>
      <c r="C19" s="96"/>
      <c r="D19" s="96"/>
      <c r="E19" s="96"/>
      <c r="F19" s="96"/>
      <c r="G19" s="96"/>
      <c r="H19" s="96"/>
      <c r="I19" s="96"/>
      <c r="J19" s="96"/>
      <c r="K19" s="96"/>
      <c r="L19" s="96"/>
      <c r="M19" s="92"/>
      <c r="N19" s="105"/>
    </row>
    <row r="20" spans="1:14">
      <c r="A20" s="92"/>
      <c r="B20" s="96"/>
      <c r="C20" s="96"/>
      <c r="D20" s="106"/>
      <c r="E20" s="96"/>
      <c r="F20" s="96"/>
      <c r="G20" s="96"/>
      <c r="H20" s="96"/>
      <c r="I20" s="96"/>
      <c r="J20" s="96"/>
      <c r="K20" s="96"/>
      <c r="L20" s="96"/>
      <c r="M20" s="92"/>
      <c r="N20" s="105"/>
    </row>
    <row r="21" spans="1:14" ht="14.25">
      <c r="A21" s="101"/>
      <c r="B21" s="103"/>
      <c r="C21" s="101"/>
      <c r="D21" s="101"/>
      <c r="E21" s="101"/>
      <c r="F21" s="101"/>
      <c r="G21" s="101"/>
      <c r="H21" s="101"/>
      <c r="I21" s="101"/>
      <c r="J21" s="101"/>
      <c r="K21" s="101"/>
      <c r="L21" s="101"/>
      <c r="M21" s="101"/>
      <c r="N21" s="105"/>
    </row>
    <row r="22" spans="1:14">
      <c r="A22" s="92"/>
      <c r="B22" s="96"/>
      <c r="C22" s="96"/>
      <c r="D22" s="106"/>
      <c r="E22" s="96"/>
      <c r="F22" s="96"/>
      <c r="G22" s="96"/>
      <c r="H22" s="96"/>
      <c r="I22" s="96"/>
      <c r="J22" s="96"/>
      <c r="K22" s="96"/>
      <c r="L22" s="96"/>
      <c r="M22" s="92"/>
      <c r="N22" s="105"/>
    </row>
    <row r="23" spans="1:14">
      <c r="A23" s="92"/>
      <c r="B23" s="76"/>
      <c r="C23" s="92"/>
      <c r="D23" s="92"/>
      <c r="E23" s="92"/>
      <c r="F23" s="92"/>
      <c r="G23" s="92"/>
      <c r="H23" s="92"/>
      <c r="I23" s="92"/>
      <c r="J23" s="92"/>
      <c r="K23" s="92"/>
      <c r="L23" s="92"/>
      <c r="M23" s="92"/>
      <c r="N23" s="105"/>
    </row>
    <row r="24" spans="1:14">
      <c r="A24" s="101"/>
      <c r="B24" s="104"/>
      <c r="C24" s="101"/>
      <c r="D24" s="101"/>
      <c r="E24" s="101"/>
      <c r="F24" s="101"/>
      <c r="G24" s="101"/>
      <c r="H24" s="101"/>
      <c r="I24" s="101"/>
      <c r="J24" s="101"/>
      <c r="K24" s="101"/>
      <c r="L24" s="101"/>
      <c r="M24" s="101"/>
      <c r="N24" s="105"/>
    </row>
    <row r="25" spans="1:14">
      <c r="A25" s="199"/>
      <c r="B25" s="199"/>
      <c r="C25" s="199"/>
      <c r="D25" s="199"/>
      <c r="E25" s="199"/>
      <c r="F25" s="199"/>
      <c r="G25" s="199"/>
      <c r="H25" s="199"/>
      <c r="I25" s="199"/>
      <c r="J25" s="199"/>
      <c r="K25" s="199"/>
      <c r="L25" s="199"/>
      <c r="M25" s="199"/>
      <c r="N25" s="105"/>
    </row>
    <row r="26" spans="1:14">
      <c r="A26" s="92"/>
      <c r="B26" s="96"/>
      <c r="C26" s="96"/>
      <c r="D26" s="96"/>
      <c r="E26" s="96"/>
      <c r="F26" s="96"/>
      <c r="G26" s="96"/>
      <c r="H26" s="96"/>
      <c r="I26" s="96"/>
      <c r="J26" s="96"/>
      <c r="K26" s="96"/>
      <c r="L26" s="96"/>
      <c r="M26" s="92"/>
      <c r="N26" s="105"/>
    </row>
    <row r="27" spans="1:14">
      <c r="A27" s="199"/>
      <c r="B27" s="199"/>
      <c r="C27" s="199"/>
      <c r="D27" s="199"/>
      <c r="E27" s="199"/>
      <c r="F27" s="199"/>
      <c r="G27" s="199"/>
      <c r="H27" s="199"/>
      <c r="I27" s="199"/>
      <c r="J27" s="199"/>
      <c r="K27" s="199"/>
      <c r="L27" s="199"/>
      <c r="M27" s="199"/>
      <c r="N27" s="105"/>
    </row>
    <row r="28" spans="1:14">
      <c r="A28" s="199"/>
      <c r="B28" s="199"/>
      <c r="C28" s="199"/>
      <c r="D28" s="199"/>
      <c r="E28" s="199"/>
      <c r="F28" s="199"/>
      <c r="G28" s="199"/>
      <c r="H28" s="199"/>
      <c r="I28" s="199"/>
      <c r="J28" s="199"/>
      <c r="K28" s="199"/>
      <c r="L28" s="199"/>
      <c r="M28" s="199"/>
      <c r="N28" s="105"/>
    </row>
    <row r="29" spans="1:14">
      <c r="A29" s="199"/>
      <c r="B29" s="199"/>
      <c r="C29" s="199"/>
      <c r="D29" s="199"/>
      <c r="E29" s="199"/>
      <c r="F29" s="199"/>
      <c r="G29" s="199"/>
      <c r="H29" s="199"/>
      <c r="I29" s="199"/>
      <c r="J29" s="199"/>
      <c r="K29" s="199"/>
      <c r="L29" s="199"/>
      <c r="M29" s="199"/>
      <c r="N29" s="105"/>
    </row>
    <row r="30" spans="1:14">
      <c r="A30" s="199"/>
      <c r="B30" s="199"/>
      <c r="C30" s="199"/>
      <c r="D30" s="199"/>
      <c r="E30" s="199"/>
      <c r="F30" s="199"/>
      <c r="G30" s="199"/>
      <c r="H30" s="199"/>
      <c r="I30" s="199"/>
      <c r="J30" s="199"/>
      <c r="K30" s="199"/>
      <c r="L30" s="199"/>
      <c r="M30" s="199"/>
      <c r="N30" s="105"/>
    </row>
    <row r="31" spans="1:14">
      <c r="A31" s="199"/>
      <c r="B31" s="199"/>
      <c r="C31" s="199"/>
      <c r="D31" s="199"/>
      <c r="E31" s="199"/>
      <c r="F31" s="199"/>
      <c r="G31" s="199"/>
      <c r="H31" s="199"/>
      <c r="I31" s="199"/>
      <c r="J31" s="199"/>
      <c r="K31" s="199"/>
      <c r="L31" s="199"/>
      <c r="M31" s="199"/>
      <c r="N31" s="105"/>
    </row>
    <row r="32" spans="1:14">
      <c r="A32" s="199"/>
      <c r="B32" s="199"/>
      <c r="C32" s="199"/>
      <c r="D32" s="199"/>
      <c r="E32" s="199"/>
      <c r="F32" s="199"/>
      <c r="G32" s="199"/>
      <c r="H32" s="199"/>
      <c r="I32" s="199"/>
      <c r="J32" s="199"/>
      <c r="K32" s="199"/>
      <c r="L32" s="199"/>
      <c r="M32" s="199"/>
      <c r="N32" s="105"/>
    </row>
    <row r="33" spans="1:14">
      <c r="A33" s="199"/>
      <c r="B33" s="199"/>
      <c r="C33" s="199"/>
      <c r="D33" s="199"/>
      <c r="E33" s="199"/>
      <c r="F33" s="199"/>
      <c r="G33" s="199"/>
      <c r="H33" s="199"/>
      <c r="I33" s="199"/>
      <c r="J33" s="199"/>
      <c r="K33" s="199"/>
      <c r="L33" s="199"/>
      <c r="M33" s="199"/>
      <c r="N33" s="105"/>
    </row>
    <row r="34" spans="1:14">
      <c r="A34" s="199"/>
      <c r="B34" s="199"/>
      <c r="C34" s="199"/>
      <c r="D34" s="199"/>
      <c r="E34" s="199"/>
      <c r="F34" s="199"/>
      <c r="G34" s="199"/>
      <c r="H34" s="199"/>
      <c r="I34" s="199"/>
      <c r="J34" s="199"/>
      <c r="K34" s="199"/>
      <c r="L34" s="199"/>
      <c r="M34" s="199"/>
      <c r="N34" s="105"/>
    </row>
    <row r="35" spans="1:14">
      <c r="A35" s="199"/>
      <c r="B35" s="199"/>
      <c r="C35" s="199"/>
      <c r="D35" s="199"/>
      <c r="E35" s="199"/>
      <c r="F35" s="199"/>
      <c r="G35" s="199"/>
      <c r="H35" s="199"/>
      <c r="I35" s="199"/>
      <c r="J35" s="199"/>
      <c r="K35" s="199"/>
      <c r="L35" s="199"/>
      <c r="M35" s="199"/>
      <c r="N35" s="105"/>
    </row>
    <row r="36" spans="1:14">
      <c r="A36" s="199"/>
      <c r="B36" s="199"/>
      <c r="C36" s="199"/>
      <c r="D36" s="199"/>
      <c r="E36" s="199"/>
      <c r="F36" s="199"/>
      <c r="G36" s="199"/>
      <c r="H36" s="199"/>
      <c r="I36" s="199"/>
      <c r="J36" s="199"/>
      <c r="K36" s="199"/>
      <c r="L36" s="199"/>
      <c r="M36" s="199"/>
      <c r="N36" s="105"/>
    </row>
    <row r="37" spans="1:14">
      <c r="A37" s="199"/>
      <c r="B37" s="199"/>
      <c r="C37" s="199"/>
      <c r="D37" s="199"/>
      <c r="E37" s="199"/>
      <c r="F37" s="199"/>
      <c r="G37" s="199"/>
      <c r="H37" s="199"/>
      <c r="I37" s="199"/>
      <c r="J37" s="199"/>
      <c r="K37" s="199"/>
      <c r="L37" s="199"/>
      <c r="M37" s="199"/>
      <c r="N37" s="105"/>
    </row>
    <row r="38" spans="1:14">
      <c r="A38" s="199"/>
      <c r="B38" s="199"/>
      <c r="C38" s="199"/>
      <c r="D38" s="199"/>
      <c r="E38" s="199"/>
      <c r="F38" s="199"/>
      <c r="G38" s="199"/>
      <c r="H38" s="199"/>
      <c r="I38" s="199"/>
      <c r="J38" s="199"/>
      <c r="K38" s="199"/>
      <c r="L38" s="199"/>
      <c r="M38" s="199"/>
      <c r="N38" s="105"/>
    </row>
    <row r="39" spans="1:14">
      <c r="A39" s="199"/>
      <c r="B39" s="199"/>
      <c r="C39" s="199"/>
      <c r="D39" s="199"/>
      <c r="E39" s="199"/>
      <c r="F39" s="199"/>
      <c r="G39" s="199"/>
      <c r="H39" s="199"/>
      <c r="I39" s="199"/>
      <c r="J39" s="199"/>
      <c r="K39" s="199"/>
      <c r="L39" s="199"/>
      <c r="M39" s="199"/>
      <c r="N39" s="105"/>
    </row>
    <row r="40" spans="1:14">
      <c r="A40" s="199"/>
      <c r="B40" s="199"/>
      <c r="C40" s="199"/>
      <c r="D40" s="199"/>
      <c r="E40" s="199"/>
      <c r="F40" s="199"/>
      <c r="G40" s="199"/>
      <c r="H40" s="199"/>
      <c r="I40" s="199"/>
      <c r="J40" s="199"/>
      <c r="K40" s="199"/>
      <c r="L40" s="199"/>
      <c r="M40" s="199"/>
      <c r="N40" s="105"/>
    </row>
    <row r="41" spans="1:14">
      <c r="A41" s="199"/>
      <c r="B41" s="199"/>
      <c r="C41" s="199"/>
      <c r="D41" s="199"/>
      <c r="E41" s="199"/>
      <c r="F41" s="199"/>
      <c r="G41" s="199"/>
      <c r="H41" s="199"/>
      <c r="I41" s="199"/>
      <c r="J41" s="199"/>
      <c r="K41" s="199"/>
      <c r="L41" s="199"/>
      <c r="M41" s="199"/>
      <c r="N41" s="105"/>
    </row>
    <row r="42" spans="1:14">
      <c r="A42" s="199"/>
      <c r="B42" s="199"/>
      <c r="C42" s="199"/>
      <c r="D42" s="199"/>
      <c r="E42" s="199"/>
      <c r="F42" s="199"/>
      <c r="G42" s="199"/>
      <c r="H42" s="199"/>
      <c r="I42" s="199"/>
      <c r="J42" s="199"/>
      <c r="K42" s="199"/>
      <c r="L42" s="199"/>
      <c r="M42" s="199"/>
      <c r="N42" s="105"/>
    </row>
    <row r="43" spans="1:14">
      <c r="A43" s="199"/>
      <c r="B43" s="199"/>
      <c r="C43" s="199"/>
      <c r="D43" s="199"/>
      <c r="E43" s="199"/>
      <c r="F43" s="199"/>
      <c r="G43" s="199"/>
      <c r="H43" s="199"/>
      <c r="I43" s="199"/>
      <c r="J43" s="199"/>
      <c r="K43" s="199"/>
      <c r="L43" s="199"/>
      <c r="M43" s="199"/>
      <c r="N43" s="105"/>
    </row>
    <row r="44" spans="1:14">
      <c r="A44" s="199"/>
      <c r="B44" s="199"/>
      <c r="C44" s="199"/>
      <c r="D44" s="199"/>
      <c r="E44" s="199"/>
      <c r="F44" s="199"/>
      <c r="G44" s="199"/>
      <c r="H44" s="199"/>
      <c r="I44" s="199"/>
      <c r="J44" s="199"/>
      <c r="K44" s="199"/>
      <c r="L44" s="199"/>
      <c r="M44" s="199"/>
      <c r="N44" s="105"/>
    </row>
    <row r="45" spans="1:14">
      <c r="A45" s="199"/>
      <c r="B45" s="199"/>
      <c r="C45" s="199"/>
      <c r="D45" s="199"/>
      <c r="E45" s="199"/>
      <c r="F45" s="199"/>
      <c r="G45" s="199"/>
      <c r="H45" s="199"/>
      <c r="I45" s="199"/>
      <c r="J45" s="199"/>
      <c r="K45" s="199"/>
      <c r="L45" s="199"/>
      <c r="M45" s="199"/>
      <c r="N45" s="105"/>
    </row>
    <row r="46" spans="1:14">
      <c r="A46" s="199"/>
      <c r="B46" s="199"/>
      <c r="C46" s="199"/>
      <c r="D46" s="199"/>
      <c r="E46" s="199"/>
      <c r="F46" s="199"/>
      <c r="G46" s="199"/>
      <c r="H46" s="199"/>
      <c r="I46" s="199"/>
      <c r="J46" s="199"/>
      <c r="K46" s="199"/>
      <c r="L46" s="199"/>
      <c r="M46" s="199"/>
      <c r="N46" s="105"/>
    </row>
    <row r="47" spans="1:14">
      <c r="A47" s="199"/>
      <c r="B47" s="199"/>
      <c r="C47" s="199"/>
      <c r="D47" s="199"/>
      <c r="E47" s="199"/>
      <c r="F47" s="199"/>
      <c r="G47" s="199"/>
      <c r="H47" s="199"/>
      <c r="I47" s="199"/>
      <c r="J47" s="199"/>
      <c r="K47" s="199"/>
      <c r="L47" s="199"/>
      <c r="M47" s="199"/>
      <c r="N47" s="105"/>
    </row>
    <row r="48" spans="1:14">
      <c r="A48" s="199"/>
      <c r="B48" s="199"/>
      <c r="C48" s="199"/>
      <c r="D48" s="199"/>
      <c r="E48" s="199"/>
      <c r="F48" s="199"/>
      <c r="G48" s="199"/>
      <c r="H48" s="199"/>
      <c r="I48" s="199"/>
      <c r="J48" s="199"/>
      <c r="K48" s="199"/>
      <c r="L48" s="199"/>
      <c r="M48" s="199"/>
      <c r="N48" s="105"/>
    </row>
    <row r="49" spans="1:14">
      <c r="A49" s="199"/>
      <c r="B49" s="199"/>
      <c r="C49" s="199"/>
      <c r="D49" s="199"/>
      <c r="E49" s="199"/>
      <c r="F49" s="199"/>
      <c r="G49" s="199"/>
      <c r="H49" s="199"/>
      <c r="I49" s="199"/>
      <c r="J49" s="199"/>
      <c r="K49" s="199"/>
      <c r="L49" s="199"/>
      <c r="M49" s="199"/>
      <c r="N49" s="105"/>
    </row>
    <row r="50" spans="1:14">
      <c r="A50" s="199"/>
      <c r="B50" s="199"/>
      <c r="C50" s="199"/>
      <c r="D50" s="199"/>
      <c r="E50" s="199"/>
      <c r="F50" s="199"/>
      <c r="G50" s="199"/>
      <c r="H50" s="199"/>
      <c r="I50" s="199"/>
      <c r="J50" s="199"/>
      <c r="K50" s="199"/>
      <c r="L50" s="199"/>
      <c r="M50" s="199"/>
      <c r="N50" s="105"/>
    </row>
    <row r="51" spans="1:14">
      <c r="A51" s="199"/>
      <c r="B51" s="199"/>
      <c r="C51" s="199"/>
      <c r="D51" s="199"/>
      <c r="E51" s="199"/>
      <c r="F51" s="199"/>
      <c r="G51" s="199"/>
      <c r="H51" s="199"/>
      <c r="I51" s="199"/>
      <c r="J51" s="199"/>
      <c r="K51" s="199"/>
      <c r="L51" s="199"/>
      <c r="M51" s="199"/>
      <c r="N51" s="105"/>
    </row>
    <row r="52" spans="1:14">
      <c r="A52" s="199"/>
      <c r="B52" s="199"/>
      <c r="C52" s="199"/>
      <c r="D52" s="199"/>
      <c r="E52" s="199"/>
      <c r="F52" s="199"/>
      <c r="G52" s="199"/>
      <c r="H52" s="199"/>
      <c r="I52" s="199"/>
      <c r="J52" s="199"/>
      <c r="K52" s="199"/>
      <c r="L52" s="199"/>
      <c r="M52" s="199"/>
      <c r="N52" s="105"/>
    </row>
    <row r="53" spans="1:14">
      <c r="A53" s="199"/>
      <c r="B53" s="199"/>
      <c r="C53" s="199"/>
      <c r="D53" s="199"/>
      <c r="E53" s="199"/>
      <c r="F53" s="199"/>
      <c r="G53" s="199"/>
      <c r="H53" s="199"/>
      <c r="I53" s="199"/>
      <c r="J53" s="199"/>
      <c r="K53" s="199"/>
      <c r="L53" s="199"/>
      <c r="M53" s="199"/>
      <c r="N53" s="105"/>
    </row>
    <row r="54" spans="1:14">
      <c r="A54" s="199"/>
      <c r="B54" s="199"/>
      <c r="C54" s="199"/>
      <c r="D54" s="199"/>
      <c r="E54" s="199"/>
      <c r="F54" s="199"/>
      <c r="G54" s="199"/>
      <c r="H54" s="199"/>
      <c r="I54" s="199"/>
      <c r="J54" s="199"/>
      <c r="K54" s="199"/>
      <c r="L54" s="199"/>
      <c r="M54" s="199"/>
      <c r="N54" s="105"/>
    </row>
    <row r="55" spans="1:14">
      <c r="A55" s="199"/>
      <c r="B55" s="199"/>
      <c r="C55" s="199"/>
      <c r="D55" s="199"/>
      <c r="E55" s="199"/>
      <c r="F55" s="199"/>
      <c r="G55" s="199"/>
      <c r="H55" s="199"/>
      <c r="I55" s="199"/>
      <c r="J55" s="199"/>
      <c r="K55" s="199"/>
      <c r="L55" s="199"/>
      <c r="M55" s="199"/>
      <c r="N55" s="105"/>
    </row>
    <row r="56" spans="1:14">
      <c r="A56" s="199"/>
      <c r="B56" s="199"/>
      <c r="C56" s="199"/>
      <c r="D56" s="199"/>
      <c r="E56" s="199"/>
      <c r="F56" s="199"/>
      <c r="G56" s="199"/>
      <c r="H56" s="199"/>
      <c r="I56" s="199"/>
      <c r="J56" s="199"/>
      <c r="K56" s="199"/>
      <c r="L56" s="199"/>
      <c r="M56" s="199"/>
      <c r="N56" s="105"/>
    </row>
    <row r="57" spans="1:14">
      <c r="A57" s="199"/>
      <c r="B57" s="199"/>
      <c r="C57" s="199"/>
      <c r="D57" s="199"/>
      <c r="E57" s="199"/>
      <c r="F57" s="199"/>
      <c r="G57" s="199"/>
      <c r="H57" s="199"/>
      <c r="I57" s="199"/>
      <c r="J57" s="199"/>
      <c r="K57" s="199"/>
      <c r="L57" s="199"/>
      <c r="M57" s="199"/>
      <c r="N57" s="105"/>
    </row>
    <row r="58" spans="1:14">
      <c r="A58" s="199"/>
      <c r="B58" s="199"/>
      <c r="C58" s="199"/>
      <c r="D58" s="199"/>
      <c r="E58" s="199"/>
      <c r="F58" s="199"/>
      <c r="G58" s="199"/>
      <c r="H58" s="199"/>
      <c r="I58" s="199"/>
      <c r="J58" s="199"/>
      <c r="K58" s="199"/>
      <c r="L58" s="199"/>
      <c r="M58" s="199"/>
      <c r="N58" s="105"/>
    </row>
    <row r="59" spans="1:14">
      <c r="A59" s="199"/>
      <c r="B59" s="199"/>
      <c r="C59" s="199"/>
      <c r="D59" s="199"/>
      <c r="E59" s="199"/>
      <c r="F59" s="199"/>
      <c r="G59" s="199"/>
      <c r="H59" s="199"/>
      <c r="I59" s="199"/>
      <c r="J59" s="199"/>
      <c r="K59" s="199"/>
      <c r="L59" s="199"/>
      <c r="M59" s="199"/>
      <c r="N59" s="105"/>
    </row>
    <row r="60" spans="1:14">
      <c r="A60" s="199"/>
      <c r="B60" s="199"/>
      <c r="C60" s="199"/>
      <c r="D60" s="199"/>
      <c r="E60" s="199"/>
      <c r="F60" s="199"/>
      <c r="G60" s="199"/>
      <c r="H60" s="199"/>
      <c r="I60" s="199"/>
      <c r="J60" s="199"/>
      <c r="K60" s="199"/>
      <c r="L60" s="199"/>
      <c r="M60" s="199"/>
      <c r="N60" s="105"/>
    </row>
    <row r="61" spans="1:14">
      <c r="A61" s="199"/>
      <c r="B61" s="199"/>
      <c r="C61" s="199"/>
      <c r="D61" s="199"/>
      <c r="E61" s="199"/>
      <c r="F61" s="199"/>
      <c r="G61" s="199"/>
      <c r="H61" s="199"/>
      <c r="I61" s="199"/>
      <c r="J61" s="199"/>
      <c r="K61" s="199"/>
      <c r="L61" s="199"/>
      <c r="M61" s="199"/>
      <c r="N61" s="105"/>
    </row>
    <row r="62" spans="1:14" ht="18.75" customHeight="1">
      <c r="A62" s="868" t="s">
        <v>88</v>
      </c>
      <c r="B62" s="868"/>
      <c r="C62" s="868"/>
      <c r="D62" s="868"/>
      <c r="E62" s="868"/>
      <c r="F62" s="868"/>
      <c r="G62" s="868"/>
      <c r="H62" s="868"/>
      <c r="I62" s="868"/>
      <c r="J62" s="868"/>
      <c r="K62" s="868"/>
      <c r="L62" s="868"/>
      <c r="M62" s="868"/>
      <c r="N62" s="868"/>
    </row>
  </sheetData>
  <sheetProtection sheet="1" selectLockedCells="1"/>
  <mergeCells count="9">
    <mergeCell ref="A62:N62"/>
    <mergeCell ref="K1:M1"/>
    <mergeCell ref="K2:M4"/>
    <mergeCell ref="A8:M8"/>
    <mergeCell ref="B11:C16"/>
    <mergeCell ref="D11:E13"/>
    <mergeCell ref="F11:L13"/>
    <mergeCell ref="D14:E16"/>
    <mergeCell ref="F14:L16"/>
  </mergeCells>
  <phoneticPr fontId="10"/>
  <conditionalFormatting sqref="D11:L13">
    <cfRule type="expression" dxfId="161" priority="2">
      <formula>$D$14="○"</formula>
    </cfRule>
  </conditionalFormatting>
  <conditionalFormatting sqref="D14:L16">
    <cfRule type="expression" dxfId="160" priority="1">
      <formula>$D$11="○"</formula>
    </cfRule>
  </conditionalFormatting>
  <dataValidations count="2">
    <dataValidation type="list" allowBlank="1" showInputMessage="1" showErrorMessage="1" sqref="D13:E13 D16:E16" xr:uid="{00000000-0002-0000-0A00-000000000000}">
      <formula1>$N$10:$N$11</formula1>
    </dataValidation>
    <dataValidation type="list" allowBlank="1" showInputMessage="1" showErrorMessage="1" sqref="D11:E12 D14:E15" xr:uid="{00000000-0002-0000-0A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9">
    <tabColor rgb="FF0070C0"/>
    <pageSetUpPr fitToPage="1"/>
  </sheetPr>
  <dimension ref="A1:AG97"/>
  <sheetViews>
    <sheetView showGridLines="0" zoomScale="80" zoomScaleNormal="80" zoomScaleSheetLayoutView="100" workbookViewId="0">
      <selection activeCell="D11" sqref="D11:E13"/>
    </sheetView>
  </sheetViews>
  <sheetFormatPr defaultColWidth="6.5" defaultRowHeight="13.5"/>
  <cols>
    <col min="1" max="13" width="6.5" style="1"/>
    <col min="14" max="14" width="2.5" style="1" customWidth="1"/>
    <col min="15" max="16384" width="6.5" style="1"/>
  </cols>
  <sheetData>
    <row r="1" spans="1:33" ht="25.5">
      <c r="A1" s="3"/>
      <c r="B1" s="3"/>
      <c r="C1" s="3"/>
      <c r="D1" s="3"/>
      <c r="E1" s="3"/>
      <c r="F1" s="3"/>
      <c r="G1" s="3"/>
      <c r="H1" s="3"/>
      <c r="I1" s="3"/>
      <c r="J1" s="14"/>
      <c r="K1" s="533" t="s">
        <v>316</v>
      </c>
      <c r="L1" s="533"/>
      <c r="M1" s="533"/>
      <c r="N1" s="3"/>
      <c r="AA1" s="151"/>
      <c r="AB1" s="151"/>
      <c r="AC1" s="151"/>
      <c r="AD1" s="151"/>
      <c r="AE1" s="151"/>
      <c r="AF1" s="151"/>
      <c r="AG1" s="151"/>
    </row>
    <row r="2" spans="1:33" ht="13.5" customHeight="1">
      <c r="A2" s="3"/>
      <c r="B2" s="3"/>
      <c r="C2" s="3"/>
      <c r="D2" s="3"/>
      <c r="E2" s="3"/>
      <c r="F2" s="3"/>
      <c r="G2" s="3"/>
      <c r="H2" s="3"/>
      <c r="I2" s="3"/>
      <c r="J2" s="3"/>
      <c r="K2" s="984" t="s">
        <v>276</v>
      </c>
      <c r="L2" s="984"/>
      <c r="M2" s="984"/>
      <c r="N2" s="3"/>
    </row>
    <row r="3" spans="1:33" ht="13.5" customHeight="1">
      <c r="A3" s="3"/>
      <c r="B3" s="3"/>
      <c r="C3" s="3"/>
      <c r="D3" s="3"/>
      <c r="E3" s="3"/>
      <c r="F3" s="3"/>
      <c r="G3" s="3"/>
      <c r="H3" s="3"/>
      <c r="I3" s="3"/>
      <c r="J3" s="3"/>
      <c r="K3" s="984"/>
      <c r="L3" s="984"/>
      <c r="M3" s="984"/>
      <c r="N3" s="3"/>
    </row>
    <row r="4" spans="1:33" ht="13.5" customHeight="1">
      <c r="A4" s="3"/>
      <c r="B4" s="3"/>
      <c r="C4" s="3"/>
      <c r="D4" s="3"/>
      <c r="E4" s="3"/>
      <c r="F4" s="3"/>
      <c r="G4" s="3"/>
      <c r="H4" s="3"/>
      <c r="I4" s="3"/>
      <c r="J4" s="3"/>
      <c r="K4" s="984"/>
      <c r="L4" s="984"/>
      <c r="M4" s="984"/>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629" t="s">
        <v>109</v>
      </c>
      <c r="B8" s="629"/>
      <c r="C8" s="629"/>
      <c r="D8" s="629"/>
      <c r="E8" s="629"/>
      <c r="F8" s="629"/>
      <c r="G8" s="629"/>
      <c r="H8" s="629"/>
      <c r="I8" s="629"/>
      <c r="J8" s="629"/>
      <c r="K8" s="629"/>
      <c r="L8" s="629"/>
      <c r="M8" s="629"/>
      <c r="N8" s="3"/>
    </row>
    <row r="9" spans="1:33" ht="17.25">
      <c r="A9" s="278"/>
      <c r="B9" s="278"/>
      <c r="C9" s="278"/>
      <c r="D9" s="278"/>
      <c r="E9" s="278"/>
      <c r="F9" s="278"/>
      <c r="G9" s="278"/>
      <c r="H9" s="278"/>
      <c r="I9" s="278"/>
      <c r="J9" s="278"/>
      <c r="K9" s="278"/>
      <c r="L9" s="278"/>
      <c r="M9" s="278"/>
      <c r="N9" s="3"/>
    </row>
    <row r="10" spans="1:33">
      <c r="A10" s="204"/>
      <c r="B10" s="204"/>
      <c r="C10" s="204"/>
      <c r="D10" s="204"/>
      <c r="E10" s="204"/>
      <c r="F10" s="204"/>
      <c r="G10" s="204"/>
      <c r="H10" s="204"/>
      <c r="I10" s="204"/>
      <c r="J10" s="204"/>
      <c r="K10" s="204"/>
      <c r="L10" s="204"/>
      <c r="M10" s="204"/>
      <c r="N10" s="3"/>
    </row>
    <row r="11" spans="1:33" ht="13.5" customHeight="1">
      <c r="A11" s="3"/>
      <c r="B11" s="985" t="s">
        <v>109</v>
      </c>
      <c r="C11" s="671"/>
      <c r="D11" s="377"/>
      <c r="E11" s="378"/>
      <c r="F11" s="645" t="s">
        <v>262</v>
      </c>
      <c r="G11" s="986"/>
      <c r="H11" s="986"/>
      <c r="I11" s="986"/>
      <c r="J11" s="986"/>
      <c r="K11" s="986"/>
      <c r="L11" s="987"/>
      <c r="M11" s="12"/>
      <c r="N11" s="73"/>
      <c r="O11" s="139"/>
    </row>
    <row r="12" spans="1:33" ht="13.5" customHeight="1">
      <c r="A12" s="3"/>
      <c r="B12" s="672"/>
      <c r="C12" s="673"/>
      <c r="D12" s="379"/>
      <c r="E12" s="380"/>
      <c r="F12" s="988"/>
      <c r="G12" s="989"/>
      <c r="H12" s="989"/>
      <c r="I12" s="989"/>
      <c r="J12" s="989"/>
      <c r="K12" s="989"/>
      <c r="L12" s="990"/>
      <c r="M12" s="12"/>
      <c r="N12" s="73"/>
      <c r="O12" s="144"/>
    </row>
    <row r="13" spans="1:33">
      <c r="A13" s="3"/>
      <c r="B13" s="672"/>
      <c r="C13" s="673"/>
      <c r="D13" s="381"/>
      <c r="E13" s="382"/>
      <c r="F13" s="991"/>
      <c r="G13" s="992"/>
      <c r="H13" s="992"/>
      <c r="I13" s="992"/>
      <c r="J13" s="992"/>
      <c r="K13" s="992"/>
      <c r="L13" s="993"/>
      <c r="M13" s="12"/>
      <c r="N13" s="74"/>
      <c r="O13" s="139"/>
    </row>
    <row r="14" spans="1:33">
      <c r="A14" s="3"/>
      <c r="B14" s="672"/>
      <c r="C14" s="673"/>
      <c r="D14" s="377"/>
      <c r="E14" s="378"/>
      <c r="F14" s="389" t="s">
        <v>106</v>
      </c>
      <c r="G14" s="389"/>
      <c r="H14" s="389"/>
      <c r="I14" s="389"/>
      <c r="J14" s="389"/>
      <c r="K14" s="389"/>
      <c r="L14" s="390"/>
      <c r="M14" s="12"/>
      <c r="N14" s="74"/>
      <c r="O14" s="139"/>
    </row>
    <row r="15" spans="1:33">
      <c r="A15" s="3"/>
      <c r="B15" s="672"/>
      <c r="C15" s="673"/>
      <c r="D15" s="379"/>
      <c r="E15" s="380"/>
      <c r="F15" s="391"/>
      <c r="G15" s="391"/>
      <c r="H15" s="391"/>
      <c r="I15" s="391"/>
      <c r="J15" s="391"/>
      <c r="K15" s="391"/>
      <c r="L15" s="392"/>
      <c r="M15" s="12"/>
      <c r="N15" s="3"/>
      <c r="O15" s="139"/>
    </row>
    <row r="16" spans="1:33">
      <c r="A16" s="3"/>
      <c r="B16" s="674"/>
      <c r="C16" s="675"/>
      <c r="D16" s="381"/>
      <c r="E16" s="382"/>
      <c r="F16" s="393"/>
      <c r="G16" s="393"/>
      <c r="H16" s="393"/>
      <c r="I16" s="393"/>
      <c r="J16" s="393"/>
      <c r="K16" s="393"/>
      <c r="L16" s="394"/>
      <c r="M16" s="3"/>
      <c r="N16" s="3"/>
      <c r="O16" s="139"/>
    </row>
    <row r="17" spans="1:27">
      <c r="A17" s="3"/>
      <c r="B17" s="8"/>
      <c r="C17" s="8"/>
      <c r="D17" s="38" t="str">
        <f>IF(COUNTBLANK(D11:E16)=12,"　↑　該当する方に○",IF(COUNTBLANK(D11:E16)=10,"　↑　どちらか一方に○",""))</f>
        <v>　↑　該当する方に○</v>
      </c>
      <c r="E17" s="10"/>
      <c r="F17" s="8"/>
      <c r="G17" s="8"/>
      <c r="H17" s="8"/>
      <c r="I17" s="8"/>
      <c r="J17" s="8"/>
      <c r="K17" s="8"/>
      <c r="L17" s="8"/>
      <c r="M17" s="3"/>
      <c r="N17" s="3"/>
      <c r="O17" s="139"/>
    </row>
    <row r="18" spans="1:27">
      <c r="A18" s="3"/>
      <c r="B18" s="8"/>
      <c r="C18" s="8"/>
      <c r="D18" s="8"/>
      <c r="E18" s="8"/>
      <c r="F18" s="8"/>
      <c r="G18" s="8"/>
      <c r="H18" s="8"/>
      <c r="I18" s="8"/>
      <c r="J18" s="8"/>
      <c r="K18" s="8"/>
      <c r="L18" s="8"/>
      <c r="M18" s="3"/>
      <c r="N18" s="3"/>
      <c r="O18" s="139"/>
    </row>
    <row r="19" spans="1:27">
      <c r="A19" s="3"/>
      <c r="B19" s="8"/>
      <c r="C19" s="8"/>
      <c r="D19" s="8"/>
      <c r="E19" s="8"/>
      <c r="F19" s="8"/>
      <c r="G19" s="8"/>
      <c r="H19" s="8"/>
      <c r="I19" s="8"/>
      <c r="J19" s="8"/>
      <c r="K19" s="8"/>
      <c r="L19" s="8"/>
      <c r="M19" s="3"/>
      <c r="N19" s="3"/>
      <c r="O19" s="139"/>
    </row>
    <row r="20" spans="1:27">
      <c r="A20" s="3"/>
      <c r="B20" s="8"/>
      <c r="C20" s="8"/>
      <c r="D20" s="8"/>
      <c r="E20" s="8"/>
      <c r="F20" s="8"/>
      <c r="G20" s="8"/>
      <c r="H20" s="8"/>
      <c r="I20" s="8"/>
      <c r="J20" s="8"/>
      <c r="K20" s="8"/>
      <c r="L20" s="8"/>
      <c r="M20" s="3"/>
      <c r="N20" s="3"/>
      <c r="O20" s="139"/>
    </row>
    <row r="21" spans="1:27">
      <c r="A21" s="3"/>
      <c r="B21" s="8"/>
      <c r="C21" s="8"/>
      <c r="D21" s="8"/>
      <c r="E21" s="8"/>
      <c r="F21" s="8"/>
      <c r="G21" s="8"/>
      <c r="H21" s="8"/>
      <c r="I21" s="8"/>
      <c r="J21" s="8"/>
      <c r="K21" s="8"/>
      <c r="L21" s="8"/>
      <c r="M21" s="3"/>
      <c r="N21" s="3"/>
      <c r="O21" s="139"/>
    </row>
    <row r="22" spans="1:27">
      <c r="A22" s="3"/>
      <c r="B22" s="53" t="s">
        <v>110</v>
      </c>
      <c r="C22" s="53"/>
      <c r="D22" s="53"/>
      <c r="E22" s="53"/>
      <c r="F22" s="8"/>
      <c r="G22" s="8"/>
      <c r="H22" s="8"/>
      <c r="I22" s="8"/>
      <c r="J22" s="8"/>
      <c r="K22" s="8"/>
      <c r="L22" s="8"/>
      <c r="M22" s="3"/>
      <c r="N22" s="3"/>
      <c r="O22" s="139"/>
    </row>
    <row r="23" spans="1:27" ht="13.5" customHeight="1">
      <c r="A23" s="3"/>
      <c r="B23" s="994" t="s">
        <v>111</v>
      </c>
      <c r="C23" s="995"/>
      <c r="D23" s="995"/>
      <c r="E23" s="995"/>
      <c r="F23" s="996"/>
      <c r="G23" s="996"/>
      <c r="H23" s="996"/>
      <c r="I23" s="996"/>
      <c r="J23" s="996"/>
      <c r="K23" s="996"/>
      <c r="L23" s="996"/>
      <c r="M23" s="3"/>
      <c r="N23" s="3"/>
      <c r="O23" s="140" t="s">
        <v>112</v>
      </c>
      <c r="P23" s="107"/>
      <c r="Q23" s="107"/>
      <c r="R23" s="107"/>
      <c r="S23" s="107"/>
      <c r="T23" s="107"/>
      <c r="U23" s="107"/>
      <c r="V23" s="107"/>
      <c r="W23" s="107"/>
      <c r="X23" s="107"/>
      <c r="Y23" s="107"/>
      <c r="Z23" s="107"/>
      <c r="AA23" s="107"/>
    </row>
    <row r="24" spans="1:27" ht="13.5" customHeight="1">
      <c r="A24" s="3"/>
      <c r="B24" s="995"/>
      <c r="C24" s="995"/>
      <c r="D24" s="995"/>
      <c r="E24" s="995"/>
      <c r="F24" s="996"/>
      <c r="G24" s="996"/>
      <c r="H24" s="996"/>
      <c r="I24" s="996"/>
      <c r="J24" s="996"/>
      <c r="K24" s="996"/>
      <c r="L24" s="996"/>
      <c r="M24" s="3"/>
      <c r="N24" s="3"/>
      <c r="O24" s="107" t="s">
        <v>113</v>
      </c>
      <c r="P24" s="107"/>
      <c r="Q24" s="107"/>
      <c r="R24" s="107"/>
      <c r="S24" s="107"/>
      <c r="T24" s="107"/>
      <c r="U24" s="107"/>
      <c r="V24" s="107"/>
      <c r="W24" s="107"/>
      <c r="X24" s="107"/>
      <c r="Y24" s="107"/>
      <c r="Z24" s="107"/>
      <c r="AA24" s="107"/>
    </row>
    <row r="25" spans="1:27" ht="13.5" customHeight="1">
      <c r="A25" s="3"/>
      <c r="B25" s="995"/>
      <c r="C25" s="995"/>
      <c r="D25" s="995"/>
      <c r="E25" s="995"/>
      <c r="F25" s="996"/>
      <c r="G25" s="996"/>
      <c r="H25" s="996"/>
      <c r="I25" s="996"/>
      <c r="J25" s="996"/>
      <c r="K25" s="996"/>
      <c r="L25" s="996"/>
      <c r="M25" s="3"/>
      <c r="N25" s="3"/>
      <c r="O25" s="107" t="s">
        <v>114</v>
      </c>
      <c r="P25" s="107"/>
      <c r="Q25" s="107"/>
      <c r="R25" s="107"/>
      <c r="S25" s="107"/>
      <c r="T25" s="107"/>
      <c r="U25" s="107"/>
      <c r="V25" s="107"/>
      <c r="W25" s="107"/>
      <c r="X25" s="107"/>
      <c r="Y25" s="107"/>
      <c r="Z25" s="107"/>
      <c r="AA25" s="107"/>
    </row>
    <row r="26" spans="1:27" ht="13.5" customHeight="1">
      <c r="A26" s="49"/>
      <c r="B26" s="994" t="s">
        <v>115</v>
      </c>
      <c r="C26" s="995"/>
      <c r="D26" s="995"/>
      <c r="E26" s="995"/>
      <c r="F26" s="997"/>
      <c r="G26" s="997"/>
      <c r="H26" s="997"/>
      <c r="I26" s="997"/>
      <c r="J26" s="997"/>
      <c r="K26" s="997"/>
      <c r="L26" s="997"/>
      <c r="M26" s="49"/>
      <c r="N26" s="3"/>
      <c r="O26" s="107" t="s">
        <v>116</v>
      </c>
      <c r="P26" s="107"/>
      <c r="Q26" s="107"/>
      <c r="R26" s="107"/>
      <c r="S26" s="107"/>
      <c r="T26" s="107"/>
      <c r="U26" s="107"/>
      <c r="V26" s="107"/>
      <c r="W26" s="107"/>
      <c r="X26" s="107"/>
      <c r="Y26" s="107"/>
      <c r="Z26" s="107"/>
      <c r="AA26" s="107"/>
    </row>
    <row r="27" spans="1:27" ht="13.5" customHeight="1">
      <c r="A27" s="49"/>
      <c r="B27" s="995"/>
      <c r="C27" s="995"/>
      <c r="D27" s="995"/>
      <c r="E27" s="995"/>
      <c r="F27" s="997"/>
      <c r="G27" s="997"/>
      <c r="H27" s="997"/>
      <c r="I27" s="997"/>
      <c r="J27" s="997"/>
      <c r="K27" s="997"/>
      <c r="L27" s="997"/>
      <c r="M27" s="49"/>
      <c r="N27" s="3"/>
      <c r="O27" s="107" t="s">
        <v>117</v>
      </c>
      <c r="P27" s="107"/>
      <c r="Q27" s="107"/>
      <c r="R27" s="107"/>
      <c r="S27" s="107"/>
      <c r="T27" s="107"/>
      <c r="U27" s="107"/>
      <c r="V27" s="107"/>
      <c r="W27" s="107"/>
      <c r="X27" s="107"/>
      <c r="Y27" s="107"/>
      <c r="Z27" s="107"/>
      <c r="AA27" s="107"/>
    </row>
    <row r="28" spans="1:27" ht="13.5" customHeight="1">
      <c r="A28" s="3"/>
      <c r="B28" s="995"/>
      <c r="C28" s="995"/>
      <c r="D28" s="995"/>
      <c r="E28" s="995"/>
      <c r="F28" s="997"/>
      <c r="G28" s="997"/>
      <c r="H28" s="997"/>
      <c r="I28" s="997"/>
      <c r="J28" s="997"/>
      <c r="K28" s="997"/>
      <c r="L28" s="997"/>
      <c r="M28" s="12" t="s">
        <v>30</v>
      </c>
      <c r="N28" s="3"/>
      <c r="O28" s="107" t="s">
        <v>118</v>
      </c>
      <c r="P28" s="107"/>
      <c r="Q28" s="107"/>
      <c r="R28" s="107"/>
      <c r="S28" s="107"/>
      <c r="T28" s="107"/>
      <c r="U28" s="107"/>
      <c r="V28" s="107"/>
      <c r="W28" s="107"/>
      <c r="X28" s="107"/>
      <c r="Y28" s="107"/>
      <c r="Z28" s="107"/>
      <c r="AA28" s="107"/>
    </row>
    <row r="29" spans="1:27" ht="13.5" customHeight="1">
      <c r="A29" s="3"/>
      <c r="B29" s="108"/>
      <c r="C29" s="108"/>
      <c r="D29" s="201"/>
      <c r="E29" s="201"/>
      <c r="F29" s="109"/>
      <c r="G29" s="109"/>
      <c r="H29" s="109"/>
      <c r="I29" s="109"/>
      <c r="J29" s="109"/>
      <c r="K29" s="109"/>
      <c r="L29" s="109"/>
      <c r="M29" s="12"/>
      <c r="N29" s="3"/>
      <c r="O29" s="107" t="s">
        <v>119</v>
      </c>
      <c r="P29" s="107"/>
      <c r="Q29" s="107"/>
      <c r="R29" s="107"/>
      <c r="S29" s="107"/>
      <c r="T29" s="107"/>
      <c r="U29" s="107"/>
      <c r="V29" s="107"/>
      <c r="W29" s="107"/>
      <c r="X29" s="107"/>
      <c r="Y29" s="107"/>
      <c r="Z29" s="107"/>
      <c r="AA29" s="107"/>
    </row>
    <row r="30" spans="1:27" s="41" customFormat="1" ht="14.25">
      <c r="A30" s="40"/>
      <c r="B30" s="6" t="s">
        <v>126</v>
      </c>
      <c r="C30" s="40"/>
      <c r="D30" s="40"/>
      <c r="E30" s="40"/>
      <c r="F30" s="40"/>
      <c r="G30" s="40"/>
      <c r="H30" s="40"/>
      <c r="I30" s="40"/>
      <c r="J30" s="40"/>
      <c r="K30" s="40"/>
      <c r="L30" s="40"/>
      <c r="M30" s="40"/>
      <c r="N30" s="40"/>
      <c r="O30" s="107" t="s">
        <v>120</v>
      </c>
      <c r="P30" s="107"/>
      <c r="Q30" s="107"/>
      <c r="R30" s="107"/>
      <c r="S30" s="110"/>
      <c r="T30" s="110"/>
      <c r="U30" s="110"/>
      <c r="V30" s="110"/>
      <c r="W30" s="110"/>
      <c r="X30" s="110"/>
      <c r="Y30" s="110"/>
      <c r="Z30" s="110"/>
      <c r="AA30" s="110"/>
    </row>
    <row r="31" spans="1:27" s="41" customFormat="1">
      <c r="A31" s="40"/>
      <c r="B31" s="40"/>
      <c r="C31" s="40"/>
      <c r="D31" s="40"/>
      <c r="E31" s="40"/>
      <c r="F31" s="40"/>
      <c r="G31" s="40"/>
      <c r="H31" s="40"/>
      <c r="I31" s="40"/>
      <c r="J31" s="40"/>
      <c r="K31" s="40"/>
      <c r="L31" s="40"/>
      <c r="M31" s="40"/>
      <c r="N31" s="40"/>
      <c r="O31" s="107" t="s">
        <v>121</v>
      </c>
      <c r="P31" s="107"/>
      <c r="Q31" s="107"/>
      <c r="R31" s="107"/>
      <c r="S31" s="110"/>
      <c r="T31" s="110"/>
      <c r="U31" s="110"/>
      <c r="V31" s="110"/>
      <c r="W31" s="110"/>
      <c r="X31" s="110"/>
      <c r="Y31" s="110"/>
      <c r="Z31" s="110"/>
      <c r="AA31" s="110"/>
    </row>
    <row r="32" spans="1:27" ht="13.5" customHeight="1">
      <c r="A32" s="3"/>
      <c r="B32" s="108"/>
      <c r="C32" s="108"/>
      <c r="D32" s="201"/>
      <c r="E32" s="201"/>
      <c r="F32" s="109"/>
      <c r="G32" s="109"/>
      <c r="H32" s="109"/>
      <c r="I32" s="109"/>
      <c r="J32" s="109"/>
      <c r="K32" s="109"/>
      <c r="L32" s="109"/>
      <c r="M32" s="12"/>
      <c r="N32" s="3"/>
      <c r="O32" s="107" t="s">
        <v>122</v>
      </c>
      <c r="P32" s="107"/>
      <c r="Q32" s="107"/>
      <c r="R32" s="107"/>
      <c r="S32" s="107"/>
      <c r="T32" s="107"/>
      <c r="U32" s="107"/>
      <c r="V32" s="107"/>
      <c r="W32" s="107"/>
      <c r="X32" s="107"/>
      <c r="Y32" s="107"/>
      <c r="Z32" s="107"/>
      <c r="AA32" s="107"/>
    </row>
    <row r="33" spans="1:27" ht="13.5" customHeight="1">
      <c r="A33" s="3"/>
      <c r="B33" s="998"/>
      <c r="C33" s="999"/>
      <c r="D33" s="999"/>
      <c r="E33" s="999"/>
      <c r="F33" s="109"/>
      <c r="G33" s="109"/>
      <c r="H33" s="109"/>
      <c r="I33" s="109"/>
      <c r="J33" s="109"/>
      <c r="K33" s="109"/>
      <c r="L33" s="109"/>
      <c r="M33" s="12" t="s">
        <v>30</v>
      </c>
      <c r="N33" s="3"/>
      <c r="O33" s="107" t="s">
        <v>123</v>
      </c>
      <c r="P33" s="107"/>
      <c r="Q33" s="107"/>
      <c r="R33" s="107"/>
      <c r="S33" s="107"/>
      <c r="T33" s="107"/>
      <c r="U33" s="107"/>
      <c r="V33" s="107"/>
      <c r="W33" s="107"/>
      <c r="X33" s="107"/>
      <c r="Y33" s="107"/>
      <c r="Z33" s="107"/>
      <c r="AA33" s="107"/>
    </row>
    <row r="34" spans="1:27" ht="13.5" customHeight="1">
      <c r="A34" s="3"/>
      <c r="B34" s="999"/>
      <c r="C34" s="999"/>
      <c r="D34" s="999"/>
      <c r="E34" s="999"/>
      <c r="F34" s="109"/>
      <c r="G34" s="109"/>
      <c r="H34" s="109"/>
      <c r="I34" s="109"/>
      <c r="J34" s="109"/>
      <c r="K34" s="109"/>
      <c r="L34" s="109"/>
      <c r="M34" s="12"/>
      <c r="N34" s="3"/>
      <c r="O34" s="107" t="s">
        <v>124</v>
      </c>
      <c r="P34" s="107"/>
      <c r="Q34" s="107"/>
      <c r="R34" s="107"/>
      <c r="S34" s="107"/>
      <c r="T34" s="107"/>
      <c r="U34" s="107"/>
      <c r="V34" s="107"/>
      <c r="W34" s="107"/>
      <c r="X34" s="107"/>
      <c r="Y34" s="107"/>
      <c r="Z34" s="107"/>
      <c r="AA34" s="107"/>
    </row>
    <row r="35" spans="1:27" ht="13.5" customHeight="1">
      <c r="A35" s="3"/>
      <c r="B35" s="999"/>
      <c r="C35" s="999"/>
      <c r="D35" s="999"/>
      <c r="E35" s="999"/>
      <c r="F35" s="109"/>
      <c r="G35" s="109"/>
      <c r="H35" s="109"/>
      <c r="I35" s="109"/>
      <c r="J35" s="109"/>
      <c r="K35" s="109"/>
      <c r="L35" s="109"/>
      <c r="M35" s="3"/>
      <c r="N35" s="3"/>
      <c r="O35" s="107" t="s">
        <v>125</v>
      </c>
      <c r="P35" s="107"/>
      <c r="Q35" s="107"/>
      <c r="R35" s="107"/>
      <c r="S35" s="107"/>
      <c r="T35" s="107"/>
      <c r="U35" s="107"/>
      <c r="V35" s="107"/>
      <c r="W35" s="107"/>
      <c r="X35" s="107"/>
      <c r="Y35" s="107"/>
      <c r="Z35" s="107"/>
      <c r="AA35" s="107"/>
    </row>
    <row r="36" spans="1:27">
      <c r="A36" s="3"/>
      <c r="B36" s="8"/>
      <c r="C36" s="8"/>
      <c r="D36" s="51"/>
      <c r="E36" s="8"/>
      <c r="F36" s="8"/>
      <c r="G36" s="8"/>
      <c r="H36" s="8"/>
      <c r="I36" s="8"/>
      <c r="J36" s="8"/>
      <c r="K36" s="8"/>
      <c r="L36" s="8"/>
      <c r="M36" s="3"/>
      <c r="N36" s="3"/>
      <c r="O36" s="110" t="s">
        <v>127</v>
      </c>
      <c r="P36" s="110"/>
      <c r="Q36" s="110"/>
      <c r="R36" s="110"/>
      <c r="S36" s="107"/>
      <c r="T36" s="107"/>
      <c r="U36" s="107"/>
      <c r="V36" s="107"/>
      <c r="W36" s="107"/>
      <c r="X36" s="107"/>
      <c r="Y36" s="107"/>
      <c r="Z36" s="107"/>
      <c r="AA36" s="107"/>
    </row>
    <row r="37" spans="1:27">
      <c r="A37" s="3"/>
      <c r="B37" s="3"/>
      <c r="C37" s="3"/>
      <c r="D37" s="3"/>
      <c r="E37" s="3"/>
      <c r="F37" s="3"/>
      <c r="G37" s="3"/>
      <c r="H37" s="3"/>
      <c r="I37" s="3"/>
      <c r="J37" s="3"/>
      <c r="K37" s="3"/>
      <c r="L37" s="3"/>
      <c r="M37" s="3"/>
      <c r="N37" s="3"/>
      <c r="O37" s="110" t="s">
        <v>128</v>
      </c>
      <c r="P37" s="110"/>
      <c r="Q37" s="110"/>
      <c r="R37" s="110"/>
      <c r="S37" s="107"/>
      <c r="T37" s="107"/>
      <c r="U37" s="107"/>
      <c r="V37" s="107"/>
      <c r="W37" s="107"/>
      <c r="X37" s="107"/>
      <c r="Y37" s="107"/>
      <c r="Z37" s="107"/>
      <c r="AA37" s="107"/>
    </row>
    <row r="38" spans="1:27" s="41" customFormat="1" ht="14.25" customHeight="1">
      <c r="A38" s="40"/>
      <c r="B38" s="1000"/>
      <c r="C38" s="1000"/>
      <c r="D38" s="1000"/>
      <c r="E38" s="1000"/>
      <c r="F38" s="1000"/>
      <c r="G38" s="1000"/>
      <c r="H38" s="1000"/>
      <c r="I38" s="1000"/>
      <c r="J38" s="1000"/>
      <c r="K38" s="1000"/>
      <c r="L38" s="1000"/>
      <c r="M38" s="1000"/>
      <c r="N38" s="40"/>
      <c r="O38" s="136" t="s">
        <v>129</v>
      </c>
      <c r="P38" s="137"/>
      <c r="Q38" s="137"/>
      <c r="R38" s="137"/>
      <c r="S38" s="137"/>
      <c r="T38" s="137"/>
      <c r="U38" s="137"/>
      <c r="V38" s="137"/>
      <c r="W38" s="137"/>
      <c r="X38" s="137"/>
      <c r="Y38" s="137"/>
      <c r="Z38" s="137"/>
      <c r="AA38" s="137"/>
    </row>
    <row r="39" spans="1:27" s="41" customFormat="1">
      <c r="A39" s="40"/>
      <c r="B39" s="111"/>
      <c r="C39" s="40"/>
      <c r="D39" s="40"/>
      <c r="E39" s="40"/>
      <c r="F39" s="40"/>
      <c r="G39" s="40"/>
      <c r="H39" s="40"/>
      <c r="I39" s="40"/>
      <c r="J39" s="40"/>
      <c r="K39" s="40"/>
      <c r="L39" s="40"/>
      <c r="M39" s="40"/>
      <c r="N39" s="40"/>
      <c r="O39" s="110" t="s">
        <v>130</v>
      </c>
      <c r="P39" s="138"/>
      <c r="Q39" s="136"/>
      <c r="R39" s="136"/>
      <c r="S39" s="136"/>
      <c r="T39" s="136"/>
      <c r="U39" s="136"/>
      <c r="V39" s="136"/>
      <c r="W39" s="136"/>
      <c r="X39" s="136"/>
      <c r="Y39" s="136"/>
      <c r="Z39" s="136"/>
      <c r="AA39" s="136"/>
    </row>
    <row r="40" spans="1:27">
      <c r="A40" s="3"/>
      <c r="B40" s="111"/>
      <c r="C40" s="8"/>
      <c r="D40" s="8"/>
      <c r="E40" s="8"/>
      <c r="F40" s="8"/>
      <c r="G40" s="8"/>
      <c r="H40" s="8"/>
      <c r="I40" s="8"/>
      <c r="J40" s="8"/>
      <c r="K40" s="8"/>
      <c r="L40" s="8"/>
      <c r="M40" s="3"/>
      <c r="N40" s="3"/>
      <c r="O40" s="107" t="s">
        <v>131</v>
      </c>
      <c r="P40" s="107"/>
      <c r="Q40" s="107"/>
      <c r="R40" s="107"/>
      <c r="S40" s="107"/>
      <c r="T40" s="107"/>
      <c r="U40" s="107"/>
      <c r="V40" s="107"/>
      <c r="W40" s="107"/>
      <c r="X40" s="107"/>
      <c r="Y40" s="107"/>
      <c r="Z40" s="107"/>
      <c r="AA40" s="107"/>
    </row>
    <row r="41" spans="1:27">
      <c r="A41" s="3"/>
      <c r="B41" s="8"/>
      <c r="C41" s="8"/>
      <c r="D41" s="8"/>
      <c r="E41" s="8"/>
      <c r="F41" s="8"/>
      <c r="G41" s="8"/>
      <c r="H41" s="8"/>
      <c r="I41" s="8"/>
      <c r="J41" s="8"/>
      <c r="K41" s="8"/>
      <c r="L41" s="8"/>
      <c r="M41" s="3"/>
      <c r="N41" s="3"/>
      <c r="O41" s="107" t="s">
        <v>132</v>
      </c>
      <c r="P41" s="107"/>
      <c r="Q41" s="107"/>
      <c r="R41" s="107"/>
      <c r="S41" s="107"/>
      <c r="T41" s="107"/>
      <c r="U41" s="107"/>
      <c r="V41" s="107"/>
      <c r="W41" s="107"/>
      <c r="X41" s="107"/>
      <c r="Y41" s="107"/>
      <c r="Z41" s="107"/>
      <c r="AA41" s="107"/>
    </row>
    <row r="42" spans="1:27">
      <c r="A42" s="3"/>
      <c r="B42" s="3"/>
      <c r="C42" s="3"/>
      <c r="D42" s="3"/>
      <c r="E42" s="3"/>
      <c r="F42" s="3"/>
      <c r="G42" s="3"/>
      <c r="H42" s="3"/>
      <c r="I42" s="3"/>
      <c r="J42" s="3"/>
      <c r="K42" s="3"/>
      <c r="L42" s="3"/>
      <c r="M42" s="3"/>
      <c r="N42" s="3"/>
      <c r="O42" s="107" t="s">
        <v>133</v>
      </c>
      <c r="P42" s="107"/>
      <c r="Q42" s="107"/>
      <c r="R42" s="107"/>
      <c r="S42" s="107"/>
      <c r="T42" s="107"/>
      <c r="U42" s="107"/>
      <c r="V42" s="107"/>
      <c r="W42" s="107"/>
      <c r="X42" s="107"/>
      <c r="Y42" s="107"/>
      <c r="Z42" s="107"/>
      <c r="AA42" s="107"/>
    </row>
    <row r="43" spans="1:27">
      <c r="A43" s="3"/>
      <c r="B43" s="3"/>
      <c r="C43" s="3"/>
      <c r="D43" s="3"/>
      <c r="E43" s="3"/>
      <c r="F43" s="3"/>
      <c r="G43" s="3"/>
      <c r="H43" s="3"/>
      <c r="I43" s="3"/>
      <c r="J43" s="3"/>
      <c r="K43" s="3"/>
      <c r="L43" s="3"/>
      <c r="M43" s="3"/>
      <c r="N43" s="3"/>
      <c r="O43" s="107" t="s">
        <v>134</v>
      </c>
      <c r="P43" s="107"/>
      <c r="Q43" s="107"/>
      <c r="R43" s="107"/>
      <c r="S43" s="107"/>
      <c r="T43" s="107"/>
      <c r="U43" s="107"/>
      <c r="V43" s="107"/>
      <c r="W43" s="107"/>
      <c r="X43" s="107"/>
      <c r="Y43" s="107"/>
      <c r="Z43" s="107"/>
      <c r="AA43" s="107"/>
    </row>
    <row r="44" spans="1:27" s="41" customFormat="1" ht="14.25">
      <c r="A44" s="40"/>
      <c r="B44" s="42"/>
      <c r="C44" s="20"/>
      <c r="D44" s="40"/>
      <c r="E44" s="40"/>
      <c r="F44" s="40"/>
      <c r="G44" s="40"/>
      <c r="H44" s="40"/>
      <c r="I44" s="40"/>
      <c r="J44" s="40"/>
      <c r="K44" s="40"/>
      <c r="L44" s="40"/>
      <c r="M44" s="40"/>
      <c r="N44" s="40"/>
      <c r="O44" s="110" t="s">
        <v>135</v>
      </c>
      <c r="P44" s="110"/>
      <c r="Q44" s="110"/>
      <c r="R44" s="110"/>
      <c r="S44" s="110"/>
      <c r="T44" s="110"/>
      <c r="U44" s="110"/>
      <c r="V44" s="110"/>
      <c r="W44" s="110"/>
      <c r="X44" s="110"/>
      <c r="Y44" s="110"/>
      <c r="Z44" s="110"/>
      <c r="AA44" s="110"/>
    </row>
    <row r="45" spans="1:27" ht="14.25">
      <c r="A45" s="3"/>
      <c r="B45" s="42"/>
      <c r="C45" s="3"/>
      <c r="D45" s="3"/>
      <c r="E45" s="3"/>
      <c r="F45" s="3"/>
      <c r="G45" s="3"/>
      <c r="H45" s="3"/>
      <c r="I45" s="3"/>
      <c r="J45" s="3"/>
      <c r="K45" s="3"/>
      <c r="L45" s="3"/>
      <c r="M45" s="3"/>
      <c r="N45" s="3"/>
      <c r="O45" s="107" t="s">
        <v>136</v>
      </c>
      <c r="P45" s="107"/>
      <c r="Q45" s="107"/>
      <c r="R45" s="107"/>
      <c r="S45" s="107"/>
      <c r="T45" s="107"/>
      <c r="U45" s="107"/>
      <c r="V45" s="107"/>
      <c r="W45" s="107"/>
      <c r="X45" s="107"/>
      <c r="Y45" s="107"/>
      <c r="Z45" s="107"/>
      <c r="AA45" s="107"/>
    </row>
    <row r="46" spans="1:27" ht="14.25">
      <c r="A46" s="3"/>
      <c r="B46" s="42"/>
      <c r="C46" s="20"/>
      <c r="D46" s="3"/>
      <c r="E46" s="3"/>
      <c r="F46" s="3"/>
      <c r="G46" s="3"/>
      <c r="H46" s="3"/>
      <c r="I46" s="3"/>
      <c r="J46" s="3"/>
      <c r="K46" s="3"/>
      <c r="L46" s="3"/>
      <c r="M46" s="3"/>
      <c r="N46" s="3"/>
      <c r="O46" s="107" t="s">
        <v>137</v>
      </c>
      <c r="P46" s="107"/>
      <c r="Q46" s="107"/>
      <c r="R46" s="107"/>
      <c r="S46" s="107"/>
      <c r="T46" s="107"/>
      <c r="U46" s="107"/>
      <c r="V46" s="107"/>
      <c r="W46" s="107"/>
      <c r="X46" s="107"/>
      <c r="Y46" s="107"/>
      <c r="Z46" s="107"/>
      <c r="AA46" s="107"/>
    </row>
    <row r="47" spans="1:27" ht="14.25">
      <c r="A47" s="3"/>
      <c r="B47" s="45"/>
      <c r="C47" s="3"/>
      <c r="D47" s="3"/>
      <c r="E47" s="3"/>
      <c r="F47" s="3"/>
      <c r="G47" s="3"/>
      <c r="H47" s="3"/>
      <c r="I47" s="3"/>
      <c r="J47" s="3"/>
      <c r="K47" s="3"/>
      <c r="L47" s="3"/>
      <c r="M47" s="3"/>
      <c r="N47" s="3"/>
      <c r="O47" s="107" t="s">
        <v>138</v>
      </c>
      <c r="P47" s="107"/>
      <c r="Q47" s="107"/>
      <c r="R47" s="107"/>
      <c r="S47" s="107"/>
      <c r="T47" s="107"/>
      <c r="U47" s="107"/>
      <c r="V47" s="107"/>
      <c r="W47" s="107"/>
      <c r="X47" s="107"/>
      <c r="Y47" s="107"/>
      <c r="Z47" s="107"/>
      <c r="AA47" s="107"/>
    </row>
    <row r="48" spans="1:27" ht="14.25">
      <c r="A48" s="3"/>
      <c r="B48" s="45"/>
      <c r="C48" s="3"/>
      <c r="D48" s="3"/>
      <c r="E48" s="3"/>
      <c r="F48" s="3"/>
      <c r="G48" s="3"/>
      <c r="H48" s="3"/>
      <c r="I48" s="3"/>
      <c r="J48" s="3"/>
      <c r="K48" s="3"/>
      <c r="L48" s="3"/>
      <c r="M48" s="3"/>
      <c r="N48" s="3"/>
      <c r="O48" s="107" t="s">
        <v>139</v>
      </c>
      <c r="P48" s="107"/>
      <c r="Q48" s="107"/>
      <c r="R48" s="107"/>
      <c r="S48" s="107"/>
      <c r="T48" s="107"/>
      <c r="U48" s="107"/>
      <c r="V48" s="107"/>
      <c r="W48" s="107"/>
      <c r="X48" s="107"/>
      <c r="Y48" s="107"/>
      <c r="Z48" s="107"/>
      <c r="AA48" s="107"/>
    </row>
    <row r="49" spans="1:27" ht="14.25">
      <c r="A49" s="3"/>
      <c r="B49" s="45"/>
      <c r="C49" s="3"/>
      <c r="D49" s="3"/>
      <c r="E49" s="3"/>
      <c r="F49" s="3"/>
      <c r="G49" s="3"/>
      <c r="H49" s="3"/>
      <c r="I49" s="3"/>
      <c r="J49" s="3"/>
      <c r="K49" s="3"/>
      <c r="L49" s="3"/>
      <c r="M49" s="3"/>
      <c r="N49" s="3"/>
      <c r="O49" s="107" t="s">
        <v>140</v>
      </c>
      <c r="P49" s="107"/>
      <c r="Q49" s="107"/>
      <c r="R49" s="107"/>
      <c r="S49" s="107"/>
      <c r="T49" s="107"/>
      <c r="U49" s="107"/>
      <c r="V49" s="107"/>
      <c r="W49" s="107"/>
      <c r="X49" s="107"/>
      <c r="Y49" s="107"/>
      <c r="Z49" s="107"/>
      <c r="AA49" s="107"/>
    </row>
    <row r="50" spans="1:27" ht="14.25">
      <c r="A50" s="3"/>
      <c r="B50" s="45"/>
      <c r="C50" s="3"/>
      <c r="D50" s="3"/>
      <c r="E50" s="3"/>
      <c r="F50" s="3"/>
      <c r="G50" s="3"/>
      <c r="H50" s="3"/>
      <c r="I50" s="3"/>
      <c r="J50" s="3"/>
      <c r="K50" s="3"/>
      <c r="L50" s="3"/>
      <c r="M50" s="3"/>
      <c r="N50" s="3"/>
      <c r="O50" s="107" t="s">
        <v>141</v>
      </c>
      <c r="P50" s="107"/>
      <c r="Q50" s="107"/>
      <c r="R50" s="107"/>
      <c r="S50" s="107"/>
      <c r="T50" s="107"/>
      <c r="U50" s="107"/>
      <c r="V50" s="107"/>
      <c r="W50" s="107"/>
      <c r="X50" s="107"/>
      <c r="Y50" s="107"/>
      <c r="Z50" s="107"/>
      <c r="AA50" s="107"/>
    </row>
    <row r="51" spans="1:27" ht="14.25">
      <c r="A51" s="3"/>
      <c r="B51" s="45"/>
      <c r="C51" s="3"/>
      <c r="D51" s="3"/>
      <c r="E51" s="3"/>
      <c r="F51" s="3"/>
      <c r="G51" s="3"/>
      <c r="H51" s="3"/>
      <c r="I51" s="3"/>
      <c r="J51" s="3"/>
      <c r="K51" s="3"/>
      <c r="L51" s="3"/>
      <c r="M51" s="3"/>
      <c r="N51" s="3"/>
      <c r="O51" s="107" t="s">
        <v>142</v>
      </c>
      <c r="P51" s="107"/>
      <c r="Q51" s="107"/>
      <c r="R51" s="107"/>
      <c r="S51" s="107"/>
      <c r="T51" s="107"/>
      <c r="U51" s="107"/>
      <c r="V51" s="107"/>
      <c r="W51" s="107"/>
      <c r="X51" s="107"/>
      <c r="Y51" s="107"/>
      <c r="Z51" s="107"/>
      <c r="AA51" s="107"/>
    </row>
    <row r="52" spans="1:27" ht="14.25">
      <c r="A52" s="3"/>
      <c r="B52" s="45"/>
      <c r="C52" s="3"/>
      <c r="D52" s="3"/>
      <c r="E52" s="3"/>
      <c r="F52" s="3"/>
      <c r="G52" s="3"/>
      <c r="H52" s="3"/>
      <c r="I52" s="3"/>
      <c r="J52" s="3"/>
      <c r="K52" s="3"/>
      <c r="L52" s="3"/>
      <c r="M52" s="3"/>
      <c r="N52" s="3"/>
      <c r="O52" s="107" t="s">
        <v>143</v>
      </c>
      <c r="P52" s="107"/>
      <c r="Q52" s="107"/>
      <c r="R52" s="107"/>
      <c r="S52" s="107"/>
      <c r="T52" s="107"/>
      <c r="U52" s="107"/>
      <c r="V52" s="107"/>
      <c r="W52" s="107"/>
      <c r="X52" s="107"/>
      <c r="Y52" s="107"/>
      <c r="Z52" s="107"/>
      <c r="AA52" s="107"/>
    </row>
    <row r="53" spans="1:27" ht="14.25">
      <c r="A53" s="3"/>
      <c r="B53" s="45"/>
      <c r="C53" s="3"/>
      <c r="D53" s="3"/>
      <c r="E53" s="3"/>
      <c r="F53" s="3"/>
      <c r="G53" s="3"/>
      <c r="H53" s="3"/>
      <c r="I53" s="3"/>
      <c r="J53" s="3"/>
      <c r="K53" s="3"/>
      <c r="L53" s="3"/>
      <c r="M53" s="3"/>
      <c r="N53" s="3"/>
      <c r="O53" s="107" t="s">
        <v>144</v>
      </c>
      <c r="P53" s="107"/>
      <c r="Q53" s="107"/>
      <c r="R53" s="107"/>
      <c r="S53" s="107"/>
      <c r="T53" s="107"/>
      <c r="U53" s="107"/>
      <c r="V53" s="107"/>
      <c r="W53" s="107"/>
      <c r="X53" s="107"/>
      <c r="Y53" s="107"/>
      <c r="Z53" s="107"/>
      <c r="AA53" s="107"/>
    </row>
    <row r="54" spans="1:27" ht="14.25">
      <c r="A54" s="3"/>
      <c r="B54" s="45"/>
      <c r="C54" s="3"/>
      <c r="D54" s="3"/>
      <c r="E54" s="3"/>
      <c r="F54" s="3"/>
      <c r="G54" s="3"/>
      <c r="H54" s="3"/>
      <c r="I54" s="3"/>
      <c r="J54" s="3"/>
      <c r="K54" s="3"/>
      <c r="L54" s="3"/>
      <c r="M54" s="3"/>
      <c r="N54" s="3"/>
      <c r="O54" s="107" t="s">
        <v>145</v>
      </c>
      <c r="P54" s="107"/>
      <c r="Q54" s="107"/>
      <c r="R54" s="107"/>
      <c r="S54" s="107"/>
      <c r="T54" s="107"/>
      <c r="U54" s="107"/>
      <c r="V54" s="107"/>
      <c r="W54" s="107"/>
      <c r="X54" s="107"/>
      <c r="Y54" s="107"/>
      <c r="Z54" s="107"/>
      <c r="AA54" s="107"/>
    </row>
    <row r="55" spans="1:27" ht="14.25">
      <c r="A55" s="3"/>
      <c r="B55" s="45"/>
      <c r="C55" s="3"/>
      <c r="D55" s="3"/>
      <c r="E55" s="3"/>
      <c r="F55" s="3"/>
      <c r="G55" s="3"/>
      <c r="H55" s="3"/>
      <c r="I55" s="3"/>
      <c r="J55" s="3"/>
      <c r="K55" s="3"/>
      <c r="L55" s="3"/>
      <c r="M55" s="3"/>
      <c r="N55" s="3"/>
      <c r="O55" s="107" t="s">
        <v>146</v>
      </c>
      <c r="P55" s="107"/>
      <c r="Q55" s="107"/>
      <c r="R55" s="107"/>
      <c r="S55" s="107"/>
      <c r="T55" s="107"/>
      <c r="U55" s="107"/>
      <c r="V55" s="107"/>
      <c r="W55" s="107"/>
      <c r="X55" s="107"/>
      <c r="Y55" s="107"/>
      <c r="Z55" s="107"/>
      <c r="AA55" s="107"/>
    </row>
    <row r="56" spans="1:27" ht="14.25">
      <c r="A56" s="3"/>
      <c r="B56" s="45"/>
      <c r="C56" s="3"/>
      <c r="D56" s="3"/>
      <c r="E56" s="3"/>
      <c r="F56" s="3"/>
      <c r="G56" s="3"/>
      <c r="H56" s="3"/>
      <c r="I56" s="3"/>
      <c r="J56" s="3"/>
      <c r="K56" s="3"/>
      <c r="L56" s="3"/>
      <c r="M56" s="3"/>
      <c r="N56" s="3"/>
      <c r="O56" s="107" t="s">
        <v>237</v>
      </c>
      <c r="P56" s="107"/>
      <c r="Q56" s="107"/>
      <c r="R56" s="107"/>
      <c r="S56" s="107"/>
      <c r="T56" s="107"/>
      <c r="U56" s="107"/>
      <c r="V56" s="107"/>
      <c r="W56" s="107"/>
      <c r="X56" s="107"/>
      <c r="Y56" s="107"/>
      <c r="Z56" s="107"/>
      <c r="AA56" s="107"/>
    </row>
    <row r="57" spans="1:27" ht="14.25">
      <c r="A57" s="3"/>
      <c r="B57" s="45"/>
      <c r="C57" s="3"/>
      <c r="D57" s="3"/>
      <c r="E57" s="3"/>
      <c r="F57" s="3"/>
      <c r="G57" s="3"/>
      <c r="H57" s="3"/>
      <c r="I57" s="3"/>
      <c r="J57" s="3"/>
      <c r="K57" s="3"/>
      <c r="L57" s="3"/>
      <c r="M57" s="3"/>
      <c r="N57" s="3"/>
      <c r="O57" s="107" t="s">
        <v>238</v>
      </c>
      <c r="P57" s="107"/>
      <c r="Q57" s="107"/>
      <c r="R57" s="107"/>
      <c r="S57" s="107"/>
      <c r="T57" s="107"/>
      <c r="U57" s="107"/>
      <c r="V57" s="107"/>
      <c r="W57" s="107"/>
      <c r="X57" s="107"/>
      <c r="Y57" s="107"/>
      <c r="Z57" s="107"/>
      <c r="AA57" s="107"/>
    </row>
    <row r="58" spans="1:27" ht="14.25">
      <c r="A58" s="3"/>
      <c r="B58" s="45"/>
      <c r="C58" s="3"/>
      <c r="D58" s="3"/>
      <c r="E58" s="3"/>
      <c r="F58" s="3"/>
      <c r="G58" s="3"/>
      <c r="H58" s="3"/>
      <c r="I58" s="3"/>
      <c r="J58" s="3"/>
      <c r="K58" s="3"/>
      <c r="L58" s="3"/>
      <c r="M58" s="3"/>
      <c r="N58" s="3"/>
      <c r="O58" s="1" t="s">
        <v>296</v>
      </c>
      <c r="S58" s="107"/>
      <c r="T58" s="107"/>
      <c r="U58" s="107"/>
      <c r="V58" s="107"/>
      <c r="W58" s="107"/>
      <c r="X58" s="107"/>
      <c r="Y58" s="107"/>
      <c r="Z58" s="107"/>
      <c r="AA58" s="107"/>
    </row>
    <row r="59" spans="1:27" ht="14.25">
      <c r="A59" s="3"/>
      <c r="B59" s="45"/>
      <c r="C59" s="3"/>
      <c r="D59" s="3"/>
      <c r="E59" s="3"/>
      <c r="F59" s="3"/>
      <c r="G59" s="3"/>
      <c r="H59" s="3"/>
      <c r="I59" s="3"/>
      <c r="J59" s="3"/>
      <c r="K59" s="3"/>
      <c r="L59" s="3"/>
      <c r="M59" s="3"/>
      <c r="N59" s="3"/>
      <c r="O59" s="107" t="s">
        <v>297</v>
      </c>
      <c r="P59" s="107"/>
      <c r="Q59" s="107"/>
      <c r="R59" s="107"/>
      <c r="S59" s="107"/>
      <c r="T59" s="107"/>
      <c r="U59" s="107"/>
      <c r="V59" s="107"/>
      <c r="W59" s="107"/>
      <c r="X59" s="107"/>
      <c r="Y59" s="107"/>
      <c r="Z59" s="107"/>
      <c r="AA59" s="107"/>
    </row>
    <row r="60" spans="1:27" ht="14.25">
      <c r="A60" s="3"/>
      <c r="B60" s="45"/>
      <c r="C60" s="3"/>
      <c r="D60" s="3"/>
      <c r="E60" s="3"/>
      <c r="F60" s="3"/>
      <c r="G60" s="3"/>
      <c r="H60" s="3"/>
      <c r="I60" s="3"/>
      <c r="J60" s="3"/>
      <c r="K60" s="3"/>
      <c r="L60" s="3"/>
      <c r="M60" s="3"/>
      <c r="N60" s="3"/>
      <c r="O60" s="107" t="s">
        <v>299</v>
      </c>
      <c r="P60" s="107"/>
      <c r="Q60" s="107"/>
      <c r="R60" s="107"/>
      <c r="S60" s="107"/>
      <c r="T60" s="107"/>
      <c r="U60" s="107"/>
      <c r="V60" s="107"/>
      <c r="W60" s="107"/>
      <c r="X60" s="107"/>
      <c r="Y60" s="107"/>
      <c r="Z60" s="107"/>
      <c r="AA60" s="107"/>
    </row>
    <row r="61" spans="1:27" ht="18.75">
      <c r="A61" s="477" t="s">
        <v>1</v>
      </c>
      <c r="B61" s="477"/>
      <c r="C61" s="477"/>
      <c r="D61" s="477"/>
      <c r="E61" s="477"/>
      <c r="F61" s="477"/>
      <c r="G61" s="477"/>
      <c r="H61" s="477"/>
      <c r="I61" s="477"/>
      <c r="J61" s="477"/>
      <c r="K61" s="477"/>
      <c r="L61" s="477"/>
      <c r="M61" s="477"/>
      <c r="N61" s="477"/>
      <c r="O61" s="1" t="s">
        <v>300</v>
      </c>
    </row>
    <row r="62" spans="1:27">
      <c r="O62" s="107" t="s">
        <v>298</v>
      </c>
    </row>
    <row r="63" spans="1:27">
      <c r="O63" s="107" t="s">
        <v>302</v>
      </c>
    </row>
    <row r="64" spans="1:27">
      <c r="O64" s="107" t="s">
        <v>303</v>
      </c>
    </row>
    <row r="65" spans="15:15">
      <c r="O65" s="107" t="s">
        <v>315</v>
      </c>
    </row>
    <row r="97" spans="15:18">
      <c r="O97" s="107"/>
      <c r="P97" s="107"/>
      <c r="Q97" s="107"/>
      <c r="R97" s="107"/>
    </row>
  </sheetData>
  <sheetProtection sheet="1" selectLockedCells="1"/>
  <mergeCells count="15">
    <mergeCell ref="A61:N61"/>
    <mergeCell ref="B23:E25"/>
    <mergeCell ref="F23:L25"/>
    <mergeCell ref="B26:E28"/>
    <mergeCell ref="F26:L28"/>
    <mergeCell ref="B33:E35"/>
    <mergeCell ref="B38:M38"/>
    <mergeCell ref="K1:M1"/>
    <mergeCell ref="K2:M4"/>
    <mergeCell ref="A8:M8"/>
    <mergeCell ref="B11:C16"/>
    <mergeCell ref="D11:E13"/>
    <mergeCell ref="F11:L13"/>
    <mergeCell ref="D14:E16"/>
    <mergeCell ref="F14:L16"/>
  </mergeCells>
  <phoneticPr fontId="10"/>
  <conditionalFormatting sqref="F23:L28">
    <cfRule type="expression" dxfId="159" priority="1">
      <formula>$D$14="○"</formula>
    </cfRule>
    <cfRule type="expression" dxfId="158" priority="4">
      <formula>$D$11="○"</formula>
    </cfRule>
  </conditionalFormatting>
  <conditionalFormatting sqref="D11:L13">
    <cfRule type="expression" dxfId="157" priority="3">
      <formula>$D$14="○"</formula>
    </cfRule>
  </conditionalFormatting>
  <conditionalFormatting sqref="D14:L16">
    <cfRule type="expression" dxfId="156" priority="2">
      <formula>$D$11="○"</formula>
    </cfRule>
  </conditionalFormatting>
  <dataValidations count="4">
    <dataValidation type="list" errorStyle="warning" allowBlank="1" showInputMessage="1" showErrorMessage="1" sqref="F26:L28" xr:uid="{00000000-0002-0000-0B00-000000000000}">
      <formula1>$O$23:$O$65</formula1>
    </dataValidation>
    <dataValidation type="list" allowBlank="1" showInputMessage="1" showErrorMessage="1" sqref="D29:E29 D32:E32" xr:uid="{00000000-0002-0000-0B00-000001000000}">
      <formula1>$M$28:$M$29</formula1>
    </dataValidation>
    <dataValidation type="list" allowBlank="1" showInputMessage="1" showErrorMessage="1" sqref="D13:E13 D16:E16" xr:uid="{00000000-0002-0000-0B00-000002000000}">
      <formula1>$N$11:$N$12</formula1>
    </dataValidation>
    <dataValidation type="list" allowBlank="1" showInputMessage="1" showErrorMessage="1" sqref="D11:E12 D14:E15" xr:uid="{00000000-0002-0000-0B00-000003000000}">
      <formula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tabColor rgb="FF0070C0"/>
    <pageSetUpPr fitToPage="1"/>
  </sheetPr>
  <dimension ref="A1:AG61"/>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16384" width="6.5" style="139"/>
  </cols>
  <sheetData>
    <row r="1" spans="1:33" ht="25.5">
      <c r="A1" s="3"/>
      <c r="B1" s="3"/>
      <c r="C1" s="3"/>
      <c r="D1" s="3"/>
      <c r="E1" s="3"/>
      <c r="F1" s="3"/>
      <c r="G1" s="3"/>
      <c r="H1" s="3"/>
      <c r="I1" s="3"/>
      <c r="J1" s="14"/>
      <c r="K1" s="533" t="s">
        <v>347</v>
      </c>
      <c r="L1" s="533"/>
      <c r="M1" s="533"/>
      <c r="N1" s="3"/>
      <c r="AA1" s="162"/>
      <c r="AB1" s="162"/>
      <c r="AC1" s="162"/>
      <c r="AD1" s="162"/>
      <c r="AE1" s="162"/>
      <c r="AF1" s="162"/>
      <c r="AG1" s="162"/>
    </row>
    <row r="2" spans="1:33" ht="13.5" customHeight="1">
      <c r="A2" s="3"/>
      <c r="B2" s="3"/>
      <c r="C2" s="3"/>
      <c r="D2" s="3"/>
      <c r="E2" s="3"/>
      <c r="F2" s="3"/>
      <c r="G2" s="3"/>
      <c r="H2" s="3"/>
      <c r="I2" s="3"/>
      <c r="J2" s="3"/>
      <c r="K2" s="984" t="s">
        <v>147</v>
      </c>
      <c r="L2" s="984"/>
      <c r="M2" s="984"/>
      <c r="N2" s="3"/>
    </row>
    <row r="3" spans="1:33" ht="13.5" customHeight="1">
      <c r="A3" s="3"/>
      <c r="B3" s="3"/>
      <c r="C3" s="3"/>
      <c r="D3" s="3"/>
      <c r="E3" s="3"/>
      <c r="F3" s="3"/>
      <c r="G3" s="3"/>
      <c r="H3" s="3"/>
      <c r="I3" s="3"/>
      <c r="J3" s="3"/>
      <c r="K3" s="984"/>
      <c r="L3" s="984"/>
      <c r="M3" s="984"/>
      <c r="N3" s="3"/>
    </row>
    <row r="4" spans="1:33" ht="13.5" customHeight="1">
      <c r="A4" s="3"/>
      <c r="B4" s="3"/>
      <c r="C4" s="3"/>
      <c r="D4" s="3"/>
      <c r="E4" s="3"/>
      <c r="F4" s="3"/>
      <c r="G4" s="3"/>
      <c r="H4" s="3"/>
      <c r="I4" s="3"/>
      <c r="J4" s="3"/>
      <c r="K4" s="984"/>
      <c r="L4" s="984"/>
      <c r="M4" s="984"/>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535" t="s">
        <v>148</v>
      </c>
      <c r="B8" s="535"/>
      <c r="C8" s="535"/>
      <c r="D8" s="535"/>
      <c r="E8" s="535"/>
      <c r="F8" s="535"/>
      <c r="G8" s="535"/>
      <c r="H8" s="535"/>
      <c r="I8" s="535"/>
      <c r="J8" s="535"/>
      <c r="K8" s="535"/>
      <c r="L8" s="535"/>
      <c r="M8" s="535"/>
      <c r="N8" s="3"/>
    </row>
    <row r="9" spans="1:33">
      <c r="A9" s="13"/>
      <c r="B9" s="13"/>
      <c r="C9" s="13"/>
      <c r="D9" s="13"/>
      <c r="E9" s="13"/>
      <c r="F9" s="13"/>
      <c r="G9" s="13"/>
      <c r="H9" s="13"/>
      <c r="I9" s="13"/>
      <c r="J9" s="13"/>
      <c r="K9" s="13"/>
      <c r="L9" s="13"/>
      <c r="M9" s="13"/>
      <c r="N9" s="3"/>
    </row>
    <row r="10" spans="1:33">
      <c r="A10" s="3"/>
      <c r="B10" s="3"/>
      <c r="C10" s="3"/>
      <c r="D10" s="3"/>
      <c r="E10" s="3"/>
      <c r="F10" s="3"/>
      <c r="G10" s="3"/>
      <c r="H10" s="3"/>
      <c r="I10" s="3"/>
      <c r="J10" s="3"/>
      <c r="K10" s="3"/>
      <c r="L10" s="3"/>
      <c r="M10" s="3"/>
      <c r="N10" s="3"/>
    </row>
    <row r="11" spans="1:33" ht="13.5" customHeight="1">
      <c r="A11" s="3"/>
      <c r="B11" s="995" t="s">
        <v>149</v>
      </c>
      <c r="C11" s="995"/>
      <c r="D11" s="995"/>
      <c r="E11" s="995"/>
      <c r="F11" s="1001"/>
      <c r="G11" s="1001"/>
      <c r="H11" s="1001"/>
      <c r="I11" s="1001"/>
      <c r="J11" s="1001"/>
      <c r="K11" s="1001"/>
      <c r="L11" s="1001"/>
      <c r="M11" s="3"/>
      <c r="N11" s="3"/>
    </row>
    <row r="12" spans="1:33" ht="13.5" customHeight="1">
      <c r="A12" s="3"/>
      <c r="B12" s="995"/>
      <c r="C12" s="995"/>
      <c r="D12" s="995"/>
      <c r="E12" s="995"/>
      <c r="F12" s="1001"/>
      <c r="G12" s="1001"/>
      <c r="H12" s="1001"/>
      <c r="I12" s="1001"/>
      <c r="J12" s="1001"/>
      <c r="K12" s="1001"/>
      <c r="L12" s="1001"/>
      <c r="M12" s="3"/>
      <c r="N12" s="3"/>
    </row>
    <row r="13" spans="1:33" ht="13.5" customHeight="1">
      <c r="A13" s="3"/>
      <c r="B13" s="995"/>
      <c r="C13" s="995"/>
      <c r="D13" s="995"/>
      <c r="E13" s="995"/>
      <c r="F13" s="1001"/>
      <c r="G13" s="1001"/>
      <c r="H13" s="1001"/>
      <c r="I13" s="1001"/>
      <c r="J13" s="1001"/>
      <c r="K13" s="1001"/>
      <c r="L13" s="1001"/>
      <c r="M13" s="3"/>
      <c r="N13" s="3"/>
    </row>
    <row r="14" spans="1:33" ht="13.5" customHeight="1">
      <c r="A14" s="49"/>
      <c r="B14" s="112"/>
      <c r="C14" s="112"/>
      <c r="D14" s="112"/>
      <c r="E14" s="112"/>
      <c r="F14" s="70"/>
      <c r="G14" s="70"/>
      <c r="H14" s="70"/>
      <c r="I14" s="70"/>
      <c r="J14" s="70"/>
      <c r="K14" s="70"/>
      <c r="L14" s="70"/>
      <c r="M14" s="49"/>
      <c r="N14" s="3"/>
    </row>
    <row r="15" spans="1:33" ht="13.5" customHeight="1">
      <c r="A15" s="49"/>
      <c r="B15" s="112"/>
      <c r="C15" s="112"/>
      <c r="D15" s="112"/>
      <c r="E15" s="112"/>
      <c r="F15" s="70"/>
      <c r="G15" s="70"/>
      <c r="H15" s="70"/>
      <c r="I15" s="70"/>
      <c r="J15" s="70"/>
      <c r="K15" s="70"/>
      <c r="L15" s="70"/>
      <c r="M15" s="49"/>
      <c r="N15" s="3"/>
    </row>
    <row r="16" spans="1:33" ht="13.5" customHeight="1">
      <c r="A16" s="3"/>
      <c r="B16" s="994" t="s">
        <v>150</v>
      </c>
      <c r="C16" s="995"/>
      <c r="D16" s="995"/>
      <c r="E16" s="995"/>
      <c r="F16" s="1001"/>
      <c r="G16" s="1001"/>
      <c r="H16" s="1001"/>
      <c r="I16" s="1001"/>
      <c r="J16" s="1001"/>
      <c r="K16" s="1001"/>
      <c r="L16" s="1001"/>
      <c r="M16" s="3"/>
      <c r="N16" s="3"/>
    </row>
    <row r="17" spans="1:27" ht="13.5" customHeight="1">
      <c r="A17" s="3"/>
      <c r="B17" s="995"/>
      <c r="C17" s="995"/>
      <c r="D17" s="995"/>
      <c r="E17" s="995"/>
      <c r="F17" s="1001"/>
      <c r="G17" s="1001"/>
      <c r="H17" s="1001"/>
      <c r="I17" s="1001"/>
      <c r="J17" s="1001"/>
      <c r="K17" s="1001"/>
      <c r="L17" s="1001"/>
      <c r="M17" s="3"/>
      <c r="N17" s="3"/>
    </row>
    <row r="18" spans="1:27" ht="13.5" customHeight="1">
      <c r="A18" s="3"/>
      <c r="B18" s="995"/>
      <c r="C18" s="995"/>
      <c r="D18" s="995"/>
      <c r="E18" s="995"/>
      <c r="F18" s="1001"/>
      <c r="G18" s="1001"/>
      <c r="H18" s="1001"/>
      <c r="I18" s="1001"/>
      <c r="J18" s="1001"/>
      <c r="K18" s="1001"/>
      <c r="L18" s="1001"/>
      <c r="M18" s="3"/>
      <c r="N18" s="3"/>
    </row>
    <row r="19" spans="1:27" ht="13.5" customHeight="1">
      <c r="A19" s="49"/>
      <c r="B19" s="112"/>
      <c r="C19" s="112"/>
      <c r="D19" s="112"/>
      <c r="E19" s="112"/>
      <c r="F19" s="70"/>
      <c r="G19" s="70"/>
      <c r="H19" s="70"/>
      <c r="I19" s="70"/>
      <c r="J19" s="70"/>
      <c r="K19" s="70"/>
      <c r="L19" s="70"/>
      <c r="M19" s="49"/>
      <c r="N19" s="3"/>
    </row>
    <row r="20" spans="1:27" ht="13.5" customHeight="1">
      <c r="A20" s="49"/>
      <c r="B20" s="112"/>
      <c r="C20" s="112"/>
      <c r="D20" s="112"/>
      <c r="E20" s="112"/>
      <c r="F20" s="70"/>
      <c r="G20" s="70"/>
      <c r="H20" s="70"/>
      <c r="I20" s="70"/>
      <c r="J20" s="70"/>
      <c r="K20" s="70"/>
      <c r="L20" s="70"/>
      <c r="M20" s="49"/>
      <c r="N20" s="3"/>
    </row>
    <row r="21" spans="1:27" ht="13.5" customHeight="1">
      <c r="A21" s="3"/>
      <c r="B21" s="994" t="s">
        <v>151</v>
      </c>
      <c r="C21" s="994"/>
      <c r="D21" s="1003"/>
      <c r="E21" s="1003"/>
      <c r="F21" s="1004" t="s">
        <v>34</v>
      </c>
      <c r="G21" s="1004"/>
      <c r="H21" s="1004"/>
      <c r="I21" s="1004"/>
      <c r="J21" s="1004"/>
      <c r="K21" s="1004"/>
      <c r="L21" s="1004"/>
      <c r="M21" s="12"/>
      <c r="N21" s="3"/>
    </row>
    <row r="22" spans="1:27" ht="13.5" customHeight="1">
      <c r="A22" s="3"/>
      <c r="B22" s="994"/>
      <c r="C22" s="994"/>
      <c r="D22" s="1003"/>
      <c r="E22" s="1003"/>
      <c r="F22" s="1004"/>
      <c r="G22" s="1004"/>
      <c r="H22" s="1004"/>
      <c r="I22" s="1004"/>
      <c r="J22" s="1004"/>
      <c r="K22" s="1004"/>
      <c r="L22" s="1004"/>
      <c r="M22" s="12"/>
      <c r="N22" s="141"/>
    </row>
    <row r="23" spans="1:27" ht="13.5" customHeight="1">
      <c r="A23" s="3"/>
      <c r="B23" s="994"/>
      <c r="C23" s="994"/>
      <c r="D23" s="1003"/>
      <c r="E23" s="1003"/>
      <c r="F23" s="1004"/>
      <c r="G23" s="1004"/>
      <c r="H23" s="1004"/>
      <c r="I23" s="1004"/>
      <c r="J23" s="1004"/>
      <c r="K23" s="1004"/>
      <c r="L23" s="1004"/>
      <c r="M23" s="12"/>
      <c r="N23" s="3"/>
    </row>
    <row r="24" spans="1:27" ht="13.5" customHeight="1">
      <c r="A24" s="3"/>
      <c r="B24" s="994"/>
      <c r="C24" s="994"/>
      <c r="D24" s="1003"/>
      <c r="E24" s="1003"/>
      <c r="F24" s="1005" t="s">
        <v>8</v>
      </c>
      <c r="G24" s="1005"/>
      <c r="H24" s="1005"/>
      <c r="I24" s="1005"/>
      <c r="J24" s="1005"/>
      <c r="K24" s="1005"/>
      <c r="L24" s="1005"/>
      <c r="M24" s="12"/>
      <c r="N24" s="3"/>
    </row>
    <row r="25" spans="1:27" ht="13.5" customHeight="1">
      <c r="A25" s="3"/>
      <c r="B25" s="994"/>
      <c r="C25" s="994"/>
      <c r="D25" s="1003"/>
      <c r="E25" s="1003"/>
      <c r="F25" s="1005"/>
      <c r="G25" s="1005"/>
      <c r="H25" s="1005"/>
      <c r="I25" s="1005"/>
      <c r="J25" s="1005"/>
      <c r="K25" s="1005"/>
      <c r="L25" s="1005"/>
      <c r="M25" s="12"/>
      <c r="N25" s="3"/>
    </row>
    <row r="26" spans="1:27" ht="13.5" customHeight="1">
      <c r="A26" s="3"/>
      <c r="B26" s="994"/>
      <c r="C26" s="994"/>
      <c r="D26" s="1003"/>
      <c r="E26" s="1003"/>
      <c r="F26" s="1005"/>
      <c r="G26" s="1005"/>
      <c r="H26" s="1005"/>
      <c r="I26" s="1005"/>
      <c r="J26" s="1005"/>
      <c r="K26" s="1005"/>
      <c r="L26" s="1005"/>
      <c r="M26" s="3"/>
      <c r="N26" s="3"/>
    </row>
    <row r="27" spans="1:27">
      <c r="A27" s="3"/>
      <c r="B27" s="8"/>
      <c r="C27" s="8"/>
      <c r="D27" s="38" t="str">
        <f>IF(COUNTBLANK(D21:E26)=12,"　↑　該当する方に○",IF(COUNTBLANK(D21:E26)=10,"　↑　どちらか一方に○",""))</f>
        <v>　↑　該当する方に○</v>
      </c>
      <c r="E27" s="10"/>
      <c r="F27" s="8"/>
      <c r="G27" s="8"/>
      <c r="H27" s="8"/>
      <c r="I27" s="8"/>
      <c r="J27" s="8"/>
      <c r="K27" s="8"/>
      <c r="L27" s="8"/>
      <c r="M27" s="3"/>
      <c r="N27" s="3"/>
    </row>
    <row r="28" spans="1:27">
      <c r="A28" s="3"/>
      <c r="B28" s="3"/>
      <c r="C28" s="3"/>
      <c r="D28" s="3"/>
      <c r="E28" s="3"/>
      <c r="F28" s="3"/>
      <c r="G28" s="3"/>
      <c r="H28" s="3"/>
      <c r="I28" s="3"/>
      <c r="J28" s="3"/>
      <c r="K28" s="3"/>
      <c r="L28" s="3"/>
      <c r="M28" s="3"/>
      <c r="N28" s="3"/>
    </row>
    <row r="29" spans="1:27" s="163" customFormat="1">
      <c r="A29" s="40"/>
      <c r="B29" s="113" t="s">
        <v>2</v>
      </c>
      <c r="C29" s="40"/>
      <c r="D29" s="40"/>
      <c r="E29" s="40"/>
      <c r="F29" s="40"/>
      <c r="G29" s="40"/>
      <c r="H29" s="40"/>
      <c r="I29" s="40"/>
      <c r="J29" s="40"/>
      <c r="K29" s="40"/>
      <c r="L29" s="40"/>
      <c r="M29" s="40"/>
      <c r="N29" s="40"/>
    </row>
    <row r="30" spans="1:27" s="163" customFormat="1">
      <c r="A30" s="40"/>
      <c r="B30" s="40"/>
      <c r="C30" s="40"/>
      <c r="D30" s="40"/>
      <c r="E30" s="40"/>
      <c r="F30" s="40"/>
      <c r="G30" s="40"/>
      <c r="H30" s="40"/>
      <c r="I30" s="40"/>
      <c r="J30" s="40"/>
      <c r="K30" s="40"/>
      <c r="L30" s="40"/>
      <c r="M30" s="40"/>
      <c r="N30" s="40"/>
    </row>
    <row r="31" spans="1:27" s="163" customFormat="1" ht="14.25" customHeight="1">
      <c r="A31" s="40"/>
      <c r="B31" s="1000" t="s">
        <v>69</v>
      </c>
      <c r="C31" s="1000"/>
      <c r="D31" s="1000"/>
      <c r="E31" s="1000"/>
      <c r="F31" s="1000"/>
      <c r="G31" s="1000"/>
      <c r="H31" s="1000"/>
      <c r="I31" s="1000"/>
      <c r="J31" s="1000"/>
      <c r="K31" s="1000"/>
      <c r="L31" s="1000"/>
      <c r="M31" s="1000"/>
      <c r="N31" s="40"/>
      <c r="P31" s="1002"/>
      <c r="Q31" s="1002"/>
      <c r="R31" s="1002"/>
      <c r="S31" s="1002"/>
      <c r="T31" s="1002"/>
      <c r="U31" s="1002"/>
      <c r="V31" s="1002"/>
      <c r="W31" s="1002"/>
      <c r="X31" s="1002"/>
      <c r="Y31" s="1002"/>
      <c r="Z31" s="1002"/>
      <c r="AA31" s="1002"/>
    </row>
    <row r="32" spans="1:27" s="163" customFormat="1">
      <c r="A32" s="40"/>
      <c r="B32" s="111" t="s">
        <v>152</v>
      </c>
      <c r="C32" s="40"/>
      <c r="D32" s="40"/>
      <c r="E32" s="40"/>
      <c r="F32" s="40"/>
      <c r="G32" s="40"/>
      <c r="H32" s="40"/>
      <c r="I32" s="40"/>
      <c r="J32" s="40"/>
      <c r="K32" s="40"/>
      <c r="L32" s="40"/>
      <c r="M32" s="40"/>
      <c r="N32" s="40"/>
      <c r="P32" s="164"/>
    </row>
    <row r="33" spans="1:14">
      <c r="A33" s="3"/>
      <c r="B33" s="111" t="s">
        <v>153</v>
      </c>
      <c r="C33" s="8"/>
      <c r="D33" s="8"/>
      <c r="E33" s="8"/>
      <c r="F33" s="8"/>
      <c r="G33" s="8"/>
      <c r="H33" s="8"/>
      <c r="I33" s="8"/>
      <c r="J33" s="8"/>
      <c r="K33" s="8"/>
      <c r="L33" s="8"/>
      <c r="M33" s="3"/>
      <c r="N33" s="3"/>
    </row>
    <row r="34" spans="1:14">
      <c r="A34" s="3"/>
      <c r="B34" s="8"/>
      <c r="C34" s="8"/>
      <c r="D34" s="8"/>
      <c r="E34" s="8"/>
      <c r="F34" s="8"/>
      <c r="G34" s="8"/>
      <c r="H34" s="8"/>
      <c r="I34" s="8"/>
      <c r="J34" s="8"/>
      <c r="K34" s="8"/>
      <c r="L34" s="8"/>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63" customFormat="1" ht="14.25">
      <c r="A37" s="40"/>
      <c r="B37" s="42"/>
      <c r="C37" s="20"/>
      <c r="D37" s="40"/>
      <c r="E37" s="40"/>
      <c r="F37" s="40"/>
      <c r="G37" s="40"/>
      <c r="H37" s="40"/>
      <c r="I37" s="40"/>
      <c r="J37" s="40"/>
      <c r="K37" s="40"/>
      <c r="L37" s="40"/>
      <c r="M37" s="40"/>
      <c r="N37" s="40"/>
    </row>
    <row r="38" spans="1:14" ht="14.25">
      <c r="A38" s="3"/>
      <c r="B38" s="42"/>
      <c r="C38" s="3"/>
      <c r="D38" s="3"/>
      <c r="E38" s="3"/>
      <c r="F38" s="3"/>
      <c r="G38" s="3"/>
      <c r="H38" s="3"/>
      <c r="I38" s="3"/>
      <c r="J38" s="3"/>
      <c r="K38" s="3"/>
      <c r="L38" s="3"/>
      <c r="M38" s="3"/>
      <c r="N38" s="3"/>
    </row>
    <row r="39" spans="1:14" ht="14.25">
      <c r="A39" s="3"/>
      <c r="B39" s="42"/>
      <c r="C39" s="20"/>
      <c r="D39" s="3"/>
      <c r="E39" s="3"/>
      <c r="F39" s="3"/>
      <c r="G39" s="3"/>
      <c r="H39" s="3"/>
      <c r="I39" s="3"/>
      <c r="J39" s="3"/>
      <c r="K39" s="3"/>
      <c r="L39" s="3"/>
      <c r="M39" s="3"/>
      <c r="N39" s="3"/>
    </row>
    <row r="40" spans="1:14" ht="14.25">
      <c r="A40" s="3"/>
      <c r="B40" s="45"/>
      <c r="C40" s="3"/>
      <c r="D40" s="3"/>
      <c r="E40" s="3"/>
      <c r="F40" s="3"/>
      <c r="G40" s="3"/>
      <c r="H40" s="3"/>
      <c r="I40" s="3"/>
      <c r="J40" s="3"/>
      <c r="K40" s="3"/>
      <c r="L40" s="3"/>
      <c r="M40" s="3"/>
      <c r="N40" s="3"/>
    </row>
    <row r="41" spans="1:14" ht="14.25">
      <c r="A41" s="3"/>
      <c r="B41" s="45"/>
      <c r="C41" s="3"/>
      <c r="D41" s="3"/>
      <c r="E41" s="3"/>
      <c r="F41" s="3"/>
      <c r="G41" s="3"/>
      <c r="H41" s="3"/>
      <c r="I41" s="3"/>
      <c r="J41" s="3"/>
      <c r="K41" s="3"/>
      <c r="L41" s="3"/>
      <c r="M41" s="3"/>
      <c r="N41" s="3"/>
    </row>
    <row r="42" spans="1:14" ht="14.25">
      <c r="A42" s="3"/>
      <c r="B42" s="45"/>
      <c r="C42" s="3"/>
      <c r="D42" s="3"/>
      <c r="E42" s="3"/>
      <c r="F42" s="3"/>
      <c r="G42" s="3"/>
      <c r="H42" s="3"/>
      <c r="I42" s="3"/>
      <c r="J42" s="3"/>
      <c r="K42" s="3"/>
      <c r="L42" s="3"/>
      <c r="M42" s="3"/>
      <c r="N42" s="3"/>
    </row>
    <row r="43" spans="1:14" ht="14.25">
      <c r="A43" s="3"/>
      <c r="B43" s="45"/>
      <c r="C43" s="3"/>
      <c r="D43" s="3"/>
      <c r="E43" s="3"/>
      <c r="F43" s="3"/>
      <c r="G43" s="3"/>
      <c r="H43" s="3"/>
      <c r="I43" s="3"/>
      <c r="J43" s="3"/>
      <c r="K43" s="3"/>
      <c r="L43" s="3"/>
      <c r="M43" s="3"/>
      <c r="N43" s="3"/>
    </row>
    <row r="44" spans="1:14" ht="14.25">
      <c r="A44" s="3"/>
      <c r="B44" s="45"/>
      <c r="C44" s="3"/>
      <c r="D44" s="3"/>
      <c r="E44" s="3"/>
      <c r="F44" s="3"/>
      <c r="G44" s="3"/>
      <c r="H44" s="3"/>
      <c r="I44" s="3"/>
      <c r="J44" s="3"/>
      <c r="K44" s="3"/>
      <c r="L44" s="3"/>
      <c r="M44" s="3"/>
      <c r="N44" s="3"/>
    </row>
    <row r="45" spans="1:14" ht="14.25">
      <c r="A45" s="3"/>
      <c r="B45" s="45"/>
      <c r="C45" s="3"/>
      <c r="D45" s="3"/>
      <c r="E45" s="3"/>
      <c r="F45" s="3"/>
      <c r="G45" s="3"/>
      <c r="H45" s="3"/>
      <c r="I45" s="3"/>
      <c r="J45" s="3"/>
      <c r="K45" s="3"/>
      <c r="L45" s="3"/>
      <c r="M45" s="3"/>
      <c r="N45" s="3"/>
    </row>
    <row r="46" spans="1:14" ht="14.25">
      <c r="A46" s="3"/>
      <c r="B46" s="45"/>
      <c r="C46" s="3"/>
      <c r="D46" s="3"/>
      <c r="E46" s="3"/>
      <c r="F46" s="3"/>
      <c r="G46" s="3"/>
      <c r="H46" s="3"/>
      <c r="I46" s="3"/>
      <c r="J46" s="3"/>
      <c r="K46" s="3"/>
      <c r="L46" s="3"/>
      <c r="M46" s="3"/>
      <c r="N46" s="3"/>
    </row>
    <row r="47" spans="1:14" ht="14.25">
      <c r="A47" s="3"/>
      <c r="B47" s="45"/>
      <c r="C47" s="3"/>
      <c r="D47" s="3"/>
      <c r="E47" s="3"/>
      <c r="F47" s="3"/>
      <c r="G47" s="3"/>
      <c r="H47" s="3"/>
      <c r="I47" s="3"/>
      <c r="J47" s="3"/>
      <c r="K47" s="3"/>
      <c r="L47" s="3"/>
      <c r="M47" s="3"/>
      <c r="N47" s="3"/>
    </row>
    <row r="48" spans="1:14" ht="14.25">
      <c r="A48" s="3"/>
      <c r="B48" s="45"/>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477" t="s">
        <v>80</v>
      </c>
      <c r="B61" s="477"/>
      <c r="C61" s="477"/>
      <c r="D61" s="477"/>
      <c r="E61" s="477"/>
      <c r="F61" s="477"/>
      <c r="G61" s="477"/>
      <c r="H61" s="477"/>
      <c r="I61" s="477"/>
      <c r="J61" s="477"/>
      <c r="K61" s="477"/>
      <c r="L61" s="477"/>
      <c r="M61" s="477"/>
      <c r="N61" s="477"/>
    </row>
  </sheetData>
  <sheetProtection sheet="1" selectLockedCells="1"/>
  <mergeCells count="15">
    <mergeCell ref="A61:N61"/>
    <mergeCell ref="P31:AA3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5"/>
  <conditionalFormatting sqref="F16:L18">
    <cfRule type="expression" dxfId="155" priority="6">
      <formula>$F$11=""</formula>
    </cfRule>
  </conditionalFormatting>
  <conditionalFormatting sqref="D21:L26">
    <cfRule type="expression" dxfId="154" priority="4">
      <formula>$F$11=""</formula>
    </cfRule>
  </conditionalFormatting>
  <conditionalFormatting sqref="D21:L26">
    <cfRule type="expression" dxfId="153" priority="3">
      <formula>$F$16=""</formula>
    </cfRule>
  </conditionalFormatting>
  <conditionalFormatting sqref="D21:L23">
    <cfRule type="expression" dxfId="152" priority="2">
      <formula>$D$24="○"</formula>
    </cfRule>
  </conditionalFormatting>
  <conditionalFormatting sqref="D24:L26">
    <cfRule type="expression" dxfId="151" priority="1">
      <formula>$D$21="○"</formula>
    </cfRule>
  </conditionalFormatting>
  <dataValidations count="2">
    <dataValidation type="list" allowBlank="1" showInputMessage="1" showErrorMessage="1" sqref="D21:E22 D24:E25" xr:uid="{00000000-0002-0000-0C00-000000000000}">
      <formula1>"○"</formula1>
    </dataValidation>
    <dataValidation type="list" allowBlank="1" showInputMessage="1" showErrorMessage="1" sqref="D23:E23 D26:E26" xr:uid="{00000000-0002-0000-0C00-000001000000}">
      <formula1>$N$10:$N$11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1">
    <tabColor rgb="FF0070C0"/>
    <pageSetUpPr fitToPage="1"/>
  </sheetPr>
  <dimension ref="A1:BP82"/>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15" width="6.5" style="1"/>
    <col min="16" max="28" width="6.5" style="139"/>
    <col min="29" max="67" width="6.5" style="1"/>
    <col min="68" max="68" width="0" style="1" hidden="1" customWidth="1"/>
    <col min="69" max="16384" width="6.5" style="1"/>
  </cols>
  <sheetData>
    <row r="1" spans="1:32" ht="25.5">
      <c r="A1" s="3"/>
      <c r="B1" s="3"/>
      <c r="C1" s="3"/>
      <c r="D1" s="3"/>
      <c r="E1" s="3"/>
      <c r="F1" s="3"/>
      <c r="G1" s="3"/>
      <c r="H1" s="3"/>
      <c r="I1" s="3"/>
      <c r="J1" s="14"/>
      <c r="K1" s="533" t="s">
        <v>347</v>
      </c>
      <c r="L1" s="533"/>
      <c r="M1" s="533"/>
      <c r="N1" s="3"/>
      <c r="Z1" s="162"/>
      <c r="AA1" s="162"/>
      <c r="AB1" s="162"/>
      <c r="AC1" s="151"/>
      <c r="AD1" s="151"/>
      <c r="AE1" s="151"/>
      <c r="AF1" s="151"/>
    </row>
    <row r="2" spans="1:32" ht="13.5" customHeight="1">
      <c r="A2" s="114"/>
      <c r="B2" s="3"/>
      <c r="C2" s="3"/>
      <c r="D2" s="3"/>
      <c r="E2" s="3"/>
      <c r="F2" s="3"/>
      <c r="G2" s="3"/>
      <c r="H2" s="3"/>
      <c r="I2" s="3"/>
      <c r="J2" s="3"/>
      <c r="K2" s="984" t="s">
        <v>154</v>
      </c>
      <c r="L2" s="984"/>
      <c r="M2" s="984"/>
      <c r="N2" s="3"/>
    </row>
    <row r="3" spans="1:32" ht="13.5" customHeight="1">
      <c r="A3" s="3"/>
      <c r="B3" s="3"/>
      <c r="C3" s="3"/>
      <c r="D3" s="3"/>
      <c r="E3" s="3"/>
      <c r="F3" s="3"/>
      <c r="G3" s="3"/>
      <c r="H3" s="3"/>
      <c r="I3" s="3"/>
      <c r="J3" s="3"/>
      <c r="K3" s="984"/>
      <c r="L3" s="984"/>
      <c r="M3" s="984"/>
      <c r="N3" s="3"/>
    </row>
    <row r="4" spans="1:32" ht="13.5" customHeight="1">
      <c r="A4" s="3"/>
      <c r="B4" s="3"/>
      <c r="C4" s="3"/>
      <c r="D4" s="3"/>
      <c r="E4" s="3"/>
      <c r="F4" s="3"/>
      <c r="G4" s="3"/>
      <c r="H4" s="3"/>
      <c r="I4" s="3"/>
      <c r="J4" s="3"/>
      <c r="K4" s="984"/>
      <c r="L4" s="984"/>
      <c r="M4" s="984"/>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7.25">
      <c r="A8" s="535" t="s">
        <v>155</v>
      </c>
      <c r="B8" s="535"/>
      <c r="C8" s="535"/>
      <c r="D8" s="535"/>
      <c r="E8" s="535"/>
      <c r="F8" s="535"/>
      <c r="G8" s="535"/>
      <c r="H8" s="535"/>
      <c r="I8" s="535"/>
      <c r="J8" s="535"/>
      <c r="K8" s="535"/>
      <c r="L8" s="535"/>
      <c r="M8" s="535"/>
      <c r="N8" s="3"/>
    </row>
    <row r="9" spans="1:32">
      <c r="A9" s="195"/>
      <c r="B9" s="195"/>
      <c r="C9" s="195"/>
      <c r="D9" s="195"/>
      <c r="E9" s="195"/>
      <c r="F9" s="195"/>
      <c r="G9" s="195"/>
      <c r="H9" s="195"/>
      <c r="I9" s="195"/>
      <c r="J9" s="195"/>
      <c r="K9" s="195"/>
      <c r="L9" s="195"/>
      <c r="M9" s="195"/>
      <c r="N9" s="3"/>
    </row>
    <row r="10" spans="1:32">
      <c r="A10" s="3"/>
      <c r="B10" s="3"/>
      <c r="C10" s="3"/>
      <c r="D10" s="3"/>
      <c r="E10" s="3"/>
      <c r="F10" s="3"/>
      <c r="G10" s="3"/>
      <c r="H10" s="3"/>
      <c r="I10" s="3"/>
      <c r="J10" s="3"/>
      <c r="K10" s="3"/>
      <c r="L10" s="3"/>
      <c r="M10" s="3"/>
      <c r="N10" s="3"/>
    </row>
    <row r="11" spans="1:32" ht="13.5" customHeight="1">
      <c r="A11" s="3"/>
      <c r="B11" s="995" t="s">
        <v>149</v>
      </c>
      <c r="C11" s="995"/>
      <c r="D11" s="995"/>
      <c r="E11" s="995"/>
      <c r="F11" s="1007"/>
      <c r="G11" s="1007"/>
      <c r="H11" s="1007"/>
      <c r="I11" s="1007"/>
      <c r="J11" s="1007"/>
      <c r="K11" s="1007"/>
      <c r="L11" s="1007"/>
      <c r="M11" s="3"/>
      <c r="N11" s="3"/>
    </row>
    <row r="12" spans="1:32" ht="13.5" customHeight="1">
      <c r="A12" s="3"/>
      <c r="B12" s="995"/>
      <c r="C12" s="995"/>
      <c r="D12" s="995"/>
      <c r="E12" s="995"/>
      <c r="F12" s="1007"/>
      <c r="G12" s="1007"/>
      <c r="H12" s="1007"/>
      <c r="I12" s="1007"/>
      <c r="J12" s="1007"/>
      <c r="K12" s="1007"/>
      <c r="L12" s="1007"/>
      <c r="M12" s="3"/>
      <c r="N12" s="3"/>
    </row>
    <row r="13" spans="1:32" ht="13.5" customHeight="1">
      <c r="A13" s="3"/>
      <c r="B13" s="995"/>
      <c r="C13" s="995"/>
      <c r="D13" s="995"/>
      <c r="E13" s="995"/>
      <c r="F13" s="1007"/>
      <c r="G13" s="1007"/>
      <c r="H13" s="1007"/>
      <c r="I13" s="1007"/>
      <c r="J13" s="1007"/>
      <c r="K13" s="1007"/>
      <c r="L13" s="1007"/>
      <c r="M13" s="3"/>
      <c r="N13" s="74"/>
    </row>
    <row r="14" spans="1:32" ht="13.5" customHeight="1">
      <c r="A14" s="49"/>
      <c r="B14" s="112"/>
      <c r="C14" s="112"/>
      <c r="D14" s="112"/>
      <c r="E14" s="112"/>
      <c r="F14" s="70"/>
      <c r="G14" s="70"/>
      <c r="H14" s="70"/>
      <c r="I14" s="70"/>
      <c r="J14" s="70"/>
      <c r="K14" s="70"/>
      <c r="L14" s="70"/>
      <c r="M14" s="49"/>
      <c r="N14" s="74"/>
    </row>
    <row r="15" spans="1:32" ht="13.5" customHeight="1">
      <c r="A15" s="49"/>
      <c r="B15" s="112"/>
      <c r="C15" s="112"/>
      <c r="D15" s="112"/>
      <c r="E15" s="112"/>
      <c r="F15" s="70"/>
      <c r="G15" s="70"/>
      <c r="H15" s="70"/>
      <c r="I15" s="70"/>
      <c r="J15" s="70"/>
      <c r="K15" s="70"/>
      <c r="L15" s="70"/>
      <c r="M15" s="49"/>
      <c r="N15" s="74"/>
    </row>
    <row r="16" spans="1:32" ht="13.5" customHeight="1">
      <c r="A16" s="3"/>
      <c r="B16" s="994" t="s">
        <v>156</v>
      </c>
      <c r="C16" s="994"/>
      <c r="D16" s="1003"/>
      <c r="E16" s="1003"/>
      <c r="F16" s="1004" t="s">
        <v>34</v>
      </c>
      <c r="G16" s="1004"/>
      <c r="H16" s="1004"/>
      <c r="I16" s="1004"/>
      <c r="J16" s="1004"/>
      <c r="K16" s="1004"/>
      <c r="L16" s="1004"/>
      <c r="M16" s="12"/>
      <c r="N16" s="73"/>
    </row>
    <row r="17" spans="1:14" ht="13.5" customHeight="1">
      <c r="A17" s="3"/>
      <c r="B17" s="994"/>
      <c r="C17" s="994"/>
      <c r="D17" s="1003"/>
      <c r="E17" s="1003"/>
      <c r="F17" s="1004"/>
      <c r="G17" s="1004"/>
      <c r="H17" s="1004"/>
      <c r="I17" s="1004"/>
      <c r="J17" s="1004"/>
      <c r="K17" s="1004"/>
      <c r="L17" s="1004"/>
      <c r="M17" s="12"/>
      <c r="N17" s="73"/>
    </row>
    <row r="18" spans="1:14" ht="13.5" customHeight="1">
      <c r="A18" s="3"/>
      <c r="B18" s="994"/>
      <c r="C18" s="994"/>
      <c r="D18" s="1003"/>
      <c r="E18" s="1003"/>
      <c r="F18" s="1004"/>
      <c r="G18" s="1004"/>
      <c r="H18" s="1004"/>
      <c r="I18" s="1004"/>
      <c r="J18" s="1004"/>
      <c r="K18" s="1004"/>
      <c r="L18" s="1004"/>
      <c r="M18" s="12"/>
      <c r="N18" s="74"/>
    </row>
    <row r="19" spans="1:14" ht="13.5" customHeight="1">
      <c r="A19" s="3"/>
      <c r="B19" s="994"/>
      <c r="C19" s="994"/>
      <c r="D19" s="1003"/>
      <c r="E19" s="1003"/>
      <c r="F19" s="1006" t="s">
        <v>8</v>
      </c>
      <c r="G19" s="1006"/>
      <c r="H19" s="1006"/>
      <c r="I19" s="1006"/>
      <c r="J19" s="1006"/>
      <c r="K19" s="1006"/>
      <c r="L19" s="1006"/>
      <c r="M19" s="12"/>
      <c r="N19" s="3"/>
    </row>
    <row r="20" spans="1:14" ht="13.5" customHeight="1">
      <c r="A20" s="3"/>
      <c r="B20" s="994"/>
      <c r="C20" s="994"/>
      <c r="D20" s="1003"/>
      <c r="E20" s="1003"/>
      <c r="F20" s="1006"/>
      <c r="G20" s="1006"/>
      <c r="H20" s="1006"/>
      <c r="I20" s="1006"/>
      <c r="J20" s="1006"/>
      <c r="K20" s="1006"/>
      <c r="L20" s="1006"/>
      <c r="M20" s="12"/>
      <c r="N20" s="3"/>
    </row>
    <row r="21" spans="1:14" ht="13.5" customHeight="1">
      <c r="A21" s="3"/>
      <c r="B21" s="994"/>
      <c r="C21" s="994"/>
      <c r="D21" s="1003"/>
      <c r="E21" s="1003"/>
      <c r="F21" s="1006"/>
      <c r="G21" s="1006"/>
      <c r="H21" s="1006"/>
      <c r="I21" s="1006"/>
      <c r="J21" s="1006"/>
      <c r="K21" s="1006"/>
      <c r="L21" s="1006"/>
      <c r="M21" s="3"/>
      <c r="N21" s="3"/>
    </row>
    <row r="22" spans="1:14">
      <c r="A22" s="3"/>
      <c r="B22" s="8"/>
      <c r="C22" s="8"/>
      <c r="D22" s="38" t="str">
        <f>IF(COUNTBLANK(D16:E21)=12,"　↑　該当する方に○",IF(COUNTBLANK(D16:E21)=10,"　↑　どちらか一方に○",""))</f>
        <v>　↑　該当する方に○</v>
      </c>
      <c r="E22" s="10"/>
      <c r="F22" s="8"/>
      <c r="G22" s="8"/>
      <c r="H22" s="8"/>
      <c r="I22" s="8"/>
      <c r="J22" s="8"/>
      <c r="K22" s="8"/>
      <c r="L22" s="8"/>
      <c r="M22" s="3"/>
      <c r="N22" s="3"/>
    </row>
    <row r="23" spans="1:14">
      <c r="A23" s="3"/>
      <c r="B23" s="188"/>
      <c r="C23" s="188"/>
      <c r="D23" s="52"/>
      <c r="E23" s="52"/>
      <c r="F23" s="52"/>
      <c r="G23" s="52"/>
      <c r="H23" s="52"/>
      <c r="I23" s="52"/>
      <c r="J23" s="52"/>
      <c r="K23" s="52"/>
      <c r="L23" s="52"/>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7</v>
      </c>
      <c r="C27" s="8"/>
      <c r="D27" s="8"/>
      <c r="E27" s="8"/>
      <c r="F27" s="8"/>
      <c r="G27" s="8"/>
      <c r="H27" s="8"/>
      <c r="I27" s="8"/>
      <c r="J27" s="8"/>
      <c r="K27" s="8"/>
      <c r="L27" s="8"/>
      <c r="M27" s="3"/>
      <c r="N27" s="3"/>
    </row>
    <row r="28" spans="1:14" ht="13.5" customHeight="1">
      <c r="A28" s="3"/>
      <c r="B28" s="1008" t="s">
        <v>157</v>
      </c>
      <c r="C28" s="1008"/>
      <c r="D28" s="1009" t="s">
        <v>260</v>
      </c>
      <c r="E28" s="1010"/>
      <c r="F28" s="1010"/>
      <c r="G28" s="1010"/>
      <c r="H28" s="1015"/>
      <c r="I28" s="1018" t="s">
        <v>98</v>
      </c>
      <c r="J28" s="1018"/>
      <c r="K28" s="1018"/>
      <c r="L28" s="1019"/>
      <c r="M28" s="3"/>
      <c r="N28" s="3"/>
    </row>
    <row r="29" spans="1:14" ht="13.5" customHeight="1">
      <c r="A29" s="3"/>
      <c r="B29" s="1008"/>
      <c r="C29" s="1008"/>
      <c r="D29" s="1011"/>
      <c r="E29" s="1012"/>
      <c r="F29" s="1012"/>
      <c r="G29" s="1012"/>
      <c r="H29" s="1016"/>
      <c r="I29" s="1020"/>
      <c r="J29" s="1020"/>
      <c r="K29" s="1020"/>
      <c r="L29" s="1021"/>
      <c r="M29" s="3"/>
      <c r="N29" s="3"/>
    </row>
    <row r="30" spans="1:14" ht="13.5" customHeight="1">
      <c r="A30" s="3"/>
      <c r="B30" s="1008"/>
      <c r="C30" s="1008"/>
      <c r="D30" s="1013"/>
      <c r="E30" s="1014"/>
      <c r="F30" s="1014"/>
      <c r="G30" s="1014"/>
      <c r="H30" s="1017"/>
      <c r="I30" s="1022"/>
      <c r="J30" s="1022"/>
      <c r="K30" s="1022"/>
      <c r="L30" s="1023"/>
      <c r="M30" s="3"/>
      <c r="N30" s="3"/>
    </row>
    <row r="31" spans="1:14" ht="13.5" customHeight="1">
      <c r="A31" s="3"/>
      <c r="B31" s="1024" t="s">
        <v>99</v>
      </c>
      <c r="C31" s="1025"/>
      <c r="D31" s="1028"/>
      <c r="E31" s="1029" t="s">
        <v>158</v>
      </c>
      <c r="F31" s="1030"/>
      <c r="G31" s="1030"/>
      <c r="H31" s="1030"/>
      <c r="I31" s="1030"/>
      <c r="J31" s="1030"/>
      <c r="K31" s="1030"/>
      <c r="L31" s="1030"/>
      <c r="M31" s="12"/>
      <c r="N31" s="3"/>
    </row>
    <row r="32" spans="1:14">
      <c r="A32" s="3"/>
      <c r="B32" s="1026"/>
      <c r="C32" s="1027"/>
      <c r="D32" s="1028"/>
      <c r="E32" s="1030"/>
      <c r="F32" s="1030"/>
      <c r="G32" s="1030"/>
      <c r="H32" s="1030"/>
      <c r="I32" s="1030"/>
      <c r="J32" s="1030"/>
      <c r="K32" s="1030"/>
      <c r="L32" s="1030"/>
      <c r="M32" s="3"/>
      <c r="N32" s="3"/>
    </row>
    <row r="33" spans="1:28" ht="13.5" customHeight="1">
      <c r="A33" s="3"/>
      <c r="B33" s="1031" t="s">
        <v>102</v>
      </c>
      <c r="C33" s="1032"/>
      <c r="D33" s="1035"/>
      <c r="E33" s="1029" t="s">
        <v>159</v>
      </c>
      <c r="F33" s="1030"/>
      <c r="G33" s="1030"/>
      <c r="H33" s="1030"/>
      <c r="I33" s="1030"/>
      <c r="J33" s="1030"/>
      <c r="K33" s="1030"/>
      <c r="L33" s="1030"/>
      <c r="M33" s="12"/>
      <c r="N33" s="3"/>
    </row>
    <row r="34" spans="1:28" ht="13.5" customHeight="1">
      <c r="A34" s="3"/>
      <c r="B34" s="1031"/>
      <c r="C34" s="1032"/>
      <c r="D34" s="1035"/>
      <c r="E34" s="1030"/>
      <c r="F34" s="1030"/>
      <c r="G34" s="1030"/>
      <c r="H34" s="1030"/>
      <c r="I34" s="1030"/>
      <c r="J34" s="1030"/>
      <c r="K34" s="1030"/>
      <c r="L34" s="1030"/>
      <c r="M34" s="3"/>
      <c r="N34" s="3"/>
    </row>
    <row r="35" spans="1:28" ht="13.5" customHeight="1">
      <c r="A35" s="3"/>
      <c r="B35" s="1031"/>
      <c r="C35" s="1032"/>
      <c r="D35" s="1035"/>
      <c r="E35" s="1029" t="s">
        <v>160</v>
      </c>
      <c r="F35" s="1030"/>
      <c r="G35" s="1030"/>
      <c r="H35" s="1030"/>
      <c r="I35" s="1030"/>
      <c r="J35" s="1030"/>
      <c r="K35" s="1030"/>
      <c r="L35" s="1030"/>
      <c r="M35" s="3"/>
      <c r="N35" s="3"/>
    </row>
    <row r="36" spans="1:28">
      <c r="A36" s="3"/>
      <c r="B36" s="1033"/>
      <c r="C36" s="1034"/>
      <c r="D36" s="1035"/>
      <c r="E36" s="1030"/>
      <c r="F36" s="1030"/>
      <c r="G36" s="1030"/>
      <c r="H36" s="1030"/>
      <c r="I36" s="1030"/>
      <c r="J36" s="1030"/>
      <c r="K36" s="1030"/>
      <c r="L36" s="1030"/>
      <c r="M36" s="3"/>
      <c r="N36" s="3"/>
    </row>
    <row r="37" spans="1:28">
      <c r="A37" s="3"/>
      <c r="B37" s="188"/>
      <c r="C37" s="188"/>
      <c r="D37" s="38" t="str">
        <f>IF(D16&lt;&gt;"○","",IF(D19="○","",IF(COUNTBLANK(D31:D36)=6,"　↑　該当するものに○",IF(COUNTBLANK(D31:D36)&lt;=4,"　↑　いずれか１つに○",""))))</f>
        <v/>
      </c>
      <c r="E37" s="188"/>
      <c r="F37" s="188"/>
      <c r="G37" s="188"/>
      <c r="H37" s="188"/>
      <c r="I37" s="188"/>
      <c r="J37" s="188"/>
      <c r="K37" s="188"/>
      <c r="L37" s="188"/>
      <c r="M37" s="3"/>
      <c r="N37" s="3"/>
    </row>
    <row r="38" spans="1:28" s="41" customFormat="1">
      <c r="A38" s="40"/>
      <c r="B38" s="148" t="s">
        <v>2</v>
      </c>
      <c r="C38" s="40"/>
      <c r="D38" s="40"/>
      <c r="E38" s="40"/>
      <c r="F38" s="40"/>
      <c r="G38" s="40"/>
      <c r="H38" s="40"/>
      <c r="I38" s="40"/>
      <c r="J38" s="40"/>
      <c r="K38" s="40"/>
      <c r="L38" s="40"/>
      <c r="M38" s="40"/>
      <c r="N38" s="40"/>
      <c r="P38" s="163"/>
      <c r="Q38" s="163"/>
      <c r="R38" s="163"/>
      <c r="S38" s="163"/>
      <c r="T38" s="163"/>
      <c r="U38" s="163"/>
      <c r="V38" s="163"/>
      <c r="W38" s="163"/>
      <c r="X38" s="163"/>
      <c r="Y38" s="163"/>
      <c r="Z38" s="163"/>
      <c r="AA38" s="163"/>
      <c r="AB38" s="163"/>
    </row>
    <row r="39" spans="1:28" s="41" customFormat="1">
      <c r="A39" s="40"/>
      <c r="B39" s="40"/>
      <c r="C39" s="40"/>
      <c r="D39" s="40"/>
      <c r="E39" s="40"/>
      <c r="F39" s="40"/>
      <c r="G39" s="40"/>
      <c r="H39" s="40"/>
      <c r="I39" s="40"/>
      <c r="J39" s="40"/>
      <c r="K39" s="40"/>
      <c r="L39" s="40"/>
      <c r="M39" s="40"/>
      <c r="N39" s="40"/>
      <c r="P39" s="163"/>
      <c r="Q39" s="163"/>
      <c r="R39" s="163"/>
      <c r="S39" s="163"/>
      <c r="T39" s="163"/>
      <c r="U39" s="163"/>
      <c r="V39" s="163"/>
      <c r="W39" s="163"/>
      <c r="X39" s="163"/>
      <c r="Y39" s="163"/>
      <c r="Z39" s="163"/>
      <c r="AA39" s="163"/>
      <c r="AB39" s="163"/>
    </row>
    <row r="40" spans="1:28" s="41" customFormat="1" ht="13.5" customHeight="1">
      <c r="A40" s="40"/>
      <c r="B40" s="1000" t="s">
        <v>69</v>
      </c>
      <c r="C40" s="1000"/>
      <c r="D40" s="1000"/>
      <c r="E40" s="1000"/>
      <c r="F40" s="1000"/>
      <c r="G40" s="1000"/>
      <c r="H40" s="1000"/>
      <c r="I40" s="1000"/>
      <c r="J40" s="1000"/>
      <c r="K40" s="1000"/>
      <c r="L40" s="1000"/>
      <c r="M40" s="1000"/>
      <c r="N40" s="40"/>
      <c r="P40" s="1002"/>
      <c r="Q40" s="1002"/>
      <c r="R40" s="1002"/>
      <c r="S40" s="1002"/>
      <c r="T40" s="1002"/>
      <c r="U40" s="1002"/>
      <c r="V40" s="1002"/>
      <c r="W40" s="1002"/>
      <c r="X40" s="1002"/>
      <c r="Y40" s="1002"/>
      <c r="Z40" s="1002"/>
      <c r="AA40" s="1002"/>
      <c r="AB40" s="163"/>
    </row>
    <row r="41" spans="1:28" s="41" customFormat="1">
      <c r="A41" s="40"/>
      <c r="B41" s="111" t="s">
        <v>70</v>
      </c>
      <c r="C41" s="40"/>
      <c r="D41" s="40"/>
      <c r="E41" s="40"/>
      <c r="F41" s="40"/>
      <c r="G41" s="40"/>
      <c r="H41" s="40"/>
      <c r="I41" s="40"/>
      <c r="J41" s="40"/>
      <c r="K41" s="40"/>
      <c r="L41" s="40"/>
      <c r="M41" s="40"/>
      <c r="N41" s="40"/>
      <c r="P41" s="164"/>
      <c r="Q41" s="163"/>
      <c r="R41" s="163"/>
      <c r="S41" s="163"/>
      <c r="T41" s="163"/>
      <c r="U41" s="163"/>
      <c r="V41" s="163"/>
      <c r="W41" s="163"/>
      <c r="X41" s="163"/>
      <c r="Y41" s="163"/>
      <c r="Z41" s="163"/>
      <c r="AA41" s="163"/>
      <c r="AB41" s="163"/>
    </row>
    <row r="42" spans="1:28">
      <c r="A42" s="3"/>
      <c r="B42" s="111" t="s">
        <v>71</v>
      </c>
      <c r="C42" s="8"/>
      <c r="D42" s="8"/>
      <c r="E42" s="8"/>
      <c r="F42" s="8"/>
      <c r="G42" s="8"/>
      <c r="H42" s="8"/>
      <c r="I42" s="8"/>
      <c r="J42" s="8"/>
      <c r="K42" s="8"/>
      <c r="L42" s="8"/>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188"/>
      <c r="C45" s="188"/>
      <c r="D45" s="188"/>
      <c r="E45" s="188"/>
      <c r="F45" s="188"/>
      <c r="G45" s="188"/>
      <c r="H45" s="188"/>
      <c r="I45" s="188"/>
      <c r="J45" s="188"/>
      <c r="K45" s="188"/>
      <c r="L45" s="188"/>
      <c r="M45" s="3"/>
      <c r="N45" s="3"/>
    </row>
    <row r="46" spans="1:28">
      <c r="A46" s="3"/>
      <c r="B46" s="3"/>
      <c r="C46" s="8"/>
      <c r="D46" s="8"/>
      <c r="E46" s="8"/>
      <c r="F46" s="8"/>
      <c r="G46" s="8"/>
      <c r="H46" s="8"/>
      <c r="I46" s="8"/>
      <c r="J46" s="8"/>
      <c r="K46" s="8"/>
      <c r="L46" s="8"/>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41" customFormat="1" ht="14.25">
      <c r="A53" s="40"/>
      <c r="B53" s="42"/>
      <c r="C53" s="40"/>
      <c r="D53" s="40"/>
      <c r="E53" s="40"/>
      <c r="F53" s="40"/>
      <c r="G53" s="40"/>
      <c r="H53" s="40"/>
      <c r="I53" s="40"/>
      <c r="J53" s="40"/>
      <c r="K53" s="40"/>
      <c r="L53" s="40"/>
      <c r="M53" s="40"/>
      <c r="N53" s="40"/>
      <c r="P53" s="163"/>
      <c r="Q53" s="163"/>
      <c r="R53" s="163"/>
      <c r="S53" s="163"/>
      <c r="T53" s="163"/>
      <c r="U53" s="163"/>
      <c r="V53" s="163"/>
      <c r="W53" s="163"/>
      <c r="X53" s="163"/>
      <c r="Y53" s="163"/>
      <c r="Z53" s="163"/>
      <c r="AA53" s="163"/>
      <c r="AB53" s="163"/>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8.75">
      <c r="A61" s="477" t="s">
        <v>72</v>
      </c>
      <c r="B61" s="477"/>
      <c r="C61" s="477"/>
      <c r="D61" s="477"/>
      <c r="E61" s="477"/>
      <c r="F61" s="477"/>
      <c r="G61" s="477"/>
      <c r="H61" s="477"/>
      <c r="I61" s="477"/>
      <c r="J61" s="477"/>
      <c r="K61" s="477"/>
      <c r="L61" s="477"/>
      <c r="M61" s="477"/>
      <c r="N61" s="477"/>
    </row>
    <row r="79" spans="68:68">
      <c r="BP79" s="115">
        <v>1</v>
      </c>
    </row>
    <row r="80" spans="68:68">
      <c r="BP80" s="115" t="s">
        <v>161</v>
      </c>
    </row>
    <row r="81" spans="68:68">
      <c r="BP81" s="115">
        <v>2</v>
      </c>
    </row>
    <row r="82" spans="68:68">
      <c r="BP82" s="115" t="s">
        <v>162</v>
      </c>
    </row>
  </sheetData>
  <sheetProtection sheet="1" selectLockedCells="1"/>
  <mergeCells count="25">
    <mergeCell ref="A61:N61"/>
    <mergeCell ref="P40:AA40"/>
    <mergeCell ref="B33:C36"/>
    <mergeCell ref="D33:D34"/>
    <mergeCell ref="E33:L34"/>
    <mergeCell ref="D35:D36"/>
    <mergeCell ref="E35:L36"/>
    <mergeCell ref="B40:M40"/>
    <mergeCell ref="B28:C30"/>
    <mergeCell ref="D28:G30"/>
    <mergeCell ref="H28:H30"/>
    <mergeCell ref="I28:L30"/>
    <mergeCell ref="B31:C32"/>
    <mergeCell ref="D31:D32"/>
    <mergeCell ref="E31:L32"/>
    <mergeCell ref="K1:M1"/>
    <mergeCell ref="K2:M4"/>
    <mergeCell ref="A8:M8"/>
    <mergeCell ref="B11:E13"/>
    <mergeCell ref="F11:L13"/>
    <mergeCell ref="B16:C21"/>
    <mergeCell ref="D16:E18"/>
    <mergeCell ref="F16:L18"/>
    <mergeCell ref="D19:E21"/>
    <mergeCell ref="F19:L21"/>
  </mergeCells>
  <phoneticPr fontId="5"/>
  <conditionalFormatting sqref="D28:L36">
    <cfRule type="expression" dxfId="150" priority="11" stopIfTrue="1">
      <formula>$F$11=""</formula>
    </cfRule>
    <cfRule type="expression" dxfId="149" priority="12" stopIfTrue="1">
      <formula>$D$16="○"</formula>
    </cfRule>
  </conditionalFormatting>
  <conditionalFormatting sqref="F16:L18">
    <cfRule type="expression" dxfId="148" priority="10">
      <formula>$D$19="○"</formula>
    </cfRule>
  </conditionalFormatting>
  <conditionalFormatting sqref="F19:L21">
    <cfRule type="expression" dxfId="147" priority="9">
      <formula>$D$16="○"</formula>
    </cfRule>
  </conditionalFormatting>
  <conditionalFormatting sqref="D33:L36">
    <cfRule type="expression" dxfId="146" priority="8">
      <formula>$D$31="○"</formula>
    </cfRule>
  </conditionalFormatting>
  <conditionalFormatting sqref="D31:L32 D35:L36">
    <cfRule type="expression" dxfId="145" priority="7">
      <formula>$D$33="○"</formula>
    </cfRule>
  </conditionalFormatting>
  <conditionalFormatting sqref="D31:L34">
    <cfRule type="expression" dxfId="144" priority="6">
      <formula>$D$35="○"</formula>
    </cfRule>
  </conditionalFormatting>
  <conditionalFormatting sqref="D19:E21">
    <cfRule type="expression" dxfId="143" priority="3">
      <formula>$D$16="○"</formula>
    </cfRule>
  </conditionalFormatting>
  <conditionalFormatting sqref="D16:E18">
    <cfRule type="expression" dxfId="142" priority="2">
      <formula>$D$19="○"</formula>
    </cfRule>
  </conditionalFormatting>
  <conditionalFormatting sqref="D16:L21">
    <cfRule type="expression" dxfId="141" priority="1">
      <formula>$F$11=""</formula>
    </cfRule>
  </conditionalFormatting>
  <dataValidations xWindow="431" yWindow="481"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0D00-000000000000}"/>
    <dataValidation type="list" allowBlank="1" showInputMessage="1" showErrorMessage="1" sqref="D18:E18 D21:E21" xr:uid="{00000000-0002-0000-0D00-000001000000}">
      <formula1>$N$10:$N$11</formula1>
    </dataValidation>
    <dataValidation type="list" allowBlank="1" showInputMessage="1" showErrorMessage="1" sqref="D16:E17 D19:E20 D31:D36" xr:uid="{00000000-0002-0000-0D00-000002000000}">
      <formula1>"○"</formula1>
    </dataValidation>
    <dataValidation type="list" allowBlank="1" showInputMessage="1" showErrorMessage="1" sqref="D28:G30" xr:uid="{00000000-0002-0000-0D00-000003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colBreaks count="1" manualBreakCount="1">
    <brk id="21" min="1" max="48"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2">
    <tabColor rgb="FF0070C0"/>
    <pageSetUpPr fitToPage="1"/>
  </sheetPr>
  <dimension ref="A1:BQ71"/>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68" width="6.5" style="139"/>
    <col min="69" max="69" width="0" style="139" hidden="1" customWidth="1"/>
    <col min="70" max="16384" width="6.5" style="139"/>
  </cols>
  <sheetData>
    <row r="1" spans="1:31" ht="25.5">
      <c r="A1" s="3"/>
      <c r="B1" s="3"/>
      <c r="C1" s="3"/>
      <c r="D1" s="3"/>
      <c r="E1" s="3"/>
      <c r="F1" s="3"/>
      <c r="G1" s="3"/>
      <c r="H1" s="3"/>
      <c r="I1" s="3"/>
      <c r="J1" s="14"/>
      <c r="K1" s="533" t="s">
        <v>347</v>
      </c>
      <c r="L1" s="533"/>
      <c r="M1" s="533"/>
      <c r="N1" s="3"/>
      <c r="Y1" s="162"/>
      <c r="Z1" s="162"/>
      <c r="AA1" s="162"/>
      <c r="AB1" s="162"/>
      <c r="AC1" s="162"/>
      <c r="AD1" s="162"/>
      <c r="AE1" s="162"/>
    </row>
    <row r="2" spans="1:31" ht="13.5" customHeight="1">
      <c r="A2" s="114"/>
      <c r="B2" s="3"/>
      <c r="C2" s="3"/>
      <c r="D2" s="3"/>
      <c r="E2" s="3"/>
      <c r="F2" s="3"/>
      <c r="G2" s="3"/>
      <c r="H2" s="3"/>
      <c r="I2" s="3"/>
      <c r="J2" s="3"/>
      <c r="K2" s="984" t="s">
        <v>163</v>
      </c>
      <c r="L2" s="984"/>
      <c r="M2" s="984"/>
      <c r="N2" s="3"/>
    </row>
    <row r="3" spans="1:31" ht="13.5" customHeight="1">
      <c r="A3" s="3"/>
      <c r="B3" s="3"/>
      <c r="C3" s="3"/>
      <c r="D3" s="3"/>
      <c r="E3" s="3"/>
      <c r="F3" s="3"/>
      <c r="G3" s="3"/>
      <c r="H3" s="3"/>
      <c r="I3" s="3"/>
      <c r="J3" s="3"/>
      <c r="K3" s="984"/>
      <c r="L3" s="984"/>
      <c r="M3" s="984"/>
      <c r="N3" s="3"/>
    </row>
    <row r="4" spans="1:31" ht="13.5" customHeight="1">
      <c r="A4" s="3"/>
      <c r="B4" s="3"/>
      <c r="C4" s="3"/>
      <c r="D4" s="3"/>
      <c r="E4" s="3"/>
      <c r="F4" s="3"/>
      <c r="G4" s="3"/>
      <c r="H4" s="3"/>
      <c r="I4" s="3"/>
      <c r="J4" s="3"/>
      <c r="K4" s="984"/>
      <c r="L4" s="984"/>
      <c r="M4" s="984"/>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7.25">
      <c r="A8" s="375" t="s">
        <v>164</v>
      </c>
      <c r="B8" s="375"/>
      <c r="C8" s="375"/>
      <c r="D8" s="375"/>
      <c r="E8" s="375"/>
      <c r="F8" s="375"/>
      <c r="G8" s="375"/>
      <c r="H8" s="375"/>
      <c r="I8" s="375"/>
      <c r="J8" s="375"/>
      <c r="K8" s="375"/>
      <c r="L8" s="375"/>
      <c r="M8" s="375"/>
      <c r="N8" s="3"/>
    </row>
    <row r="9" spans="1:31">
      <c r="A9" s="195"/>
      <c r="B9" s="195"/>
      <c r="C9" s="195"/>
      <c r="D9" s="195"/>
      <c r="E9" s="195"/>
      <c r="F9" s="195"/>
      <c r="G9" s="195"/>
      <c r="H9" s="195"/>
      <c r="I9" s="195"/>
      <c r="J9" s="195"/>
      <c r="K9" s="195"/>
      <c r="L9" s="195"/>
      <c r="M9" s="195"/>
      <c r="N9" s="3"/>
    </row>
    <row r="10" spans="1:31">
      <c r="A10" s="3"/>
      <c r="B10" s="3"/>
      <c r="C10" s="3"/>
      <c r="D10" s="3"/>
      <c r="E10" s="3"/>
      <c r="F10" s="3"/>
      <c r="G10" s="3"/>
      <c r="H10" s="3"/>
      <c r="I10" s="3"/>
      <c r="J10" s="3"/>
      <c r="K10" s="3"/>
      <c r="L10" s="3"/>
      <c r="M10" s="3"/>
      <c r="N10" s="3"/>
    </row>
    <row r="11" spans="1:31" ht="13.5" customHeight="1">
      <c r="A11" s="3"/>
      <c r="B11" s="1037" t="s">
        <v>149</v>
      </c>
      <c r="C11" s="1037"/>
      <c r="D11" s="1037"/>
      <c r="E11" s="1037"/>
      <c r="F11" s="1007"/>
      <c r="G11" s="1007"/>
      <c r="H11" s="1007"/>
      <c r="I11" s="1007"/>
      <c r="J11" s="1007"/>
      <c r="K11" s="1007"/>
      <c r="L11" s="1007"/>
      <c r="M11" s="3"/>
      <c r="N11" s="3"/>
    </row>
    <row r="12" spans="1:31" ht="13.5" customHeight="1">
      <c r="A12" s="3"/>
      <c r="B12" s="1037"/>
      <c r="C12" s="1037"/>
      <c r="D12" s="1037"/>
      <c r="E12" s="1037"/>
      <c r="F12" s="1007"/>
      <c r="G12" s="1007"/>
      <c r="H12" s="1007"/>
      <c r="I12" s="1007"/>
      <c r="J12" s="1007"/>
      <c r="K12" s="1007"/>
      <c r="L12" s="1007"/>
      <c r="M12" s="3"/>
      <c r="N12" s="3"/>
    </row>
    <row r="13" spans="1:31" ht="13.5" customHeight="1">
      <c r="A13" s="3"/>
      <c r="B13" s="1037"/>
      <c r="C13" s="1037"/>
      <c r="D13" s="1037"/>
      <c r="E13" s="1037"/>
      <c r="F13" s="1007"/>
      <c r="G13" s="1007"/>
      <c r="H13" s="1007"/>
      <c r="I13" s="1007"/>
      <c r="J13" s="1007"/>
      <c r="K13" s="1007"/>
      <c r="L13" s="1007"/>
      <c r="M13" s="3"/>
      <c r="N13" s="3"/>
    </row>
    <row r="14" spans="1:31" ht="13.5" customHeight="1">
      <c r="A14" s="49"/>
      <c r="B14" s="112"/>
      <c r="C14" s="112"/>
      <c r="D14" s="112"/>
      <c r="E14" s="112"/>
      <c r="F14" s="70"/>
      <c r="G14" s="70"/>
      <c r="H14" s="70"/>
      <c r="I14" s="70"/>
      <c r="J14" s="70"/>
      <c r="K14" s="70"/>
      <c r="L14" s="70"/>
      <c r="M14" s="49"/>
      <c r="N14" s="3"/>
    </row>
    <row r="15" spans="1:31" ht="13.5" customHeight="1">
      <c r="A15" s="49"/>
      <c r="B15" s="112"/>
      <c r="C15" s="112"/>
      <c r="D15" s="112"/>
      <c r="E15" s="112"/>
      <c r="F15" s="70"/>
      <c r="G15" s="70"/>
      <c r="H15" s="70"/>
      <c r="I15" s="70"/>
      <c r="J15" s="70"/>
      <c r="K15" s="70"/>
      <c r="L15" s="70"/>
      <c r="M15" s="49"/>
      <c r="N15" s="3"/>
    </row>
    <row r="16" spans="1:31" ht="13.5" customHeight="1">
      <c r="A16" s="3"/>
      <c r="B16" s="1036" t="s">
        <v>348</v>
      </c>
      <c r="C16" s="1036"/>
      <c r="D16" s="1003"/>
      <c r="E16" s="1003"/>
      <c r="F16" s="1004" t="s">
        <v>34</v>
      </c>
      <c r="G16" s="1004"/>
      <c r="H16" s="1004"/>
      <c r="I16" s="1004"/>
      <c r="J16" s="1004"/>
      <c r="K16" s="1004"/>
      <c r="L16" s="1004"/>
      <c r="M16" s="12"/>
      <c r="N16" s="3"/>
    </row>
    <row r="17" spans="1:14" ht="13.5" customHeight="1">
      <c r="A17" s="3"/>
      <c r="B17" s="1036"/>
      <c r="C17" s="1036"/>
      <c r="D17" s="1003"/>
      <c r="E17" s="1003"/>
      <c r="F17" s="1004"/>
      <c r="G17" s="1004"/>
      <c r="H17" s="1004"/>
      <c r="I17" s="1004"/>
      <c r="J17" s="1004"/>
      <c r="K17" s="1004"/>
      <c r="L17" s="1004"/>
      <c r="M17" s="12"/>
      <c r="N17" s="141"/>
    </row>
    <row r="18" spans="1:14" ht="13.5" customHeight="1">
      <c r="A18" s="3"/>
      <c r="B18" s="1036"/>
      <c r="C18" s="1036"/>
      <c r="D18" s="1003"/>
      <c r="E18" s="1003"/>
      <c r="F18" s="1004"/>
      <c r="G18" s="1004"/>
      <c r="H18" s="1004"/>
      <c r="I18" s="1004"/>
      <c r="J18" s="1004"/>
      <c r="K18" s="1004"/>
      <c r="L18" s="1004"/>
      <c r="M18" s="12"/>
      <c r="N18" s="3"/>
    </row>
    <row r="19" spans="1:14" ht="13.5" customHeight="1">
      <c r="A19" s="3"/>
      <c r="B19" s="1036"/>
      <c r="C19" s="1036"/>
      <c r="D19" s="1003"/>
      <c r="E19" s="1003"/>
      <c r="F19" s="1005" t="s">
        <v>8</v>
      </c>
      <c r="G19" s="1005"/>
      <c r="H19" s="1005"/>
      <c r="I19" s="1005"/>
      <c r="J19" s="1005"/>
      <c r="K19" s="1005"/>
      <c r="L19" s="1005"/>
      <c r="M19" s="12"/>
      <c r="N19" s="3"/>
    </row>
    <row r="20" spans="1:14" ht="13.5" customHeight="1">
      <c r="A20" s="3"/>
      <c r="B20" s="1036"/>
      <c r="C20" s="1036"/>
      <c r="D20" s="1003"/>
      <c r="E20" s="1003"/>
      <c r="F20" s="1005"/>
      <c r="G20" s="1005"/>
      <c r="H20" s="1005"/>
      <c r="I20" s="1005"/>
      <c r="J20" s="1005"/>
      <c r="K20" s="1005"/>
      <c r="L20" s="1005"/>
      <c r="M20" s="12"/>
      <c r="N20" s="3"/>
    </row>
    <row r="21" spans="1:14" ht="13.5" customHeight="1">
      <c r="A21" s="3"/>
      <c r="B21" s="1036"/>
      <c r="C21" s="1036"/>
      <c r="D21" s="1003"/>
      <c r="E21" s="1003"/>
      <c r="F21" s="1005"/>
      <c r="G21" s="1005"/>
      <c r="H21" s="1005"/>
      <c r="I21" s="1005"/>
      <c r="J21" s="1005"/>
      <c r="K21" s="1005"/>
      <c r="L21" s="1005"/>
      <c r="M21" s="3"/>
      <c r="N21" s="3"/>
    </row>
    <row r="22" spans="1:14">
      <c r="A22" s="3"/>
      <c r="B22" s="8"/>
      <c r="C22" s="8"/>
      <c r="D22" s="38" t="str">
        <f>IF(COUNTBLANK(D16:E21)=12,"　↑　該当する方に○",IF(COUNTBLANK(D16:E21)=10,"　↑　どちらか一方に○",""))</f>
        <v>　↑　該当する方に○</v>
      </c>
      <c r="E22" s="10"/>
      <c r="F22" s="8"/>
      <c r="G22" s="8"/>
      <c r="H22" s="8"/>
      <c r="I22" s="8"/>
      <c r="J22" s="8"/>
      <c r="K22" s="8"/>
      <c r="L22" s="8"/>
      <c r="M22" s="3"/>
      <c r="N22" s="3"/>
    </row>
    <row r="23" spans="1:14">
      <c r="A23" s="3"/>
      <c r="B23" s="188"/>
      <c r="C23" s="188"/>
      <c r="D23" s="52"/>
      <c r="E23" s="52"/>
      <c r="F23" s="52"/>
      <c r="G23" s="52"/>
      <c r="H23" s="52"/>
      <c r="I23" s="52"/>
      <c r="J23" s="52"/>
      <c r="K23" s="52"/>
      <c r="L23" s="52"/>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7</v>
      </c>
      <c r="C27" s="8"/>
      <c r="D27" s="8"/>
      <c r="E27" s="8"/>
      <c r="F27" s="8"/>
      <c r="G27" s="8"/>
      <c r="H27" s="8"/>
      <c r="I27" s="8"/>
      <c r="J27" s="8"/>
      <c r="K27" s="8"/>
      <c r="L27" s="8"/>
      <c r="M27" s="3"/>
      <c r="N27" s="3"/>
    </row>
    <row r="28" spans="1:14">
      <c r="A28" s="3"/>
      <c r="B28" s="646" t="s">
        <v>165</v>
      </c>
      <c r="C28" s="1038"/>
      <c r="D28" s="1038"/>
      <c r="E28" s="647"/>
      <c r="F28" s="1040"/>
      <c r="G28" s="1041"/>
      <c r="H28" s="1041"/>
      <c r="I28" s="1041"/>
      <c r="J28" s="1041"/>
      <c r="K28" s="1041"/>
      <c r="L28" s="1042"/>
      <c r="M28" s="3"/>
      <c r="N28" s="3"/>
    </row>
    <row r="29" spans="1:14">
      <c r="A29" s="3"/>
      <c r="B29" s="648"/>
      <c r="C29" s="635"/>
      <c r="D29" s="635"/>
      <c r="E29" s="649"/>
      <c r="F29" s="1043"/>
      <c r="G29" s="1044"/>
      <c r="H29" s="1044"/>
      <c r="I29" s="1044"/>
      <c r="J29" s="1044"/>
      <c r="K29" s="1044"/>
      <c r="L29" s="1045"/>
      <c r="M29" s="3"/>
      <c r="N29" s="3"/>
    </row>
    <row r="30" spans="1:14">
      <c r="A30" s="3"/>
      <c r="B30" s="650"/>
      <c r="C30" s="1039"/>
      <c r="D30" s="1039"/>
      <c r="E30" s="651"/>
      <c r="F30" s="1046"/>
      <c r="G30" s="1047"/>
      <c r="H30" s="1047"/>
      <c r="I30" s="1047"/>
      <c r="J30" s="1047"/>
      <c r="K30" s="1047"/>
      <c r="L30" s="1048"/>
      <c r="M30" s="3"/>
      <c r="N30" s="3"/>
    </row>
    <row r="31" spans="1:14" ht="13.5" customHeight="1">
      <c r="A31" s="3"/>
      <c r="B31" s="1049" t="s">
        <v>304</v>
      </c>
      <c r="C31" s="1049"/>
      <c r="D31" s="1049"/>
      <c r="E31" s="1049"/>
      <c r="F31" s="1051"/>
      <c r="G31" s="1052"/>
      <c r="H31" s="1052"/>
      <c r="I31" s="1052"/>
      <c r="J31" s="1057" t="s">
        <v>214</v>
      </c>
      <c r="K31" s="1057"/>
      <c r="L31" s="1058"/>
      <c r="M31" s="3"/>
      <c r="N31" s="3"/>
    </row>
    <row r="32" spans="1:14" ht="13.5" customHeight="1">
      <c r="A32" s="3"/>
      <c r="B32" s="1049"/>
      <c r="C32" s="1049"/>
      <c r="D32" s="1049"/>
      <c r="E32" s="1049"/>
      <c r="F32" s="1053"/>
      <c r="G32" s="1054"/>
      <c r="H32" s="1054"/>
      <c r="I32" s="1054"/>
      <c r="J32" s="1059"/>
      <c r="K32" s="1059"/>
      <c r="L32" s="1060"/>
      <c r="M32" s="3"/>
      <c r="N32" s="3"/>
    </row>
    <row r="33" spans="1:27" ht="13.5" customHeight="1">
      <c r="A33" s="3"/>
      <c r="B33" s="1049"/>
      <c r="C33" s="1049"/>
      <c r="D33" s="1049"/>
      <c r="E33" s="1049"/>
      <c r="F33" s="1055"/>
      <c r="G33" s="1056"/>
      <c r="H33" s="1056"/>
      <c r="I33" s="1056"/>
      <c r="J33" s="1061"/>
      <c r="K33" s="1061"/>
      <c r="L33" s="1062"/>
      <c r="M33" s="3"/>
      <c r="N33" s="3"/>
    </row>
    <row r="34" spans="1:27" ht="13.5" customHeight="1">
      <c r="A34" s="3"/>
      <c r="B34" s="1050" t="s">
        <v>305</v>
      </c>
      <c r="C34" s="1050"/>
      <c r="D34" s="1050"/>
      <c r="E34" s="1050"/>
      <c r="F34" s="1051"/>
      <c r="G34" s="1052"/>
      <c r="H34" s="1052"/>
      <c r="I34" s="1052"/>
      <c r="J34" s="1057" t="s">
        <v>215</v>
      </c>
      <c r="K34" s="1057"/>
      <c r="L34" s="1058"/>
      <c r="M34" s="12"/>
      <c r="N34" s="3"/>
    </row>
    <row r="35" spans="1:27" ht="13.5" customHeight="1">
      <c r="A35" s="3"/>
      <c r="B35" s="1050"/>
      <c r="C35" s="1050"/>
      <c r="D35" s="1050"/>
      <c r="E35" s="1050"/>
      <c r="F35" s="1053"/>
      <c r="G35" s="1054"/>
      <c r="H35" s="1054"/>
      <c r="I35" s="1054"/>
      <c r="J35" s="1059"/>
      <c r="K35" s="1059"/>
      <c r="L35" s="1060"/>
      <c r="M35" s="12"/>
      <c r="N35" s="3"/>
    </row>
    <row r="36" spans="1:27" ht="13.5" customHeight="1">
      <c r="A36" s="3"/>
      <c r="B36" s="1050"/>
      <c r="C36" s="1050"/>
      <c r="D36" s="1050"/>
      <c r="E36" s="1050"/>
      <c r="F36" s="1055"/>
      <c r="G36" s="1056"/>
      <c r="H36" s="1056"/>
      <c r="I36" s="1056"/>
      <c r="J36" s="1061"/>
      <c r="K36" s="1061"/>
      <c r="L36" s="1062"/>
      <c r="M36" s="3"/>
      <c r="N36" s="3"/>
    </row>
    <row r="37" spans="1:27" ht="13.5" customHeight="1">
      <c r="A37" s="3"/>
      <c r="B37" s="116"/>
      <c r="C37" s="116"/>
      <c r="D37" s="202"/>
      <c r="E37" s="117"/>
      <c r="F37" s="117"/>
      <c r="G37" s="117"/>
      <c r="H37" s="117"/>
      <c r="I37" s="117"/>
      <c r="J37" s="117"/>
      <c r="K37" s="117"/>
      <c r="L37" s="117"/>
      <c r="M37" s="12"/>
      <c r="N37" s="3"/>
    </row>
    <row r="38" spans="1:27" ht="13.5" customHeight="1">
      <c r="A38" s="3"/>
      <c r="B38" s="113" t="s">
        <v>2</v>
      </c>
      <c r="C38" s="40"/>
      <c r="D38" s="40"/>
      <c r="E38" s="40"/>
      <c r="F38" s="40"/>
      <c r="G38" s="40"/>
      <c r="H38" s="40"/>
      <c r="I38" s="40"/>
      <c r="J38" s="40"/>
      <c r="K38" s="40"/>
      <c r="L38" s="40"/>
      <c r="M38" s="40"/>
      <c r="N38" s="3"/>
    </row>
    <row r="39" spans="1:27" ht="13.5" customHeight="1">
      <c r="A39" s="3"/>
      <c r="B39" s="40"/>
      <c r="C39" s="40"/>
      <c r="D39" s="40"/>
      <c r="E39" s="40"/>
      <c r="F39" s="40"/>
      <c r="G39" s="40"/>
      <c r="H39" s="40"/>
      <c r="I39" s="40"/>
      <c r="J39" s="40"/>
      <c r="K39" s="40"/>
      <c r="L39" s="40"/>
      <c r="M39" s="40"/>
      <c r="N39" s="3"/>
    </row>
    <row r="40" spans="1:27">
      <c r="A40" s="3"/>
      <c r="B40" s="1000" t="s">
        <v>69</v>
      </c>
      <c r="C40" s="1000"/>
      <c r="D40" s="1000"/>
      <c r="E40" s="1000"/>
      <c r="F40" s="1000"/>
      <c r="G40" s="1000"/>
      <c r="H40" s="1000"/>
      <c r="I40" s="1000"/>
      <c r="J40" s="1000"/>
      <c r="K40" s="1000"/>
      <c r="L40" s="1000"/>
      <c r="M40" s="1000"/>
      <c r="N40" s="3"/>
    </row>
    <row r="41" spans="1:27">
      <c r="A41" s="3"/>
      <c r="B41" s="111" t="s">
        <v>70</v>
      </c>
      <c r="C41" s="40"/>
      <c r="D41" s="40"/>
      <c r="E41" s="40"/>
      <c r="F41" s="40"/>
      <c r="G41" s="40"/>
      <c r="H41" s="40"/>
      <c r="I41" s="40"/>
      <c r="J41" s="40"/>
      <c r="K41" s="40"/>
      <c r="L41" s="40"/>
      <c r="M41" s="40"/>
      <c r="N41" s="3"/>
    </row>
    <row r="42" spans="1:27" s="163" customFormat="1">
      <c r="A42" s="40"/>
      <c r="B42" s="111" t="s">
        <v>71</v>
      </c>
      <c r="C42" s="8"/>
      <c r="D42" s="8"/>
      <c r="E42" s="8"/>
      <c r="F42" s="8"/>
      <c r="G42" s="8"/>
      <c r="H42" s="8"/>
      <c r="I42" s="8"/>
      <c r="J42" s="8"/>
      <c r="K42" s="8"/>
      <c r="L42" s="8"/>
      <c r="M42" s="3"/>
      <c r="N42" s="40"/>
    </row>
    <row r="43" spans="1:27" s="163" customFormat="1">
      <c r="A43" s="40"/>
      <c r="B43" s="118"/>
      <c r="C43" s="3"/>
      <c r="D43" s="3"/>
      <c r="E43" s="3"/>
      <c r="F43" s="3"/>
      <c r="G43" s="3"/>
      <c r="H43" s="3"/>
      <c r="I43" s="3"/>
      <c r="J43" s="3"/>
      <c r="K43" s="3"/>
      <c r="L43" s="3"/>
      <c r="M43" s="3"/>
      <c r="N43" s="40"/>
    </row>
    <row r="44" spans="1:27" s="163" customFormat="1" ht="13.5" customHeight="1">
      <c r="A44" s="40"/>
      <c r="B44" s="118"/>
      <c r="C44" s="40"/>
      <c r="D44" s="40"/>
      <c r="E44" s="40"/>
      <c r="F44" s="40"/>
      <c r="G44" s="40"/>
      <c r="H44" s="40"/>
      <c r="I44" s="40"/>
      <c r="J44" s="40"/>
      <c r="K44" s="40"/>
      <c r="L44" s="40"/>
      <c r="M44" s="40"/>
      <c r="N44" s="40"/>
      <c r="P44" s="1002"/>
      <c r="Q44" s="1002"/>
      <c r="R44" s="1002"/>
      <c r="S44" s="1002"/>
      <c r="T44" s="1002"/>
      <c r="U44" s="1002"/>
      <c r="V44" s="1002"/>
      <c r="W44" s="1002"/>
      <c r="X44" s="1002"/>
      <c r="Y44" s="1002"/>
      <c r="Z44" s="1002"/>
      <c r="AA44" s="1002"/>
    </row>
    <row r="45" spans="1:27" s="163" customFormat="1">
      <c r="A45" s="40"/>
      <c r="B45" s="40"/>
      <c r="C45" s="40"/>
      <c r="D45" s="40"/>
      <c r="E45" s="40"/>
      <c r="F45" s="40"/>
      <c r="G45" s="40"/>
      <c r="H45" s="40"/>
      <c r="I45" s="40"/>
      <c r="J45" s="40"/>
      <c r="K45" s="40"/>
      <c r="L45" s="40"/>
      <c r="M45" s="40"/>
      <c r="N45" s="40"/>
      <c r="P45" s="164"/>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c r="A61" s="3"/>
      <c r="B61" s="3"/>
      <c r="C61" s="3"/>
      <c r="D61" s="3"/>
      <c r="E61" s="3"/>
      <c r="F61" s="3"/>
      <c r="G61" s="3"/>
      <c r="H61" s="3"/>
      <c r="I61" s="3"/>
      <c r="J61" s="3"/>
      <c r="K61" s="3"/>
      <c r="L61" s="3"/>
      <c r="M61" s="3"/>
      <c r="N61" s="3"/>
    </row>
    <row r="62" spans="1:14" ht="18.75">
      <c r="A62" s="477" t="s">
        <v>72</v>
      </c>
      <c r="B62" s="477"/>
      <c r="C62" s="477"/>
      <c r="D62" s="477"/>
      <c r="E62" s="477"/>
      <c r="F62" s="477"/>
      <c r="G62" s="477"/>
      <c r="H62" s="477"/>
      <c r="I62" s="477"/>
      <c r="J62" s="477"/>
      <c r="K62" s="477"/>
      <c r="L62" s="477"/>
      <c r="M62" s="477"/>
      <c r="N62" s="477"/>
    </row>
    <row r="68" spans="69:69">
      <c r="BQ68" s="165">
        <v>1</v>
      </c>
    </row>
    <row r="69" spans="69:69">
      <c r="BQ69" s="165" t="s">
        <v>161</v>
      </c>
    </row>
    <row r="70" spans="69:69">
      <c r="BQ70" s="165">
        <v>2</v>
      </c>
    </row>
    <row r="71" spans="69:69">
      <c r="BQ71" s="165" t="s">
        <v>162</v>
      </c>
    </row>
  </sheetData>
  <sheetProtection sheet="1" selectLockedCells="1"/>
  <mergeCells count="21">
    <mergeCell ref="A62:N62"/>
    <mergeCell ref="B40:M40"/>
    <mergeCell ref="P44:AA44"/>
    <mergeCell ref="B28:E30"/>
    <mergeCell ref="F28:L30"/>
    <mergeCell ref="B31:E33"/>
    <mergeCell ref="B34:E36"/>
    <mergeCell ref="F31:I33"/>
    <mergeCell ref="F34:I36"/>
    <mergeCell ref="J31:L33"/>
    <mergeCell ref="J34:L36"/>
    <mergeCell ref="K1:M1"/>
    <mergeCell ref="K2:M4"/>
    <mergeCell ref="A8:M8"/>
    <mergeCell ref="B11:E13"/>
    <mergeCell ref="F11:L13"/>
    <mergeCell ref="B16:C21"/>
    <mergeCell ref="D16:E18"/>
    <mergeCell ref="F16:L18"/>
    <mergeCell ref="D19:E21"/>
    <mergeCell ref="F19:L21"/>
  </mergeCells>
  <phoneticPr fontId="5"/>
  <conditionalFormatting sqref="F28:L30 F31 F34 J31 J34">
    <cfRule type="expression" dxfId="140" priority="12" stopIfTrue="1">
      <formula>$D$16="○"</formula>
    </cfRule>
  </conditionalFormatting>
  <conditionalFormatting sqref="F28:L36">
    <cfRule type="expression" dxfId="139" priority="4">
      <formula>$F$11=""</formula>
    </cfRule>
  </conditionalFormatting>
  <conditionalFormatting sqref="D16:L21">
    <cfRule type="expression" dxfId="138" priority="3">
      <formula>$F$11=""</formula>
    </cfRule>
  </conditionalFormatting>
  <conditionalFormatting sqref="D16:L18">
    <cfRule type="expression" dxfId="137" priority="2">
      <formula>$D$19="○"</formula>
    </cfRule>
  </conditionalFormatting>
  <conditionalFormatting sqref="D19:L21">
    <cfRule type="expression" dxfId="136" priority="1">
      <formula>$D$16="○"</formula>
    </cfRule>
  </conditionalFormatting>
  <dataValidations count="3">
    <dataValidation type="list" allowBlank="1" showInputMessage="1" showErrorMessage="1" sqref="D16:E17 D19:E20" xr:uid="{00000000-0002-0000-0E00-000000000000}">
      <formula1>"○"</formula1>
    </dataValidation>
    <dataValidation type="list" allowBlank="1" showInputMessage="1" showErrorMessage="1" sqref="D18:E18 D21:E21" xr:uid="{00000000-0002-0000-0E00-000001000000}">
      <formula1>$M$10:$M$11</formula1>
    </dataValidation>
    <dataValidation type="whole" operator="greaterThanOrEqual" allowBlank="1" showInputMessage="1" showErrorMessage="1" sqref="F31:I36" xr:uid="{00000000-0002-0000-0E00-000002000000}">
      <formula1>0</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21" min="1" max="48"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3">
    <tabColor rgb="FF0070C0"/>
    <pageSetUpPr fitToPage="1"/>
  </sheetPr>
  <dimension ref="A1:AG52"/>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533" t="s">
        <v>316</v>
      </c>
      <c r="L1" s="533"/>
      <c r="M1" s="533"/>
      <c r="N1" s="3"/>
      <c r="AA1" s="151"/>
      <c r="AB1" s="151"/>
      <c r="AC1" s="151"/>
      <c r="AD1" s="151"/>
      <c r="AE1" s="151"/>
      <c r="AF1" s="151"/>
      <c r="AG1" s="151"/>
    </row>
    <row r="2" spans="1:33" ht="13.5" customHeight="1">
      <c r="A2" s="3"/>
      <c r="B2" s="3"/>
      <c r="C2" s="3"/>
      <c r="D2" s="3"/>
      <c r="E2" s="3"/>
      <c r="F2" s="3"/>
      <c r="G2" s="3"/>
      <c r="H2" s="3"/>
      <c r="I2" s="3"/>
      <c r="J2" s="3"/>
      <c r="K2" s="984" t="s">
        <v>166</v>
      </c>
      <c r="L2" s="984"/>
      <c r="M2" s="984"/>
      <c r="N2" s="3"/>
    </row>
    <row r="3" spans="1:33" ht="13.5" customHeight="1">
      <c r="A3" s="3"/>
      <c r="B3" s="3"/>
      <c r="C3" s="3"/>
      <c r="D3" s="3"/>
      <c r="E3" s="3"/>
      <c r="F3" s="3"/>
      <c r="G3" s="3"/>
      <c r="H3" s="3"/>
      <c r="I3" s="3"/>
      <c r="J3" s="3"/>
      <c r="K3" s="984"/>
      <c r="L3" s="984"/>
      <c r="M3" s="984"/>
      <c r="N3" s="3"/>
    </row>
    <row r="4" spans="1:33" ht="13.5" customHeight="1">
      <c r="A4" s="3"/>
      <c r="B4" s="3"/>
      <c r="C4" s="3"/>
      <c r="D4" s="3"/>
      <c r="E4" s="3"/>
      <c r="F4" s="3"/>
      <c r="G4" s="3"/>
      <c r="H4" s="3"/>
      <c r="I4" s="3"/>
      <c r="J4" s="3"/>
      <c r="K4" s="984"/>
      <c r="L4" s="984"/>
      <c r="M4" s="984"/>
      <c r="N4" s="3"/>
    </row>
    <row r="5" spans="1:33">
      <c r="A5" s="3"/>
      <c r="B5" s="3"/>
      <c r="C5" s="3"/>
      <c r="D5" s="3"/>
      <c r="E5" s="3"/>
      <c r="F5" s="3"/>
      <c r="G5" s="3"/>
      <c r="H5" s="3"/>
      <c r="I5" s="3"/>
      <c r="J5" s="3"/>
      <c r="K5" s="3"/>
      <c r="L5" s="3"/>
      <c r="M5" s="3"/>
      <c r="N5" s="3"/>
    </row>
    <row r="6" spans="1:33" ht="17.25">
      <c r="A6" s="375" t="s">
        <v>223</v>
      </c>
      <c r="B6" s="375"/>
      <c r="C6" s="375"/>
      <c r="D6" s="375"/>
      <c r="E6" s="375"/>
      <c r="F6" s="375"/>
      <c r="G6" s="375"/>
      <c r="H6" s="375"/>
      <c r="I6" s="375"/>
      <c r="J6" s="375"/>
      <c r="K6" s="375"/>
      <c r="L6" s="375"/>
      <c r="M6" s="375"/>
      <c r="N6" s="3"/>
    </row>
    <row r="7" spans="1:33">
      <c r="A7" s="195"/>
      <c r="B7" s="195"/>
      <c r="C7" s="195"/>
      <c r="D7" s="195"/>
      <c r="E7" s="195"/>
      <c r="F7" s="195"/>
      <c r="G7" s="195"/>
      <c r="H7" s="195"/>
      <c r="I7" s="195"/>
      <c r="J7" s="195"/>
      <c r="K7" s="195"/>
      <c r="L7" s="195"/>
      <c r="M7" s="195"/>
      <c r="N7" s="3"/>
    </row>
    <row r="8" spans="1:33">
      <c r="A8" s="3"/>
      <c r="B8" s="3"/>
      <c r="C8" s="3"/>
      <c r="D8" s="3"/>
      <c r="E8" s="3"/>
      <c r="F8" s="3"/>
      <c r="G8" s="3"/>
      <c r="H8" s="3"/>
      <c r="I8" s="3"/>
      <c r="J8" s="3"/>
      <c r="K8" s="3"/>
      <c r="L8" s="3"/>
      <c r="M8" s="3"/>
      <c r="N8" s="3"/>
    </row>
    <row r="9" spans="1:33" ht="27" customHeight="1">
      <c r="A9" s="3"/>
      <c r="B9" s="1069" t="s">
        <v>167</v>
      </c>
      <c r="C9" s="1070"/>
      <c r="D9" s="377"/>
      <c r="E9" s="378"/>
      <c r="F9" s="1075" t="s">
        <v>270</v>
      </c>
      <c r="G9" s="1076"/>
      <c r="H9" s="1077"/>
      <c r="I9" s="1077"/>
      <c r="J9" s="1077"/>
      <c r="K9" s="1077"/>
      <c r="L9" s="1078"/>
      <c r="M9" s="12"/>
      <c r="N9" s="3"/>
    </row>
    <row r="10" spans="1:33" ht="27" customHeight="1">
      <c r="A10" s="3"/>
      <c r="B10" s="1071"/>
      <c r="C10" s="1072"/>
      <c r="D10" s="381"/>
      <c r="E10" s="382"/>
      <c r="F10" s="1079"/>
      <c r="G10" s="1080"/>
      <c r="H10" s="1081"/>
      <c r="I10" s="1081"/>
      <c r="J10" s="1081"/>
      <c r="K10" s="1081"/>
      <c r="L10" s="1082"/>
      <c r="M10" s="12"/>
      <c r="N10" s="141"/>
    </row>
    <row r="11" spans="1:33" ht="27" customHeight="1">
      <c r="A11" s="3"/>
      <c r="B11" s="1071"/>
      <c r="C11" s="1072"/>
      <c r="D11" s="377"/>
      <c r="E11" s="378"/>
      <c r="F11" s="1075" t="s">
        <v>271</v>
      </c>
      <c r="G11" s="1076"/>
      <c r="H11" s="1076"/>
      <c r="I11" s="1076"/>
      <c r="J11" s="1076"/>
      <c r="K11" s="1076"/>
      <c r="L11" s="1083"/>
      <c r="M11" s="12"/>
      <c r="N11" s="3"/>
    </row>
    <row r="12" spans="1:33" ht="27" customHeight="1">
      <c r="A12" s="3"/>
      <c r="B12" s="1071"/>
      <c r="C12" s="1072"/>
      <c r="D12" s="381"/>
      <c r="E12" s="382"/>
      <c r="F12" s="1079"/>
      <c r="G12" s="1080"/>
      <c r="H12" s="1080"/>
      <c r="I12" s="1080"/>
      <c r="J12" s="1080"/>
      <c r="K12" s="1080"/>
      <c r="L12" s="1084"/>
      <c r="M12" s="12"/>
      <c r="N12" s="3"/>
    </row>
    <row r="13" spans="1:33" ht="27" customHeight="1">
      <c r="A13" s="3"/>
      <c r="B13" s="1071"/>
      <c r="C13" s="1072"/>
      <c r="D13" s="377"/>
      <c r="E13" s="378"/>
      <c r="F13" s="1064" t="s">
        <v>168</v>
      </c>
      <c r="G13" s="1064"/>
      <c r="H13" s="1064"/>
      <c r="I13" s="1064"/>
      <c r="J13" s="1064"/>
      <c r="K13" s="1064"/>
      <c r="L13" s="1065"/>
      <c r="M13" s="12"/>
      <c r="N13" s="3"/>
    </row>
    <row r="14" spans="1:33" ht="27" customHeight="1">
      <c r="A14" s="3"/>
      <c r="B14" s="1071"/>
      <c r="C14" s="1072"/>
      <c r="D14" s="381"/>
      <c r="E14" s="382"/>
      <c r="F14" s="1067"/>
      <c r="G14" s="1067"/>
      <c r="H14" s="1067"/>
      <c r="I14" s="1067"/>
      <c r="J14" s="1067"/>
      <c r="K14" s="1067"/>
      <c r="L14" s="1068"/>
      <c r="M14" s="12"/>
      <c r="N14" s="3"/>
    </row>
    <row r="15" spans="1:33" ht="27" customHeight="1">
      <c r="A15" s="3"/>
      <c r="B15" s="1071"/>
      <c r="C15" s="1072"/>
      <c r="D15" s="377"/>
      <c r="E15" s="378"/>
      <c r="F15" s="1063" t="s">
        <v>8</v>
      </c>
      <c r="G15" s="1064"/>
      <c r="H15" s="1064"/>
      <c r="I15" s="1064"/>
      <c r="J15" s="1064"/>
      <c r="K15" s="1064"/>
      <c r="L15" s="1065"/>
      <c r="M15" s="12"/>
      <c r="N15" s="3"/>
    </row>
    <row r="16" spans="1:33" ht="27" customHeight="1">
      <c r="A16" s="3"/>
      <c r="B16" s="1073"/>
      <c r="C16" s="1074"/>
      <c r="D16" s="381"/>
      <c r="E16" s="382"/>
      <c r="F16" s="1066"/>
      <c r="G16" s="1067"/>
      <c r="H16" s="1067"/>
      <c r="I16" s="1067"/>
      <c r="J16" s="1067"/>
      <c r="K16" s="1067"/>
      <c r="L16" s="1068"/>
      <c r="M16" s="3"/>
      <c r="N16" s="3"/>
    </row>
    <row r="17" spans="1:14" ht="13.5" customHeight="1">
      <c r="A17" s="3"/>
      <c r="B17" s="8"/>
      <c r="C17" s="8"/>
      <c r="D17" s="38"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51"/>
      <c r="E18" s="8"/>
      <c r="F18" s="8"/>
      <c r="G18" s="8"/>
      <c r="H18" s="8"/>
      <c r="I18" s="8"/>
      <c r="J18" s="8"/>
      <c r="K18" s="8"/>
      <c r="L18" s="8"/>
      <c r="M18" s="3"/>
      <c r="N18" s="3"/>
    </row>
    <row r="19" spans="1:14" s="41" customFormat="1" ht="14.25">
      <c r="A19" s="40"/>
      <c r="B19" s="119" t="s">
        <v>2</v>
      </c>
      <c r="C19" s="40"/>
      <c r="D19" s="40"/>
      <c r="E19" s="40"/>
      <c r="F19" s="40"/>
      <c r="G19" s="40"/>
      <c r="H19" s="40"/>
      <c r="I19" s="40"/>
      <c r="J19" s="40"/>
      <c r="K19" s="40"/>
      <c r="L19" s="40"/>
      <c r="M19" s="40"/>
      <c r="N19" s="40"/>
    </row>
    <row r="20" spans="1:14" s="41" customFormat="1" ht="14.25">
      <c r="A20" s="40"/>
      <c r="B20" s="6"/>
      <c r="C20" s="40"/>
      <c r="D20" s="40"/>
      <c r="E20" s="40"/>
      <c r="F20" s="40"/>
      <c r="G20" s="40"/>
      <c r="H20" s="40"/>
      <c r="I20" s="40"/>
      <c r="J20" s="40"/>
      <c r="K20" s="40"/>
      <c r="L20" s="40"/>
      <c r="M20" s="40"/>
      <c r="N20" s="40"/>
    </row>
    <row r="21" spans="1:14" s="41" customFormat="1" ht="14.25">
      <c r="A21" s="40"/>
      <c r="B21" s="6"/>
      <c r="C21" s="40"/>
      <c r="D21" s="40"/>
      <c r="E21" s="40"/>
      <c r="F21" s="40"/>
      <c r="G21" s="40"/>
      <c r="H21" s="40"/>
      <c r="I21" s="40"/>
      <c r="J21" s="40"/>
      <c r="K21" s="40"/>
      <c r="L21" s="40"/>
      <c r="M21" s="40"/>
      <c r="N21" s="40"/>
    </row>
    <row r="22" spans="1:14" s="41" customFormat="1" ht="14.25">
      <c r="A22" s="40"/>
      <c r="B22" s="6"/>
      <c r="C22" s="40"/>
      <c r="D22" s="40"/>
      <c r="E22" s="40"/>
      <c r="F22" s="40"/>
      <c r="G22" s="40"/>
      <c r="H22" s="40"/>
      <c r="I22" s="40"/>
      <c r="J22" s="40"/>
      <c r="K22" s="40"/>
      <c r="L22" s="40"/>
      <c r="M22" s="40"/>
      <c r="N22" s="40"/>
    </row>
    <row r="23" spans="1:14" s="41" customFormat="1" ht="14.25">
      <c r="A23" s="40"/>
      <c r="B23" s="6"/>
      <c r="C23" s="40"/>
      <c r="D23" s="40"/>
      <c r="E23" s="40"/>
      <c r="F23" s="40"/>
      <c r="G23" s="40"/>
      <c r="H23" s="40"/>
      <c r="I23" s="40"/>
      <c r="J23" s="40"/>
      <c r="K23" s="40"/>
      <c r="L23" s="40"/>
      <c r="M23" s="40"/>
      <c r="N23" s="40"/>
    </row>
    <row r="24" spans="1:14" s="41" customFormat="1" ht="14.25">
      <c r="A24" s="40"/>
      <c r="B24" s="6"/>
      <c r="C24" s="40"/>
      <c r="D24" s="40"/>
      <c r="E24" s="40"/>
      <c r="F24" s="40"/>
      <c r="G24" s="40"/>
      <c r="H24" s="40"/>
      <c r="I24" s="40"/>
      <c r="J24" s="40"/>
      <c r="K24" s="40"/>
      <c r="L24" s="40"/>
      <c r="M24" s="40"/>
      <c r="N24" s="40"/>
    </row>
    <row r="25" spans="1:14" s="41" customFormat="1" ht="14.25">
      <c r="A25" s="40"/>
      <c r="B25" s="6"/>
      <c r="C25" s="40"/>
      <c r="D25" s="40"/>
      <c r="E25" s="40"/>
      <c r="F25" s="40"/>
      <c r="G25" s="40"/>
      <c r="H25" s="40"/>
      <c r="I25" s="40"/>
      <c r="J25" s="40"/>
      <c r="K25" s="40"/>
      <c r="L25" s="40"/>
      <c r="M25" s="40"/>
      <c r="N25" s="40"/>
    </row>
    <row r="26" spans="1:14" s="41" customFormat="1" ht="14.25">
      <c r="A26" s="40"/>
      <c r="B26" s="6"/>
      <c r="C26" s="40"/>
      <c r="D26" s="40"/>
      <c r="E26" s="40"/>
      <c r="F26" s="40"/>
      <c r="G26" s="40"/>
      <c r="H26" s="40"/>
      <c r="I26" s="40"/>
      <c r="J26" s="40"/>
      <c r="K26" s="40"/>
      <c r="L26" s="40"/>
      <c r="M26" s="40"/>
      <c r="N26" s="40"/>
    </row>
    <row r="27" spans="1:14" s="41" customFormat="1" ht="14.25">
      <c r="A27" s="40"/>
      <c r="B27" s="6"/>
      <c r="C27" s="40"/>
      <c r="D27" s="40"/>
      <c r="E27" s="40"/>
      <c r="F27" s="40"/>
      <c r="G27" s="40"/>
      <c r="H27" s="40"/>
      <c r="I27" s="40"/>
      <c r="J27" s="40"/>
      <c r="K27" s="40"/>
      <c r="L27" s="40"/>
      <c r="M27" s="40"/>
      <c r="N27" s="40"/>
    </row>
    <row r="28" spans="1:14" s="41" customFormat="1" ht="14.25">
      <c r="A28" s="40"/>
      <c r="B28" s="6"/>
      <c r="C28" s="40"/>
      <c r="D28" s="40"/>
      <c r="E28" s="40"/>
      <c r="F28" s="40"/>
      <c r="G28" s="40"/>
      <c r="H28" s="40"/>
      <c r="I28" s="40"/>
      <c r="J28" s="40"/>
      <c r="K28" s="40"/>
      <c r="L28" s="40"/>
      <c r="M28" s="40"/>
      <c r="N28" s="40"/>
    </row>
    <row r="29" spans="1:14" s="41" customFormat="1" ht="14.25">
      <c r="A29" s="40"/>
      <c r="B29" s="6"/>
      <c r="C29" s="40"/>
      <c r="D29" s="40"/>
      <c r="E29" s="40"/>
      <c r="F29" s="40"/>
      <c r="G29" s="40"/>
      <c r="H29" s="40"/>
      <c r="I29" s="40"/>
      <c r="J29" s="40"/>
      <c r="K29" s="40"/>
      <c r="L29" s="40"/>
      <c r="M29" s="40"/>
      <c r="N29" s="40"/>
    </row>
    <row r="30" spans="1:14" s="41" customFormat="1" ht="14.25">
      <c r="A30" s="40"/>
      <c r="B30" s="6"/>
      <c r="C30" s="40"/>
      <c r="D30" s="40"/>
      <c r="E30" s="40"/>
      <c r="F30" s="40"/>
      <c r="G30" s="40"/>
      <c r="H30" s="40"/>
      <c r="I30" s="40"/>
      <c r="J30" s="40"/>
      <c r="K30" s="40"/>
      <c r="L30" s="40"/>
      <c r="M30" s="40"/>
      <c r="N30" s="40"/>
    </row>
    <row r="31" spans="1:14" s="41" customFormat="1" ht="14.25">
      <c r="A31" s="40"/>
      <c r="B31" s="6"/>
      <c r="C31" s="40"/>
      <c r="D31" s="40"/>
      <c r="E31" s="40"/>
      <c r="F31" s="40"/>
      <c r="G31" s="40"/>
      <c r="H31" s="40"/>
      <c r="I31" s="40"/>
      <c r="J31" s="40"/>
      <c r="K31" s="40"/>
      <c r="L31" s="40"/>
      <c r="M31" s="40"/>
      <c r="N31" s="40"/>
    </row>
    <row r="32" spans="1:14" s="41" customFormat="1" ht="14.25">
      <c r="A32" s="40"/>
      <c r="B32" s="6"/>
      <c r="C32" s="40"/>
      <c r="D32" s="40"/>
      <c r="E32" s="40"/>
      <c r="F32" s="40"/>
      <c r="G32" s="40"/>
      <c r="H32" s="40"/>
      <c r="I32" s="40"/>
      <c r="J32" s="40"/>
      <c r="K32" s="40"/>
      <c r="L32" s="40"/>
      <c r="M32" s="40"/>
      <c r="N32" s="40"/>
    </row>
    <row r="33" spans="1:14" s="41" customFormat="1" ht="14.25">
      <c r="A33" s="40"/>
      <c r="B33" s="6"/>
      <c r="C33" s="40"/>
      <c r="D33" s="40"/>
      <c r="E33" s="40"/>
      <c r="F33" s="40"/>
      <c r="G33" s="40"/>
      <c r="H33" s="40"/>
      <c r="I33" s="40"/>
      <c r="J33" s="40"/>
      <c r="K33" s="40"/>
      <c r="L33" s="40"/>
      <c r="M33" s="40"/>
      <c r="N33" s="40"/>
    </row>
    <row r="34" spans="1:14" s="41" customFormat="1" ht="14.25">
      <c r="A34" s="40"/>
      <c r="B34" s="6"/>
      <c r="C34" s="40"/>
      <c r="D34" s="40"/>
      <c r="E34" s="40"/>
      <c r="F34" s="40"/>
      <c r="G34" s="40"/>
      <c r="H34" s="40"/>
      <c r="I34" s="40"/>
      <c r="J34" s="40"/>
      <c r="K34" s="40"/>
      <c r="L34" s="40"/>
      <c r="M34" s="40"/>
      <c r="N34" s="40"/>
    </row>
    <row r="35" spans="1:14" s="41" customFormat="1" ht="14.25">
      <c r="A35" s="40"/>
      <c r="B35" s="6"/>
      <c r="C35" s="40"/>
      <c r="D35" s="40"/>
      <c r="E35" s="40"/>
      <c r="F35" s="40"/>
      <c r="G35" s="40"/>
      <c r="H35" s="40"/>
      <c r="I35" s="40"/>
      <c r="J35" s="40"/>
      <c r="K35" s="40"/>
      <c r="L35" s="40"/>
      <c r="M35" s="40"/>
      <c r="N35" s="40"/>
    </row>
    <row r="36" spans="1:14" s="41" customFormat="1" ht="14.25">
      <c r="A36" s="40"/>
      <c r="B36" s="6"/>
      <c r="C36" s="40"/>
      <c r="D36" s="40"/>
      <c r="E36" s="40"/>
      <c r="F36" s="40"/>
      <c r="G36" s="40"/>
      <c r="H36" s="40"/>
      <c r="I36" s="40"/>
      <c r="J36" s="40"/>
      <c r="K36" s="40"/>
      <c r="L36" s="40"/>
      <c r="M36" s="40"/>
      <c r="N36" s="40"/>
    </row>
    <row r="37" spans="1:14" s="41" customFormat="1" ht="14.25">
      <c r="A37" s="40"/>
      <c r="B37" s="6"/>
      <c r="C37" s="40"/>
      <c r="D37" s="40"/>
      <c r="E37" s="40"/>
      <c r="F37" s="40"/>
      <c r="G37" s="40"/>
      <c r="H37" s="40"/>
      <c r="I37" s="40"/>
      <c r="J37" s="40"/>
      <c r="K37" s="40"/>
      <c r="L37" s="40"/>
      <c r="M37" s="40"/>
      <c r="N37" s="40"/>
    </row>
    <row r="38" spans="1:14" s="41" customFormat="1" ht="14.25">
      <c r="A38" s="40"/>
      <c r="B38" s="6"/>
      <c r="C38" s="40"/>
      <c r="D38" s="40"/>
      <c r="E38" s="40"/>
      <c r="F38" s="40"/>
      <c r="G38" s="40"/>
      <c r="H38" s="40"/>
      <c r="I38" s="40"/>
      <c r="J38" s="40"/>
      <c r="K38" s="40"/>
      <c r="L38" s="40"/>
      <c r="M38" s="40"/>
      <c r="N38" s="40"/>
    </row>
    <row r="39" spans="1:14" s="41" customFormat="1" ht="14.25">
      <c r="A39" s="40"/>
      <c r="B39" s="6"/>
      <c r="C39" s="40"/>
      <c r="D39" s="40"/>
      <c r="E39" s="40"/>
      <c r="F39" s="40"/>
      <c r="G39" s="40"/>
      <c r="H39" s="40"/>
      <c r="I39" s="40"/>
      <c r="J39" s="40"/>
      <c r="K39" s="40"/>
      <c r="L39" s="40"/>
      <c r="M39" s="40"/>
      <c r="N39" s="40"/>
    </row>
    <row r="40" spans="1:14" s="41" customFormat="1" ht="14.25">
      <c r="A40" s="40"/>
      <c r="B40" s="6"/>
      <c r="C40" s="40"/>
      <c r="D40" s="40"/>
      <c r="E40" s="40"/>
      <c r="F40" s="40"/>
      <c r="G40" s="40"/>
      <c r="H40" s="40"/>
      <c r="I40" s="40"/>
      <c r="J40" s="40"/>
      <c r="K40" s="40"/>
      <c r="L40" s="40"/>
      <c r="M40" s="40"/>
      <c r="N40" s="40"/>
    </row>
    <row r="41" spans="1:14" s="41" customFormat="1" ht="14.25">
      <c r="A41" s="40"/>
      <c r="B41" s="6"/>
      <c r="C41" s="40"/>
      <c r="D41" s="40"/>
      <c r="E41" s="40"/>
      <c r="F41" s="40"/>
      <c r="G41" s="40"/>
      <c r="H41" s="40"/>
      <c r="I41" s="40"/>
      <c r="J41" s="40"/>
      <c r="K41" s="40"/>
      <c r="L41" s="40"/>
      <c r="M41" s="40"/>
      <c r="N41" s="40"/>
    </row>
    <row r="42" spans="1:14" s="41" customFormat="1" ht="14.25">
      <c r="A42" s="40"/>
      <c r="B42" s="6"/>
      <c r="C42" s="40"/>
      <c r="D42" s="40"/>
      <c r="E42" s="40"/>
      <c r="F42" s="40"/>
      <c r="G42" s="40"/>
      <c r="H42" s="40"/>
      <c r="I42" s="40"/>
      <c r="J42" s="40"/>
      <c r="K42" s="40"/>
      <c r="L42" s="40"/>
      <c r="M42" s="40"/>
      <c r="N42" s="40"/>
    </row>
    <row r="43" spans="1:14" s="41" customFormat="1" ht="14.25">
      <c r="A43" s="40"/>
      <c r="B43" s="6"/>
      <c r="C43" s="40"/>
      <c r="D43" s="40"/>
      <c r="E43" s="40"/>
      <c r="F43" s="40"/>
      <c r="G43" s="40"/>
      <c r="H43" s="40"/>
      <c r="I43" s="40"/>
      <c r="J43" s="40"/>
      <c r="K43" s="40"/>
      <c r="L43" s="40"/>
      <c r="M43" s="40"/>
      <c r="N43" s="40"/>
    </row>
    <row r="44" spans="1:14" s="41" customFormat="1" ht="14.25">
      <c r="A44" s="40"/>
      <c r="B44" s="6"/>
      <c r="C44" s="40"/>
      <c r="D44" s="40"/>
      <c r="E44" s="40"/>
      <c r="F44" s="40"/>
      <c r="G44" s="40"/>
      <c r="H44" s="40"/>
      <c r="I44" s="40"/>
      <c r="J44" s="40"/>
      <c r="K44" s="40"/>
      <c r="L44" s="40"/>
      <c r="M44" s="40"/>
      <c r="N44" s="40"/>
    </row>
    <row r="45" spans="1:14" s="41" customFormat="1" ht="14.25">
      <c r="A45" s="40"/>
      <c r="B45" s="6"/>
      <c r="C45" s="40"/>
      <c r="D45" s="40"/>
      <c r="E45" s="40"/>
      <c r="F45" s="40"/>
      <c r="G45" s="40"/>
      <c r="H45" s="40"/>
      <c r="I45" s="40"/>
      <c r="J45" s="40"/>
      <c r="K45" s="40"/>
      <c r="L45" s="40"/>
      <c r="M45" s="40"/>
      <c r="N45" s="40"/>
    </row>
    <row r="46" spans="1:14" s="41" customFormat="1" ht="14.25">
      <c r="A46" s="40"/>
      <c r="B46" s="6"/>
      <c r="C46" s="40"/>
      <c r="D46" s="40"/>
      <c r="E46" s="40"/>
      <c r="F46" s="40"/>
      <c r="G46" s="40"/>
      <c r="H46" s="40"/>
      <c r="I46" s="40"/>
      <c r="J46" s="40"/>
      <c r="K46" s="40"/>
      <c r="L46" s="40"/>
      <c r="M46" s="40"/>
      <c r="N46" s="40"/>
    </row>
    <row r="47" spans="1:14" s="41" customFormat="1" ht="14.25">
      <c r="A47" s="40"/>
      <c r="B47" s="6"/>
      <c r="C47" s="40"/>
      <c r="D47" s="40"/>
      <c r="E47" s="40"/>
      <c r="F47" s="40"/>
      <c r="G47" s="40"/>
      <c r="H47" s="40"/>
      <c r="I47" s="40"/>
      <c r="J47" s="40"/>
      <c r="K47" s="40"/>
      <c r="L47" s="40"/>
      <c r="M47" s="40"/>
      <c r="N47" s="40"/>
    </row>
    <row r="48" spans="1:14" s="41" customFormat="1" ht="14.25">
      <c r="A48" s="40"/>
      <c r="B48" s="6"/>
      <c r="C48" s="40"/>
      <c r="D48" s="40"/>
      <c r="E48" s="40"/>
      <c r="F48" s="40"/>
      <c r="G48" s="40"/>
      <c r="H48" s="40"/>
      <c r="I48" s="40"/>
      <c r="J48" s="40"/>
      <c r="K48" s="40"/>
      <c r="L48" s="40"/>
      <c r="M48" s="40"/>
      <c r="N48" s="40"/>
    </row>
    <row r="49" spans="1:14" s="41" customFormat="1" ht="14.25">
      <c r="A49" s="40"/>
      <c r="B49" s="6"/>
      <c r="C49" s="40"/>
      <c r="D49" s="40"/>
      <c r="E49" s="40"/>
      <c r="F49" s="40"/>
      <c r="G49" s="40"/>
      <c r="H49" s="40"/>
      <c r="I49" s="40"/>
      <c r="J49" s="40"/>
      <c r="K49" s="40"/>
      <c r="L49" s="40"/>
      <c r="M49" s="40"/>
      <c r="N49" s="40"/>
    </row>
    <row r="50" spans="1:14" s="41" customFormat="1" ht="14.25">
      <c r="A50" s="40"/>
      <c r="B50" s="6"/>
      <c r="C50" s="40"/>
      <c r="D50" s="40"/>
      <c r="E50" s="40"/>
      <c r="F50" s="40"/>
      <c r="G50" s="40"/>
      <c r="H50" s="40"/>
      <c r="I50" s="40"/>
      <c r="J50" s="40"/>
      <c r="K50" s="40"/>
      <c r="L50" s="40"/>
      <c r="M50" s="40"/>
      <c r="N50" s="40"/>
    </row>
    <row r="51" spans="1:14" s="41" customFormat="1" ht="14.25">
      <c r="A51" s="40"/>
      <c r="B51" s="6"/>
      <c r="C51" s="40"/>
      <c r="D51" s="40"/>
      <c r="E51" s="40"/>
      <c r="F51" s="40"/>
      <c r="G51" s="40"/>
      <c r="H51" s="40"/>
      <c r="I51" s="40"/>
      <c r="J51" s="40"/>
      <c r="K51" s="40"/>
      <c r="L51" s="40"/>
      <c r="M51" s="40"/>
      <c r="N51" s="40"/>
    </row>
    <row r="52" spans="1:14" ht="18.75">
      <c r="A52" s="477" t="s">
        <v>80</v>
      </c>
      <c r="B52" s="477"/>
      <c r="C52" s="477"/>
      <c r="D52" s="477"/>
      <c r="E52" s="477"/>
      <c r="F52" s="477"/>
      <c r="G52" s="477"/>
      <c r="H52" s="477"/>
      <c r="I52" s="477"/>
      <c r="J52" s="477"/>
      <c r="K52" s="477"/>
      <c r="L52" s="477"/>
      <c r="M52" s="477"/>
      <c r="N52" s="477"/>
    </row>
  </sheetData>
  <sheetProtection sheet="1" selectLockedCells="1"/>
  <mergeCells count="13">
    <mergeCell ref="A52:N52"/>
    <mergeCell ref="D15:E16"/>
    <mergeCell ref="F15:L16"/>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135" priority="6" stopIfTrue="1">
      <formula>$D$9="○"</formula>
    </cfRule>
  </conditionalFormatting>
  <conditionalFormatting sqref="D13:L16 D9:L10">
    <cfRule type="expression" dxfId="134" priority="4" stopIfTrue="1">
      <formula>$D$11="○"</formula>
    </cfRule>
  </conditionalFormatting>
  <conditionalFormatting sqref="D15:L16 D9:L12">
    <cfRule type="expression" dxfId="133" priority="3" stopIfTrue="1">
      <formula>$D$13="○"</formula>
    </cfRule>
  </conditionalFormatting>
  <conditionalFormatting sqref="D9:L14">
    <cfRule type="expression" dxfId="132" priority="1" stopIfTrue="1">
      <formula>$D$15="○"</formula>
    </cfRule>
  </conditionalFormatting>
  <dataValidations count="2">
    <dataValidation type="list" allowBlank="1" showInputMessage="1" showErrorMessage="1" sqref="D14:E14" xr:uid="{00000000-0002-0000-0F00-000000000000}">
      <formula1>$N$10:$N$11</formula1>
    </dataValidation>
    <dataValidation type="list" allowBlank="1" showInputMessage="1" showErrorMessage="1" sqref="D9:E13 D15:E16" xr:uid="{00000000-0002-0000-0F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4">
    <tabColor rgb="FF0070C0"/>
    <pageSetUpPr fitToPage="1"/>
  </sheetPr>
  <dimension ref="A1:AF61"/>
  <sheetViews>
    <sheetView showGridLines="0" zoomScale="80" zoomScaleNormal="80" zoomScaleSheetLayoutView="100" workbookViewId="0">
      <selection activeCell="D11" sqref="D11:E13"/>
    </sheetView>
  </sheetViews>
  <sheetFormatPr defaultColWidth="6.5" defaultRowHeight="13.5"/>
  <cols>
    <col min="1" max="4" width="6.5" style="1"/>
    <col min="5" max="5" width="6.5" style="1" customWidth="1"/>
    <col min="6" max="13" width="6.5" style="1"/>
    <col min="14" max="14" width="2.5" style="1" customWidth="1"/>
    <col min="15" max="16384" width="6.5" style="1"/>
  </cols>
  <sheetData>
    <row r="1" spans="1:32" ht="25.5">
      <c r="A1" s="3"/>
      <c r="B1" s="3"/>
      <c r="C1" s="3"/>
      <c r="D1" s="3"/>
      <c r="E1" s="3"/>
      <c r="F1" s="3"/>
      <c r="G1" s="3"/>
      <c r="H1" s="3"/>
      <c r="I1" s="3"/>
      <c r="J1" s="14"/>
      <c r="K1" s="533" t="s">
        <v>316</v>
      </c>
      <c r="L1" s="533"/>
      <c r="M1" s="533"/>
      <c r="N1" s="2"/>
      <c r="Z1" s="151"/>
      <c r="AA1" s="151"/>
      <c r="AB1" s="151"/>
      <c r="AC1" s="151"/>
      <c r="AD1" s="151"/>
      <c r="AE1" s="151"/>
      <c r="AF1" s="151"/>
    </row>
    <row r="2" spans="1:32" ht="13.5" customHeight="1">
      <c r="A2" s="3"/>
      <c r="B2" s="3"/>
      <c r="C2" s="3"/>
      <c r="D2" s="3"/>
      <c r="E2" s="3"/>
      <c r="F2" s="3"/>
      <c r="G2" s="3"/>
      <c r="H2" s="3"/>
      <c r="I2" s="3"/>
      <c r="J2" s="3"/>
      <c r="K2" s="984" t="s">
        <v>169</v>
      </c>
      <c r="L2" s="984"/>
      <c r="M2" s="984"/>
      <c r="N2" s="2"/>
    </row>
    <row r="3" spans="1:32" ht="13.5" customHeight="1">
      <c r="A3" s="3"/>
      <c r="B3" s="3"/>
      <c r="C3" s="3"/>
      <c r="D3" s="3"/>
      <c r="E3" s="3"/>
      <c r="F3" s="3"/>
      <c r="G3" s="3"/>
      <c r="H3" s="3"/>
      <c r="I3" s="3"/>
      <c r="J3" s="3"/>
      <c r="K3" s="984"/>
      <c r="L3" s="984"/>
      <c r="M3" s="984"/>
      <c r="N3" s="2"/>
    </row>
    <row r="4" spans="1:32" ht="13.5" customHeight="1">
      <c r="A4" s="3"/>
      <c r="B4" s="3"/>
      <c r="C4" s="3"/>
      <c r="D4" s="3"/>
      <c r="E4" s="3"/>
      <c r="F4" s="3"/>
      <c r="G4" s="3"/>
      <c r="H4" s="3"/>
      <c r="I4" s="3"/>
      <c r="J4" s="3"/>
      <c r="K4" s="984"/>
      <c r="L4" s="984"/>
      <c r="M4" s="984"/>
      <c r="N4" s="2"/>
    </row>
    <row r="5" spans="1:32">
      <c r="A5" s="3"/>
      <c r="B5" s="3"/>
      <c r="C5" s="3"/>
      <c r="D5" s="3"/>
      <c r="E5" s="3"/>
      <c r="F5" s="3"/>
      <c r="G5" s="3"/>
      <c r="H5" s="3"/>
      <c r="I5" s="3"/>
      <c r="J5" s="3"/>
      <c r="K5" s="3"/>
      <c r="L5" s="3"/>
      <c r="M5" s="3"/>
      <c r="N5" s="2"/>
    </row>
    <row r="6" spans="1:32">
      <c r="A6" s="3"/>
      <c r="B6" s="3"/>
      <c r="C6" s="3"/>
      <c r="D6" s="3"/>
      <c r="E6" s="3"/>
      <c r="F6" s="3"/>
      <c r="G6" s="3"/>
      <c r="H6" s="3"/>
      <c r="I6" s="3"/>
      <c r="J6" s="3"/>
      <c r="K6" s="3"/>
      <c r="L6" s="3"/>
      <c r="M6" s="3"/>
      <c r="N6" s="2"/>
    </row>
    <row r="7" spans="1:32">
      <c r="A7" s="3"/>
      <c r="B7" s="3"/>
      <c r="C7" s="3"/>
      <c r="D7" s="3"/>
      <c r="E7" s="3"/>
      <c r="F7" s="3"/>
      <c r="G7" s="3"/>
      <c r="H7" s="3"/>
      <c r="I7" s="3"/>
      <c r="J7" s="3"/>
      <c r="K7" s="3"/>
      <c r="L7" s="3"/>
      <c r="M7" s="3"/>
      <c r="N7" s="2"/>
    </row>
    <row r="8" spans="1:32" ht="17.25">
      <c r="A8" s="535" t="s">
        <v>0</v>
      </c>
      <c r="B8" s="535"/>
      <c r="C8" s="535"/>
      <c r="D8" s="535"/>
      <c r="E8" s="535"/>
      <c r="F8" s="535"/>
      <c r="G8" s="535"/>
      <c r="H8" s="535"/>
      <c r="I8" s="535"/>
      <c r="J8" s="535"/>
      <c r="K8" s="535"/>
      <c r="L8" s="535"/>
      <c r="M8" s="535"/>
      <c r="N8" s="2"/>
    </row>
    <row r="9" spans="1:32">
      <c r="A9" s="3"/>
      <c r="B9" s="3"/>
      <c r="C9" s="3"/>
      <c r="D9" s="3"/>
      <c r="E9" s="3"/>
      <c r="F9" s="3"/>
      <c r="G9" s="3"/>
      <c r="H9" s="3"/>
      <c r="I9" s="3"/>
      <c r="J9" s="3"/>
      <c r="K9" s="3"/>
      <c r="L9" s="3"/>
      <c r="M9" s="3"/>
      <c r="N9" s="2"/>
    </row>
    <row r="10" spans="1:32">
      <c r="A10" s="3"/>
      <c r="B10" s="3"/>
      <c r="C10" s="3"/>
      <c r="D10" s="3"/>
      <c r="E10" s="3"/>
      <c r="F10" s="3"/>
      <c r="G10" s="3"/>
      <c r="H10" s="3"/>
      <c r="I10" s="3"/>
      <c r="J10" s="3"/>
      <c r="K10" s="3"/>
      <c r="L10" s="3"/>
      <c r="M10" s="3"/>
      <c r="N10" s="2"/>
    </row>
    <row r="11" spans="1:32" ht="13.5" customHeight="1">
      <c r="A11" s="3"/>
      <c r="B11" s="536" t="s">
        <v>31</v>
      </c>
      <c r="C11" s="537"/>
      <c r="D11" s="377"/>
      <c r="E11" s="378"/>
      <c r="F11" s="412" t="s">
        <v>170</v>
      </c>
      <c r="G11" s="412"/>
      <c r="H11" s="412"/>
      <c r="I11" s="412"/>
      <c r="J11" s="412"/>
      <c r="K11" s="412"/>
      <c r="L11" s="413"/>
      <c r="M11" s="12"/>
      <c r="N11" s="2"/>
    </row>
    <row r="12" spans="1:32" ht="13.5" customHeight="1">
      <c r="A12" s="3"/>
      <c r="B12" s="538"/>
      <c r="C12" s="539"/>
      <c r="D12" s="379"/>
      <c r="E12" s="380"/>
      <c r="F12" s="414"/>
      <c r="G12" s="414"/>
      <c r="H12" s="414"/>
      <c r="I12" s="414"/>
      <c r="J12" s="414"/>
      <c r="K12" s="414"/>
      <c r="L12" s="415"/>
      <c r="M12" s="12"/>
      <c r="N12" s="143"/>
    </row>
    <row r="13" spans="1:32" ht="13.5" customHeight="1">
      <c r="A13" s="3"/>
      <c r="B13" s="538"/>
      <c r="C13" s="539"/>
      <c r="D13" s="381"/>
      <c r="E13" s="382"/>
      <c r="F13" s="416"/>
      <c r="G13" s="416"/>
      <c r="H13" s="416"/>
      <c r="I13" s="416"/>
      <c r="J13" s="416"/>
      <c r="K13" s="416"/>
      <c r="L13" s="417"/>
      <c r="M13" s="12"/>
      <c r="N13" s="2"/>
    </row>
    <row r="14" spans="1:32" ht="13.5" customHeight="1">
      <c r="A14" s="3"/>
      <c r="B14" s="538"/>
      <c r="C14" s="539"/>
      <c r="D14" s="377"/>
      <c r="E14" s="378"/>
      <c r="F14" s="389" t="s">
        <v>8</v>
      </c>
      <c r="G14" s="389"/>
      <c r="H14" s="389"/>
      <c r="I14" s="389"/>
      <c r="J14" s="389"/>
      <c r="K14" s="389"/>
      <c r="L14" s="390"/>
      <c r="M14" s="12"/>
      <c r="N14" s="2"/>
    </row>
    <row r="15" spans="1:32" ht="13.5" customHeight="1">
      <c r="A15" s="3"/>
      <c r="B15" s="538"/>
      <c r="C15" s="539"/>
      <c r="D15" s="379"/>
      <c r="E15" s="380"/>
      <c r="F15" s="391"/>
      <c r="G15" s="391"/>
      <c r="H15" s="391"/>
      <c r="I15" s="391"/>
      <c r="J15" s="391"/>
      <c r="K15" s="391"/>
      <c r="L15" s="392"/>
      <c r="M15" s="12"/>
      <c r="N15" s="2"/>
    </row>
    <row r="16" spans="1:32" ht="13.5" customHeight="1">
      <c r="A16" s="3"/>
      <c r="B16" s="540"/>
      <c r="C16" s="541"/>
      <c r="D16" s="381"/>
      <c r="E16" s="382"/>
      <c r="F16" s="393"/>
      <c r="G16" s="393"/>
      <c r="H16" s="393"/>
      <c r="I16" s="393"/>
      <c r="J16" s="393"/>
      <c r="K16" s="393"/>
      <c r="L16" s="394"/>
      <c r="M16" s="3"/>
      <c r="N16" s="2"/>
    </row>
    <row r="17" spans="1:14">
      <c r="A17" s="3"/>
      <c r="B17" s="8"/>
      <c r="C17" s="8"/>
      <c r="D17" s="38" t="str">
        <f>IF(COUNTBLANK(D11:E16)=12,"　↑　該当する方に○",IF(COUNTBLANK(D11:E16)=10,"　↑　どちらか一方に○",""))</f>
        <v>　↑　該当する方に○</v>
      </c>
      <c r="E17" s="10"/>
      <c r="F17" s="8"/>
      <c r="G17" s="8"/>
      <c r="H17" s="8"/>
      <c r="I17" s="8"/>
      <c r="J17" s="8"/>
      <c r="K17" s="8"/>
      <c r="L17" s="8"/>
      <c r="M17" s="3"/>
      <c r="N17" s="2"/>
    </row>
    <row r="18" spans="1:14">
      <c r="A18" s="3"/>
      <c r="B18" s="3"/>
      <c r="C18" s="3"/>
      <c r="D18" s="3"/>
      <c r="E18" s="3"/>
      <c r="F18" s="3"/>
      <c r="G18" s="3"/>
      <c r="H18" s="3"/>
      <c r="I18" s="3"/>
      <c r="J18" s="3"/>
      <c r="K18" s="3"/>
      <c r="L18" s="3"/>
      <c r="M18" s="3"/>
      <c r="N18" s="2"/>
    </row>
    <row r="19" spans="1:14">
      <c r="A19" s="3"/>
      <c r="B19" s="8"/>
      <c r="C19" s="8"/>
      <c r="D19" s="8"/>
      <c r="E19" s="8"/>
      <c r="F19" s="8"/>
      <c r="G19" s="8"/>
      <c r="H19" s="8"/>
      <c r="I19" s="8"/>
      <c r="J19" s="8"/>
      <c r="K19" s="8"/>
      <c r="L19" s="8"/>
      <c r="M19" s="3"/>
      <c r="N19" s="2"/>
    </row>
    <row r="20" spans="1:14">
      <c r="A20" s="3"/>
      <c r="B20" s="8"/>
      <c r="C20" s="8"/>
      <c r="D20" s="8"/>
      <c r="E20" s="8"/>
      <c r="F20" s="8"/>
      <c r="G20" s="8"/>
      <c r="H20" s="8"/>
      <c r="I20" s="8"/>
      <c r="J20" s="8"/>
      <c r="K20" s="8"/>
      <c r="L20" s="8"/>
      <c r="M20" s="3"/>
      <c r="N20" s="2"/>
    </row>
    <row r="21" spans="1:14">
      <c r="A21" s="3"/>
      <c r="B21" s="8"/>
      <c r="C21" s="8"/>
      <c r="D21" s="8"/>
      <c r="E21" s="8"/>
      <c r="F21" s="8"/>
      <c r="G21" s="8"/>
      <c r="H21" s="8"/>
      <c r="I21" s="8"/>
      <c r="J21" s="8"/>
      <c r="K21" s="8"/>
      <c r="L21" s="8"/>
      <c r="M21" s="3"/>
      <c r="N21" s="2"/>
    </row>
    <row r="22" spans="1:14">
      <c r="A22" s="3"/>
      <c r="B22" s="8" t="s">
        <v>7</v>
      </c>
      <c r="C22" s="8"/>
      <c r="D22" s="8"/>
      <c r="E22" s="8"/>
      <c r="F22" s="8"/>
      <c r="G22" s="8"/>
      <c r="H22" s="8"/>
      <c r="I22" s="8"/>
      <c r="J22" s="8"/>
      <c r="K22" s="8"/>
      <c r="L22" s="8"/>
      <c r="M22" s="3"/>
      <c r="N22" s="2"/>
    </row>
    <row r="23" spans="1:14" ht="13.5" customHeight="1">
      <c r="A23" s="3"/>
      <c r="B23" s="1085" t="s">
        <v>171</v>
      </c>
      <c r="C23" s="1008"/>
      <c r="D23" s="1009" t="s">
        <v>233</v>
      </c>
      <c r="E23" s="1010"/>
      <c r="F23" s="1010"/>
      <c r="G23" s="1010"/>
      <c r="H23" s="1015"/>
      <c r="I23" s="1086" t="s">
        <v>81</v>
      </c>
      <c r="J23" s="1086"/>
      <c r="K23" s="1086"/>
      <c r="L23" s="1087"/>
      <c r="M23" s="3"/>
      <c r="N23" s="2"/>
    </row>
    <row r="24" spans="1:14" ht="13.5" customHeight="1">
      <c r="A24" s="3"/>
      <c r="B24" s="1008"/>
      <c r="C24" s="1008"/>
      <c r="D24" s="1011"/>
      <c r="E24" s="1012"/>
      <c r="F24" s="1012"/>
      <c r="G24" s="1012"/>
      <c r="H24" s="1016"/>
      <c r="I24" s="1088"/>
      <c r="J24" s="1088"/>
      <c r="K24" s="1088"/>
      <c r="L24" s="1089"/>
      <c r="M24" s="3"/>
      <c r="N24" s="2"/>
    </row>
    <row r="25" spans="1:14" ht="13.5" customHeight="1">
      <c r="A25" s="3"/>
      <c r="B25" s="1008"/>
      <c r="C25" s="1008"/>
      <c r="D25" s="1013"/>
      <c r="E25" s="1014"/>
      <c r="F25" s="1014"/>
      <c r="G25" s="1014"/>
      <c r="H25" s="1017"/>
      <c r="I25" s="1090"/>
      <c r="J25" s="1090"/>
      <c r="K25" s="1090"/>
      <c r="L25" s="1091"/>
      <c r="M25" s="3"/>
      <c r="N25" s="2"/>
    </row>
    <row r="26" spans="1:14">
      <c r="A26" s="3"/>
      <c r="B26" s="1092" t="s">
        <v>172</v>
      </c>
      <c r="C26" s="1093"/>
      <c r="D26" s="543"/>
      <c r="E26" s="544"/>
      <c r="F26" s="544"/>
      <c r="G26" s="544"/>
      <c r="H26" s="544"/>
      <c r="I26" s="544"/>
      <c r="J26" s="544"/>
      <c r="K26" s="544"/>
      <c r="L26" s="545"/>
      <c r="M26" s="3"/>
      <c r="N26" s="2"/>
    </row>
    <row r="27" spans="1:14">
      <c r="A27" s="3"/>
      <c r="B27" s="1093"/>
      <c r="C27" s="1093"/>
      <c r="D27" s="546"/>
      <c r="E27" s="547"/>
      <c r="F27" s="547"/>
      <c r="G27" s="547"/>
      <c r="H27" s="547"/>
      <c r="I27" s="547"/>
      <c r="J27" s="547"/>
      <c r="K27" s="547"/>
      <c r="L27" s="548"/>
      <c r="M27" s="3"/>
      <c r="N27" s="2"/>
    </row>
    <row r="28" spans="1:14">
      <c r="A28" s="3"/>
      <c r="B28" s="1093"/>
      <c r="C28" s="1093"/>
      <c r="D28" s="549"/>
      <c r="E28" s="550"/>
      <c r="F28" s="550"/>
      <c r="G28" s="550"/>
      <c r="H28" s="550"/>
      <c r="I28" s="550"/>
      <c r="J28" s="550"/>
      <c r="K28" s="550"/>
      <c r="L28" s="551"/>
      <c r="M28" s="3"/>
      <c r="N28" s="2"/>
    </row>
    <row r="29" spans="1:14">
      <c r="A29" s="3"/>
      <c r="B29" s="1085" t="s">
        <v>173</v>
      </c>
      <c r="C29" s="1008"/>
      <c r="D29" s="543"/>
      <c r="E29" s="544"/>
      <c r="F29" s="544"/>
      <c r="G29" s="544"/>
      <c r="H29" s="544"/>
      <c r="I29" s="544"/>
      <c r="J29" s="544"/>
      <c r="K29" s="544"/>
      <c r="L29" s="545"/>
      <c r="M29" s="3"/>
      <c r="N29" s="2"/>
    </row>
    <row r="30" spans="1:14">
      <c r="A30" s="3"/>
      <c r="B30" s="1008"/>
      <c r="C30" s="1008"/>
      <c r="D30" s="546"/>
      <c r="E30" s="547"/>
      <c r="F30" s="547"/>
      <c r="G30" s="547"/>
      <c r="H30" s="547"/>
      <c r="I30" s="547"/>
      <c r="J30" s="547"/>
      <c r="K30" s="547"/>
      <c r="L30" s="548"/>
      <c r="M30" s="3"/>
      <c r="N30" s="2"/>
    </row>
    <row r="31" spans="1:14">
      <c r="A31" s="3"/>
      <c r="B31" s="1008"/>
      <c r="C31" s="1008"/>
      <c r="D31" s="549"/>
      <c r="E31" s="550"/>
      <c r="F31" s="550"/>
      <c r="G31" s="550"/>
      <c r="H31" s="550"/>
      <c r="I31" s="550"/>
      <c r="J31" s="550"/>
      <c r="K31" s="550"/>
      <c r="L31" s="551"/>
      <c r="M31" s="3"/>
      <c r="N31" s="2"/>
    </row>
    <row r="32" spans="1:14" ht="13.5" customHeight="1">
      <c r="A32" s="3"/>
      <c r="B32" s="646" t="s">
        <v>174</v>
      </c>
      <c r="C32" s="647"/>
      <c r="D32" s="1094"/>
      <c r="E32" s="1095"/>
      <c r="F32" s="1100" t="s">
        <v>28</v>
      </c>
      <c r="G32" s="1101"/>
      <c r="H32" s="1101"/>
      <c r="I32" s="1101"/>
      <c r="J32" s="1101"/>
      <c r="K32" s="1101"/>
      <c r="L32" s="1102"/>
      <c r="M32" s="3"/>
      <c r="N32" s="2"/>
    </row>
    <row r="33" spans="1:14">
      <c r="A33" s="3"/>
      <c r="B33" s="648"/>
      <c r="C33" s="649"/>
      <c r="D33" s="1096"/>
      <c r="E33" s="1097"/>
      <c r="F33" s="1103"/>
      <c r="G33" s="1104"/>
      <c r="H33" s="1104"/>
      <c r="I33" s="1104"/>
      <c r="J33" s="1104"/>
      <c r="K33" s="1104"/>
      <c r="L33" s="1105"/>
      <c r="M33" s="3"/>
      <c r="N33" s="2"/>
    </row>
    <row r="34" spans="1:14">
      <c r="A34" s="3"/>
      <c r="B34" s="648"/>
      <c r="C34" s="649"/>
      <c r="D34" s="1098"/>
      <c r="E34" s="1099"/>
      <c r="F34" s="1106"/>
      <c r="G34" s="1107"/>
      <c r="H34" s="1107"/>
      <c r="I34" s="1107"/>
      <c r="J34" s="1107"/>
      <c r="K34" s="1107"/>
      <c r="L34" s="1108"/>
      <c r="M34" s="3"/>
      <c r="N34" s="2"/>
    </row>
    <row r="35" spans="1:14" ht="13.5" customHeight="1">
      <c r="A35" s="3"/>
      <c r="B35" s="648"/>
      <c r="C35" s="649"/>
      <c r="D35" s="1094"/>
      <c r="E35" s="1095"/>
      <c r="F35" s="1100" t="s">
        <v>175</v>
      </c>
      <c r="G35" s="1101"/>
      <c r="H35" s="1101"/>
      <c r="I35" s="1101"/>
      <c r="J35" s="1101"/>
      <c r="K35" s="1101"/>
      <c r="L35" s="1102"/>
      <c r="M35" s="3"/>
      <c r="N35" s="2"/>
    </row>
    <row r="36" spans="1:14">
      <c r="A36" s="3"/>
      <c r="B36" s="648"/>
      <c r="C36" s="649"/>
      <c r="D36" s="1096"/>
      <c r="E36" s="1097"/>
      <c r="F36" s="1103"/>
      <c r="G36" s="1104"/>
      <c r="H36" s="1104"/>
      <c r="I36" s="1104"/>
      <c r="J36" s="1104"/>
      <c r="K36" s="1104"/>
      <c r="L36" s="1105"/>
      <c r="M36" s="3"/>
      <c r="N36" s="2"/>
    </row>
    <row r="37" spans="1:14">
      <c r="A37" s="3"/>
      <c r="B37" s="650"/>
      <c r="C37" s="651"/>
      <c r="D37" s="1098"/>
      <c r="E37" s="1099"/>
      <c r="F37" s="1106"/>
      <c r="G37" s="1107"/>
      <c r="H37" s="1107"/>
      <c r="I37" s="1107"/>
      <c r="J37" s="1107"/>
      <c r="K37" s="1107"/>
      <c r="L37" s="1108"/>
      <c r="M37" s="3"/>
      <c r="N37" s="2"/>
    </row>
    <row r="38" spans="1:14">
      <c r="A38" s="3"/>
      <c r="B38" s="3"/>
      <c r="C38" s="3"/>
      <c r="D38" s="38" t="str">
        <f>IF(AND(D11="○",D14=""),IF(COUNTBLANK(D32:E37)=12,"　↑　該当する方に○",IF(COUNTBLANK(D32:E37)=10,"　↑　どちらか一方に○","")),"")</f>
        <v/>
      </c>
      <c r="E38" s="3"/>
      <c r="F38" s="3"/>
      <c r="G38" s="3"/>
      <c r="H38" s="3"/>
      <c r="I38" s="3"/>
      <c r="J38" s="3"/>
      <c r="K38" s="3"/>
      <c r="L38" s="3"/>
      <c r="M38" s="3"/>
      <c r="N38" s="2"/>
    </row>
    <row r="39" spans="1:14">
      <c r="A39" s="3"/>
      <c r="B39" s="3"/>
      <c r="C39" s="3"/>
      <c r="D39" s="3"/>
      <c r="E39" s="3"/>
      <c r="F39" s="3"/>
      <c r="G39" s="3"/>
      <c r="H39" s="3"/>
      <c r="I39" s="3"/>
      <c r="J39" s="3"/>
      <c r="K39" s="3"/>
      <c r="L39" s="3"/>
      <c r="M39" s="3"/>
      <c r="N39" s="2"/>
    </row>
    <row r="40" spans="1:14">
      <c r="A40" s="3"/>
      <c r="B40" s="3"/>
      <c r="C40" s="3"/>
      <c r="D40" s="3"/>
      <c r="E40" s="3"/>
      <c r="F40" s="3"/>
      <c r="G40" s="3"/>
      <c r="H40" s="3"/>
      <c r="I40" s="3"/>
      <c r="J40" s="3"/>
      <c r="K40" s="3"/>
      <c r="L40" s="3"/>
      <c r="M40" s="3"/>
      <c r="N40" s="2"/>
    </row>
    <row r="41" spans="1:14" s="41" customFormat="1" ht="14.25">
      <c r="A41" s="40"/>
      <c r="B41" s="6"/>
      <c r="C41" s="40"/>
      <c r="D41" s="40"/>
      <c r="E41" s="40"/>
      <c r="F41" s="40"/>
      <c r="G41" s="40"/>
      <c r="H41" s="40"/>
      <c r="I41" s="40"/>
      <c r="J41" s="40"/>
      <c r="K41" s="40"/>
      <c r="L41" s="40"/>
      <c r="M41" s="40"/>
      <c r="N41" s="75"/>
    </row>
    <row r="42" spans="1:14" s="41" customFormat="1">
      <c r="A42" s="40"/>
      <c r="B42" s="29"/>
      <c r="C42" s="40"/>
      <c r="D42" s="40"/>
      <c r="E42" s="40"/>
      <c r="F42" s="40"/>
      <c r="G42" s="40"/>
      <c r="H42" s="40"/>
      <c r="I42" s="40"/>
      <c r="J42" s="40"/>
      <c r="K42" s="40"/>
      <c r="L42" s="40"/>
      <c r="M42" s="40"/>
      <c r="N42" s="75"/>
    </row>
    <row r="43" spans="1:14" s="41" customFormat="1" ht="14.25">
      <c r="A43" s="40"/>
      <c r="B43" s="42"/>
      <c r="C43" s="66"/>
      <c r="D43" s="40"/>
      <c r="E43" s="40"/>
      <c r="F43" s="40"/>
      <c r="G43" s="40"/>
      <c r="H43" s="40"/>
      <c r="I43" s="40"/>
      <c r="J43" s="40"/>
      <c r="K43" s="40"/>
      <c r="L43" s="40"/>
      <c r="M43" s="40"/>
      <c r="N43" s="75"/>
    </row>
    <row r="44" spans="1:14">
      <c r="A44" s="3"/>
      <c r="B44" s="3"/>
      <c r="C44" s="3"/>
      <c r="D44" s="3"/>
      <c r="E44" s="3"/>
      <c r="F44" s="3"/>
      <c r="G44" s="3"/>
      <c r="H44" s="3"/>
      <c r="I44" s="3"/>
      <c r="J44" s="3"/>
      <c r="K44" s="3"/>
      <c r="L44" s="3"/>
      <c r="M44" s="3"/>
      <c r="N44" s="2"/>
    </row>
    <row r="45" spans="1:14">
      <c r="A45" s="3"/>
      <c r="B45" s="3"/>
      <c r="C45" s="3"/>
      <c r="D45" s="3"/>
      <c r="E45" s="3"/>
      <c r="F45" s="3"/>
      <c r="G45" s="3"/>
      <c r="H45" s="3"/>
      <c r="I45" s="3"/>
      <c r="J45" s="3"/>
      <c r="K45" s="3"/>
      <c r="L45" s="3"/>
      <c r="M45" s="3"/>
      <c r="N45" s="2"/>
    </row>
    <row r="46" spans="1:14">
      <c r="A46" s="3"/>
      <c r="B46" s="3"/>
      <c r="C46" s="3"/>
      <c r="D46" s="3"/>
      <c r="E46" s="3"/>
      <c r="F46" s="3"/>
      <c r="G46" s="3"/>
      <c r="H46" s="3"/>
      <c r="I46" s="3"/>
      <c r="J46" s="3"/>
      <c r="K46" s="3"/>
      <c r="L46" s="3"/>
      <c r="M46" s="3"/>
      <c r="N46" s="2"/>
    </row>
    <row r="47" spans="1:14" s="41" customFormat="1" ht="14.25">
      <c r="A47" s="40"/>
      <c r="B47" s="145" t="s">
        <v>2</v>
      </c>
      <c r="C47" s="40"/>
      <c r="D47" s="40"/>
      <c r="E47" s="40"/>
      <c r="F47" s="40"/>
      <c r="G47" s="40"/>
      <c r="H47" s="40"/>
      <c r="I47" s="40"/>
      <c r="J47" s="40"/>
      <c r="K47" s="40"/>
      <c r="L47" s="40"/>
      <c r="M47" s="40"/>
      <c r="N47" s="75"/>
    </row>
    <row r="48" spans="1:14">
      <c r="A48" s="3"/>
      <c r="B48" s="3"/>
      <c r="C48" s="3"/>
      <c r="D48" s="3"/>
      <c r="E48" s="3"/>
      <c r="F48" s="3"/>
      <c r="G48" s="3"/>
      <c r="H48" s="3"/>
      <c r="I48" s="3"/>
      <c r="J48" s="3"/>
      <c r="K48" s="3"/>
      <c r="L48" s="3"/>
      <c r="M48" s="3"/>
      <c r="N48" s="2"/>
    </row>
    <row r="49" spans="1:14" s="41" customFormat="1" ht="14.25" customHeight="1">
      <c r="A49" s="40"/>
      <c r="B49" s="42"/>
      <c r="C49" s="71"/>
      <c r="D49" s="71"/>
      <c r="E49" s="71"/>
      <c r="F49" s="71"/>
      <c r="G49" s="71"/>
      <c r="H49" s="71"/>
      <c r="I49" s="71"/>
      <c r="J49" s="71"/>
      <c r="K49" s="71"/>
      <c r="L49" s="71"/>
      <c r="M49" s="71"/>
      <c r="N49" s="75"/>
    </row>
    <row r="50" spans="1:14" s="41" customFormat="1" ht="14.25" customHeight="1">
      <c r="A50" s="40"/>
      <c r="B50" s="42"/>
      <c r="C50" s="71"/>
      <c r="D50" s="71"/>
      <c r="E50" s="71"/>
      <c r="F50" s="71"/>
      <c r="G50" s="71"/>
      <c r="H50" s="71"/>
      <c r="I50" s="71"/>
      <c r="J50" s="71"/>
      <c r="K50" s="71"/>
      <c r="L50" s="71"/>
      <c r="M50" s="71"/>
      <c r="N50" s="75"/>
    </row>
    <row r="51" spans="1:14" s="41" customFormat="1" ht="14.25" customHeight="1">
      <c r="A51" s="40"/>
      <c r="B51" s="42"/>
      <c r="C51" s="71"/>
      <c r="D51" s="71"/>
      <c r="E51" s="71"/>
      <c r="F51" s="71"/>
      <c r="G51" s="71"/>
      <c r="H51" s="71"/>
      <c r="I51" s="71"/>
      <c r="J51" s="71"/>
      <c r="K51" s="71"/>
      <c r="L51" s="71"/>
      <c r="M51" s="71"/>
      <c r="N51" s="75"/>
    </row>
    <row r="52" spans="1:14" s="41" customFormat="1" ht="14.25" customHeight="1">
      <c r="A52" s="40"/>
      <c r="B52" s="42"/>
      <c r="C52" s="71"/>
      <c r="D52" s="71"/>
      <c r="E52" s="71"/>
      <c r="F52" s="71"/>
      <c r="G52" s="71"/>
      <c r="H52" s="71"/>
      <c r="I52" s="71"/>
      <c r="J52" s="71"/>
      <c r="K52" s="71"/>
      <c r="L52" s="71"/>
      <c r="M52" s="71"/>
      <c r="N52" s="75"/>
    </row>
    <row r="53" spans="1:14">
      <c r="A53" s="3"/>
      <c r="B53" s="3"/>
      <c r="C53" s="3"/>
      <c r="D53" s="3"/>
      <c r="E53" s="3"/>
      <c r="F53" s="3"/>
      <c r="G53" s="3"/>
      <c r="H53" s="3"/>
      <c r="I53" s="3"/>
      <c r="J53" s="3"/>
      <c r="K53" s="3"/>
      <c r="L53" s="3"/>
      <c r="M53" s="3"/>
      <c r="N53" s="2"/>
    </row>
    <row r="54" spans="1:14">
      <c r="A54" s="3"/>
      <c r="B54" s="3"/>
      <c r="C54" s="3"/>
      <c r="D54" s="3"/>
      <c r="E54" s="3"/>
      <c r="F54" s="3"/>
      <c r="G54" s="3"/>
      <c r="H54" s="3"/>
      <c r="I54" s="3"/>
      <c r="J54" s="3"/>
      <c r="K54" s="3"/>
      <c r="L54" s="3"/>
      <c r="M54" s="3"/>
      <c r="N54" s="2"/>
    </row>
    <row r="55" spans="1:14">
      <c r="A55" s="3"/>
      <c r="B55" s="3"/>
      <c r="C55" s="3"/>
      <c r="D55" s="3"/>
      <c r="E55" s="3"/>
      <c r="F55" s="3"/>
      <c r="G55" s="3"/>
      <c r="H55" s="3"/>
      <c r="I55" s="3"/>
      <c r="J55" s="3"/>
      <c r="K55" s="3"/>
      <c r="L55" s="3"/>
      <c r="M55" s="3"/>
      <c r="N55" s="2"/>
    </row>
    <row r="56" spans="1:14">
      <c r="A56" s="3"/>
      <c r="B56" s="3"/>
      <c r="C56" s="3"/>
      <c r="D56" s="3"/>
      <c r="E56" s="3"/>
      <c r="F56" s="3"/>
      <c r="G56" s="3"/>
      <c r="H56" s="3"/>
      <c r="I56" s="3"/>
      <c r="J56" s="3"/>
      <c r="K56" s="3"/>
      <c r="L56" s="3"/>
      <c r="M56" s="3"/>
      <c r="N56" s="2"/>
    </row>
    <row r="57" spans="1:14">
      <c r="A57" s="3"/>
      <c r="B57" s="3"/>
      <c r="C57" s="3"/>
      <c r="D57" s="3"/>
      <c r="E57" s="3"/>
      <c r="F57" s="3"/>
      <c r="G57" s="3"/>
      <c r="H57" s="3"/>
      <c r="I57" s="3"/>
      <c r="J57" s="3"/>
      <c r="K57" s="3"/>
      <c r="L57" s="3"/>
      <c r="M57" s="3"/>
      <c r="N57" s="2"/>
    </row>
    <row r="58" spans="1:14">
      <c r="A58" s="3"/>
      <c r="B58" s="3"/>
      <c r="C58" s="3"/>
      <c r="D58" s="3"/>
      <c r="E58" s="3"/>
      <c r="F58" s="3"/>
      <c r="G58" s="3"/>
      <c r="H58" s="3"/>
      <c r="I58" s="3"/>
      <c r="J58" s="3"/>
      <c r="K58" s="3"/>
      <c r="L58" s="3"/>
      <c r="M58" s="3"/>
      <c r="N58" s="2"/>
    </row>
    <row r="59" spans="1:14">
      <c r="A59" s="3"/>
      <c r="B59" s="3"/>
      <c r="C59" s="3"/>
      <c r="D59" s="3"/>
      <c r="E59" s="3"/>
      <c r="F59" s="3"/>
      <c r="G59" s="3"/>
      <c r="H59" s="3"/>
      <c r="I59" s="3"/>
      <c r="J59" s="3"/>
      <c r="K59" s="3"/>
      <c r="L59" s="3"/>
      <c r="M59" s="3"/>
      <c r="N59" s="2"/>
    </row>
    <row r="60" spans="1:14">
      <c r="A60" s="3"/>
      <c r="B60" s="3"/>
      <c r="C60" s="3"/>
      <c r="D60" s="3"/>
      <c r="E60" s="3"/>
      <c r="F60" s="3"/>
      <c r="G60" s="3"/>
      <c r="H60" s="3"/>
      <c r="I60" s="3"/>
      <c r="J60" s="3"/>
      <c r="K60" s="3"/>
      <c r="L60" s="3"/>
      <c r="M60" s="3"/>
      <c r="N60" s="2"/>
    </row>
    <row r="61" spans="1:14" ht="18.75">
      <c r="A61" s="477" t="s">
        <v>72</v>
      </c>
      <c r="B61" s="477"/>
      <c r="C61" s="477"/>
      <c r="D61" s="477"/>
      <c r="E61" s="477"/>
      <c r="F61" s="477"/>
      <c r="G61" s="477"/>
      <c r="H61" s="477"/>
      <c r="I61" s="477"/>
      <c r="J61" s="477"/>
      <c r="K61" s="477"/>
      <c r="L61" s="477"/>
      <c r="M61" s="477"/>
      <c r="N61" s="477"/>
    </row>
  </sheetData>
  <sheetProtection sheet="1" selectLockedCells="1"/>
  <mergeCells count="22">
    <mergeCell ref="A61:N61"/>
    <mergeCell ref="B29:C31"/>
    <mergeCell ref="D29:L31"/>
    <mergeCell ref="B32:C37"/>
    <mergeCell ref="D32:E34"/>
    <mergeCell ref="F32:L34"/>
    <mergeCell ref="D35:E37"/>
    <mergeCell ref="F35:L37"/>
    <mergeCell ref="B23:C25"/>
    <mergeCell ref="D23:G25"/>
    <mergeCell ref="H23:H25"/>
    <mergeCell ref="I23:L25"/>
    <mergeCell ref="B26:C28"/>
    <mergeCell ref="D26:L28"/>
    <mergeCell ref="K1:M1"/>
    <mergeCell ref="K2:M4"/>
    <mergeCell ref="A8:M8"/>
    <mergeCell ref="B11:C16"/>
    <mergeCell ref="D11:E13"/>
    <mergeCell ref="F11:L13"/>
    <mergeCell ref="D14:E16"/>
    <mergeCell ref="F14:L16"/>
  </mergeCells>
  <phoneticPr fontId="10"/>
  <conditionalFormatting sqref="D23:L37">
    <cfRule type="expression" dxfId="131" priority="5" stopIfTrue="1">
      <formula>$D$14="○"</formula>
    </cfRule>
    <cfRule type="expression" dxfId="130" priority="6" stopIfTrue="1">
      <formula>$D$11="○"</formula>
    </cfRule>
  </conditionalFormatting>
  <conditionalFormatting sqref="D11:L13">
    <cfRule type="expression" dxfId="129" priority="4">
      <formula>$D$14="○"</formula>
    </cfRule>
  </conditionalFormatting>
  <conditionalFormatting sqref="D14:L16">
    <cfRule type="expression" dxfId="128" priority="3">
      <formula>$D$11="○"</formula>
    </cfRule>
  </conditionalFormatting>
  <conditionalFormatting sqref="D32:L34">
    <cfRule type="expression" dxfId="127" priority="2">
      <formula>$D$35="○"</formula>
    </cfRule>
  </conditionalFormatting>
  <conditionalFormatting sqref="D35:L37">
    <cfRule type="expression" dxfId="126" priority="1">
      <formula>$D$32="○"</formula>
    </cfRule>
  </conditionalFormatting>
  <dataValidations count="2">
    <dataValidation type="list" allowBlank="1" showInputMessage="1" showErrorMessage="1" sqref="D32:E37 D11:E16" xr:uid="{00000000-0002-0000-1000-000000000000}">
      <formula1>"○"</formula1>
    </dataValidation>
    <dataValidation type="list" allowBlank="1" showInputMessage="1" showErrorMessage="1" sqref="D23:G25" xr:uid="{00000000-0002-0000-1000-000001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309BB6-7159-4D13-97D7-52790F1114D5}">
  <sheetPr>
    <tabColor rgb="FF0070C0"/>
    <pageSetUpPr fitToPage="1"/>
  </sheetPr>
  <dimension ref="A1:AG69"/>
  <sheetViews>
    <sheetView showGridLines="0" topLeftCell="A19" zoomScale="80" zoomScaleNormal="80" zoomScaleSheetLayoutView="100" workbookViewId="0">
      <selection activeCell="A69" sqref="A69:N69"/>
    </sheetView>
  </sheetViews>
  <sheetFormatPr defaultColWidth="6.5" defaultRowHeight="13.5"/>
  <cols>
    <col min="1" max="9" width="6.5" style="1" customWidth="1"/>
    <col min="10" max="13" width="6.5" style="1"/>
    <col min="14" max="14" width="2.5" style="1" customWidth="1"/>
    <col min="15" max="15" width="6.5" style="224"/>
    <col min="16" max="16384" width="6.5" style="1"/>
  </cols>
  <sheetData>
    <row r="1" spans="1:33" ht="25.5">
      <c r="A1" s="3"/>
      <c r="B1" s="3"/>
      <c r="C1" s="3"/>
      <c r="D1" s="3"/>
      <c r="E1" s="3"/>
      <c r="F1" s="3"/>
      <c r="G1" s="3"/>
      <c r="H1" s="3"/>
      <c r="I1" s="3"/>
      <c r="J1" s="14"/>
      <c r="K1" s="533" t="s">
        <v>316</v>
      </c>
      <c r="L1" s="533"/>
      <c r="M1" s="533"/>
      <c r="N1" s="3"/>
      <c r="AA1" s="151"/>
      <c r="AB1" s="151"/>
      <c r="AC1" s="151"/>
      <c r="AD1" s="151"/>
      <c r="AE1" s="151"/>
      <c r="AF1" s="151"/>
      <c r="AG1" s="151"/>
    </row>
    <row r="2" spans="1:33" ht="13.5" customHeight="1">
      <c r="A2" s="3"/>
      <c r="B2" s="3"/>
      <c r="C2" s="3"/>
      <c r="D2" s="3"/>
      <c r="E2" s="3"/>
      <c r="F2" s="3"/>
      <c r="G2" s="3"/>
      <c r="H2" s="3"/>
      <c r="I2" s="3"/>
      <c r="J2" s="3"/>
      <c r="K2" s="984" t="s">
        <v>176</v>
      </c>
      <c r="L2" s="984"/>
      <c r="M2" s="984"/>
      <c r="N2" s="3"/>
    </row>
    <row r="3" spans="1:33" ht="13.5" customHeight="1">
      <c r="A3" s="3"/>
      <c r="B3" s="3"/>
      <c r="C3" s="3"/>
      <c r="D3" s="3"/>
      <c r="E3" s="3"/>
      <c r="F3" s="3"/>
      <c r="G3" s="3"/>
      <c r="H3" s="3"/>
      <c r="I3" s="3"/>
      <c r="J3" s="3"/>
      <c r="K3" s="984"/>
      <c r="L3" s="984"/>
      <c r="M3" s="984"/>
      <c r="N3" s="3"/>
    </row>
    <row r="4" spans="1:33" ht="13.5" customHeight="1">
      <c r="A4" s="3"/>
      <c r="B4" s="3"/>
      <c r="C4" s="3"/>
      <c r="D4" s="3"/>
      <c r="E4" s="3"/>
      <c r="F4" s="3"/>
      <c r="G4" s="3"/>
      <c r="H4" s="3"/>
      <c r="I4" s="3"/>
      <c r="J4" s="3"/>
      <c r="K4" s="984"/>
      <c r="L4" s="984"/>
      <c r="M4" s="984"/>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375" t="s">
        <v>177</v>
      </c>
      <c r="B7" s="375"/>
      <c r="C7" s="375"/>
      <c r="D7" s="375"/>
      <c r="E7" s="375"/>
      <c r="F7" s="375"/>
      <c r="G7" s="375"/>
      <c r="H7" s="375"/>
      <c r="I7" s="375"/>
      <c r="J7" s="375"/>
      <c r="K7" s="375"/>
      <c r="L7" s="375"/>
      <c r="M7" s="375"/>
      <c r="N7" s="3"/>
    </row>
    <row r="8" spans="1:33">
      <c r="A8" s="3"/>
      <c r="B8" s="3"/>
      <c r="C8" s="3"/>
      <c r="D8" s="49"/>
      <c r="E8" s="3"/>
      <c r="F8" s="3"/>
      <c r="G8" s="3"/>
      <c r="H8" s="3"/>
      <c r="I8" s="3"/>
      <c r="J8" s="3"/>
      <c r="K8" s="3"/>
      <c r="L8" s="3"/>
      <c r="M8" s="3"/>
      <c r="N8" s="3"/>
    </row>
    <row r="9" spans="1:33">
      <c r="A9" s="3"/>
      <c r="B9" s="203"/>
      <c r="C9" s="203"/>
      <c r="D9" s="203"/>
      <c r="E9" s="203"/>
      <c r="F9" s="203"/>
      <c r="G9" s="203"/>
      <c r="H9" s="203"/>
      <c r="I9" s="203"/>
      <c r="J9" s="203"/>
      <c r="K9" s="203"/>
      <c r="L9" s="203"/>
      <c r="M9" s="3"/>
      <c r="N9" s="3"/>
    </row>
    <row r="10" spans="1:33">
      <c r="A10" s="3"/>
      <c r="B10" s="3"/>
      <c r="C10" s="3"/>
      <c r="D10" s="51" t="str">
        <f>IF(COUNTBLANK(D11:E19)=18,"　↓　該当するものいずれか１つに○",IF(COUNTBLANK(D11:E19)=17,"","　↓　いずれか１つに○"))</f>
        <v>　↓　該当するものいずれか１つに○</v>
      </c>
      <c r="E10" s="3"/>
      <c r="F10" s="3"/>
      <c r="G10" s="3"/>
      <c r="H10" s="3"/>
      <c r="I10" s="3"/>
      <c r="J10" s="3"/>
      <c r="K10" s="3"/>
      <c r="L10" s="3"/>
      <c r="M10" s="3"/>
      <c r="N10" s="3"/>
    </row>
    <row r="11" spans="1:33" ht="13.5" customHeight="1">
      <c r="A11" s="3"/>
      <c r="B11" s="1109" t="s">
        <v>349</v>
      </c>
      <c r="C11" s="1110"/>
      <c r="D11" s="1115"/>
      <c r="E11" s="1116"/>
      <c r="F11" s="1121" t="s">
        <v>353</v>
      </c>
      <c r="G11" s="1122"/>
      <c r="H11" s="1122"/>
      <c r="I11" s="1122"/>
      <c r="J11" s="1122"/>
      <c r="K11" s="1122"/>
      <c r="L11" s="1123"/>
      <c r="M11" s="12"/>
      <c r="N11" s="3"/>
      <c r="O11" s="224">
        <f>IF(D11="○",1,0)</f>
        <v>0</v>
      </c>
    </row>
    <row r="12" spans="1:33" ht="13.5" customHeight="1">
      <c r="A12" s="3"/>
      <c r="B12" s="1111"/>
      <c r="C12" s="1112"/>
      <c r="D12" s="1117"/>
      <c r="E12" s="1118"/>
      <c r="F12" s="1124"/>
      <c r="G12" s="1125"/>
      <c r="H12" s="1125"/>
      <c r="I12" s="1125"/>
      <c r="J12" s="1125"/>
      <c r="K12" s="1125"/>
      <c r="L12" s="1126"/>
      <c r="M12" s="12"/>
      <c r="N12" s="141"/>
    </row>
    <row r="13" spans="1:33" ht="13.5" customHeight="1">
      <c r="A13" s="3"/>
      <c r="B13" s="1111"/>
      <c r="C13" s="1112"/>
      <c r="D13" s="1119"/>
      <c r="E13" s="1120"/>
      <c r="F13" s="1127"/>
      <c r="G13" s="1128"/>
      <c r="H13" s="1128"/>
      <c r="I13" s="1128"/>
      <c r="J13" s="1128"/>
      <c r="K13" s="1128"/>
      <c r="L13" s="1129"/>
      <c r="M13" s="12"/>
      <c r="N13" s="3"/>
    </row>
    <row r="14" spans="1:33" ht="13.5" customHeight="1">
      <c r="A14" s="3"/>
      <c r="B14" s="1111"/>
      <c r="C14" s="1112"/>
      <c r="D14" s="706"/>
      <c r="E14" s="708"/>
      <c r="F14" s="1132" t="s">
        <v>265</v>
      </c>
      <c r="G14" s="1133"/>
      <c r="H14" s="1133"/>
      <c r="I14" s="1133"/>
      <c r="J14" s="1133"/>
      <c r="K14" s="1133"/>
      <c r="L14" s="1134"/>
      <c r="M14" s="12"/>
      <c r="N14" s="3"/>
      <c r="O14" s="224">
        <f>IF(OR(D14="○",D17="○"),0,1)</f>
        <v>1</v>
      </c>
    </row>
    <row r="15" spans="1:33" ht="13.5" customHeight="1">
      <c r="A15" s="3"/>
      <c r="B15" s="1111"/>
      <c r="C15" s="1112"/>
      <c r="D15" s="1130"/>
      <c r="E15" s="1131"/>
      <c r="F15" s="1135"/>
      <c r="G15" s="1136"/>
      <c r="H15" s="1136"/>
      <c r="I15" s="1136"/>
      <c r="J15" s="1136"/>
      <c r="K15" s="1136"/>
      <c r="L15" s="1137"/>
      <c r="M15" s="12"/>
      <c r="N15" s="3"/>
    </row>
    <row r="16" spans="1:33" ht="13.5" customHeight="1">
      <c r="A16" s="3"/>
      <c r="B16" s="1111"/>
      <c r="C16" s="1112"/>
      <c r="D16" s="709"/>
      <c r="E16" s="711"/>
      <c r="F16" s="1138"/>
      <c r="G16" s="1139"/>
      <c r="H16" s="1139"/>
      <c r="I16" s="1139"/>
      <c r="J16" s="1139"/>
      <c r="K16" s="1139"/>
      <c r="L16" s="1140"/>
      <c r="M16" s="12"/>
      <c r="N16" s="3"/>
    </row>
    <row r="17" spans="1:15" ht="13.5" customHeight="1">
      <c r="A17" s="3"/>
      <c r="B17" s="1111"/>
      <c r="C17" s="1112"/>
      <c r="D17" s="706"/>
      <c r="E17" s="708"/>
      <c r="F17" s="1132" t="s">
        <v>8</v>
      </c>
      <c r="G17" s="1133"/>
      <c r="H17" s="1133"/>
      <c r="I17" s="1133"/>
      <c r="J17" s="1133"/>
      <c r="K17" s="1133"/>
      <c r="L17" s="1134"/>
      <c r="M17" s="12"/>
      <c r="N17" s="3"/>
    </row>
    <row r="18" spans="1:15" ht="13.5" customHeight="1">
      <c r="A18" s="3"/>
      <c r="B18" s="1111"/>
      <c r="C18" s="1112"/>
      <c r="D18" s="1130"/>
      <c r="E18" s="1131"/>
      <c r="F18" s="1135"/>
      <c r="G18" s="1136"/>
      <c r="H18" s="1136"/>
      <c r="I18" s="1136"/>
      <c r="J18" s="1136"/>
      <c r="K18" s="1136"/>
      <c r="L18" s="1137"/>
      <c r="M18" s="12"/>
      <c r="N18" s="3"/>
    </row>
    <row r="19" spans="1:15" ht="13.5" customHeight="1">
      <c r="A19" s="3"/>
      <c r="B19" s="1113"/>
      <c r="C19" s="1114"/>
      <c r="D19" s="709"/>
      <c r="E19" s="711"/>
      <c r="F19" s="1138"/>
      <c r="G19" s="1139"/>
      <c r="H19" s="1139"/>
      <c r="I19" s="1139"/>
      <c r="J19" s="1139"/>
      <c r="K19" s="1139"/>
      <c r="L19" s="1140"/>
      <c r="M19" s="3"/>
      <c r="N19" s="3"/>
    </row>
    <row r="20" spans="1:15" ht="13.5" customHeight="1">
      <c r="A20" s="3"/>
      <c r="B20" s="220" t="s">
        <v>255</v>
      </c>
      <c r="C20" s="1141" t="s">
        <v>354</v>
      </c>
      <c r="D20" s="1141"/>
      <c r="E20" s="1141"/>
      <c r="F20" s="1141"/>
      <c r="G20" s="1141"/>
      <c r="H20" s="1141"/>
      <c r="I20" s="1141"/>
      <c r="J20" s="1141"/>
      <c r="K20" s="1141"/>
      <c r="L20" s="1141"/>
      <c r="M20" s="3"/>
      <c r="N20" s="3"/>
    </row>
    <row r="21" spans="1:15">
      <c r="A21" s="3"/>
      <c r="B21" s="203"/>
      <c r="C21" s="1142"/>
      <c r="D21" s="1142"/>
      <c r="E21" s="1142"/>
      <c r="F21" s="1142"/>
      <c r="G21" s="1142"/>
      <c r="H21" s="1142"/>
      <c r="I21" s="1142"/>
      <c r="J21" s="1142"/>
      <c r="K21" s="1142"/>
      <c r="L21" s="1142"/>
      <c r="M21" s="3"/>
      <c r="N21" s="3"/>
    </row>
    <row r="22" spans="1:15">
      <c r="A22" s="3"/>
      <c r="B22" s="8"/>
      <c r="C22" s="8"/>
      <c r="D22" s="51"/>
      <c r="E22" s="8"/>
      <c r="F22" s="8"/>
      <c r="G22" s="8"/>
      <c r="H22" s="8"/>
      <c r="I22" s="8"/>
      <c r="J22" s="8"/>
      <c r="K22" s="8"/>
      <c r="L22" s="8"/>
      <c r="M22" s="3"/>
      <c r="N22" s="3"/>
    </row>
    <row r="23" spans="1:15">
      <c r="A23" s="3"/>
      <c r="B23" s="8"/>
      <c r="C23" s="8"/>
      <c r="D23" s="51"/>
      <c r="E23" s="8"/>
      <c r="F23" s="8"/>
      <c r="G23" s="8"/>
      <c r="H23" s="8"/>
      <c r="I23" s="8"/>
      <c r="J23" s="8"/>
      <c r="K23" s="8"/>
      <c r="L23" s="8"/>
      <c r="M23" s="3"/>
      <c r="N23" s="3"/>
    </row>
    <row r="24" spans="1:15">
      <c r="A24" s="3"/>
      <c r="B24" s="8"/>
      <c r="C24" s="8"/>
      <c r="D24" s="8"/>
      <c r="E24" s="8"/>
      <c r="F24" s="8"/>
      <c r="G24" s="8"/>
      <c r="H24" s="8"/>
      <c r="I24" s="8"/>
      <c r="J24" s="8"/>
      <c r="K24" s="8"/>
      <c r="L24" s="8"/>
      <c r="M24" s="3"/>
      <c r="N24" s="3"/>
    </row>
    <row r="25" spans="1:15">
      <c r="A25" s="3"/>
      <c r="B25" s="8"/>
      <c r="C25" s="8"/>
      <c r="D25" s="8"/>
      <c r="E25" s="8"/>
      <c r="F25" s="8"/>
      <c r="G25" s="8"/>
      <c r="H25" s="8"/>
      <c r="I25" s="8"/>
      <c r="J25" s="8"/>
      <c r="K25" s="8"/>
      <c r="L25" s="8"/>
      <c r="M25" s="3"/>
      <c r="N25" s="3"/>
    </row>
    <row r="26" spans="1:15" ht="14.25" thickBot="1">
      <c r="A26" s="3"/>
      <c r="B26" s="203"/>
      <c r="C26" s="203"/>
      <c r="D26" s="203"/>
      <c r="E26" s="203"/>
      <c r="F26" s="203"/>
      <c r="G26" s="203"/>
      <c r="H26" s="203"/>
      <c r="I26" s="203"/>
      <c r="J26" s="203"/>
      <c r="K26" s="203"/>
      <c r="L26" s="203"/>
      <c r="M26" s="3"/>
      <c r="N26" s="3"/>
    </row>
    <row r="27" spans="1:15" s="50" customFormat="1" ht="13.5" customHeight="1">
      <c r="A27" s="120"/>
      <c r="B27" s="121"/>
      <c r="C27" s="122"/>
      <c r="D27" s="122"/>
      <c r="E27" s="122"/>
      <c r="F27" s="122"/>
      <c r="G27" s="122"/>
      <c r="H27" s="122"/>
      <c r="I27" s="122"/>
      <c r="J27" s="122"/>
      <c r="K27" s="122"/>
      <c r="L27" s="123"/>
      <c r="M27" s="49"/>
      <c r="N27" s="49"/>
      <c r="O27" s="225"/>
    </row>
    <row r="28" spans="1:15" s="213" customFormat="1" ht="12.75" customHeight="1">
      <c r="A28" s="209"/>
      <c r="B28" s="210" t="s">
        <v>209</v>
      </c>
      <c r="C28" s="211"/>
      <c r="D28" s="219" t="str">
        <f>IF(COUNTA(D11:E19)&lt;&gt;1,"",IF(D11="","なし",IF(D14="○","なし",IF(D17="○","なし",""))))</f>
        <v/>
      </c>
      <c r="E28" s="211"/>
      <c r="F28" s="211"/>
      <c r="G28" s="211"/>
      <c r="H28" s="211"/>
      <c r="I28" s="211"/>
      <c r="J28" s="211"/>
      <c r="K28" s="211"/>
      <c r="L28" s="212"/>
      <c r="M28" s="211"/>
      <c r="N28" s="211"/>
      <c r="O28" s="226"/>
    </row>
    <row r="29" spans="1:15" s="213" customFormat="1" ht="12.75" customHeight="1">
      <c r="A29" s="209"/>
      <c r="B29" s="214"/>
      <c r="C29" s="215" t="str">
        <f>IF(COUNTA(D11:E19)&lt;&gt;1,"",IF(D17="○","",IF(D11="○","　法定雇用義務あり、障害者雇用率３．５％以上の事業主",IF(D14="○","　法定雇用義務なし、障害者を雇用している事業主",IF(D17="○","　添付資料なし","")))))</f>
        <v/>
      </c>
      <c r="D29" s="211"/>
      <c r="E29" s="211"/>
      <c r="F29" s="211"/>
      <c r="G29" s="211"/>
      <c r="H29" s="211"/>
      <c r="I29" s="211"/>
      <c r="J29" s="211"/>
      <c r="K29" s="211"/>
      <c r="L29" s="212"/>
      <c r="M29" s="211"/>
      <c r="N29" s="211"/>
      <c r="O29" s="226"/>
    </row>
    <row r="30" spans="1:15" s="213" customFormat="1" ht="12.75" customHeight="1">
      <c r="A30" s="209"/>
      <c r="B30" s="214"/>
      <c r="C30" s="1143" t="str">
        <f>IF(COUNTA(D11:E19)&lt;&gt;1,"",IF(D11="○","⇒「障害者雇用状況報告書」の写しを添付",IF(D14="○","⇒下記の「①法定雇用義務の有無確認」、「②障害者（常用労働者）雇用の状況」を記入","")))</f>
        <v/>
      </c>
      <c r="D30" s="1143"/>
      <c r="E30" s="1143"/>
      <c r="F30" s="1143"/>
      <c r="G30" s="1143"/>
      <c r="H30" s="1143"/>
      <c r="I30" s="1143"/>
      <c r="J30" s="1143"/>
      <c r="K30" s="1143"/>
      <c r="L30" s="1144"/>
      <c r="M30" s="211"/>
      <c r="N30" s="211"/>
      <c r="O30" s="226"/>
    </row>
    <row r="31" spans="1:15" s="213" customFormat="1" ht="12.75" customHeight="1">
      <c r="A31" s="209"/>
      <c r="B31" s="214"/>
      <c r="C31" s="216" t="str">
        <f>IF(COUNTA(D11:E19)&lt;&gt;1,"",IF(D11="○","⇒公告日直前の６月１日現在のもの",IF(D14="○","⇒公告日直前の６月１日現在で記入","")))</f>
        <v/>
      </c>
      <c r="D31" s="216"/>
      <c r="E31" s="211"/>
      <c r="F31" s="211"/>
      <c r="G31" s="211"/>
      <c r="H31" s="211"/>
      <c r="I31" s="211"/>
      <c r="J31" s="211"/>
      <c r="K31" s="211"/>
      <c r="L31" s="212"/>
      <c r="M31" s="211"/>
      <c r="N31" s="211"/>
      <c r="O31" s="226"/>
    </row>
    <row r="32" spans="1:15" s="50" customFormat="1" ht="13.5" customHeight="1" thickBot="1">
      <c r="A32" s="120"/>
      <c r="B32" s="126"/>
      <c r="C32" s="127"/>
      <c r="D32" s="127"/>
      <c r="E32" s="127"/>
      <c r="F32" s="127"/>
      <c r="G32" s="127"/>
      <c r="H32" s="127"/>
      <c r="I32" s="127"/>
      <c r="J32" s="127"/>
      <c r="K32" s="127"/>
      <c r="L32" s="128"/>
      <c r="M32" s="49"/>
      <c r="N32" s="49"/>
      <c r="O32" s="225"/>
    </row>
    <row r="33" spans="1:15" s="50" customFormat="1" ht="13.5" customHeight="1">
      <c r="A33" s="120"/>
      <c r="B33" s="124"/>
      <c r="C33" s="125"/>
      <c r="D33" s="125"/>
      <c r="E33" s="125"/>
      <c r="F33" s="125"/>
      <c r="G33" s="125"/>
      <c r="H33" s="125"/>
      <c r="I33" s="125"/>
      <c r="J33" s="125"/>
      <c r="K33" s="125"/>
      <c r="L33" s="125"/>
      <c r="M33" s="49"/>
      <c r="N33" s="49"/>
      <c r="O33" s="225"/>
    </row>
    <row r="34" spans="1:15" s="50" customFormat="1" ht="13.5" customHeight="1">
      <c r="A34" s="120"/>
      <c r="B34" s="125" t="s">
        <v>256</v>
      </c>
      <c r="C34" s="125"/>
      <c r="D34" s="125"/>
      <c r="E34" s="125"/>
      <c r="F34" s="125"/>
      <c r="G34" s="125"/>
      <c r="H34" s="125"/>
      <c r="I34" s="125"/>
      <c r="J34" s="125"/>
      <c r="K34" s="125"/>
      <c r="L34" s="125"/>
      <c r="M34" s="49"/>
      <c r="N34" s="49"/>
      <c r="O34" s="225"/>
    </row>
    <row r="35" spans="1:15" ht="13.5" customHeight="1">
      <c r="A35" s="3"/>
      <c r="B35" s="1145" t="s">
        <v>274</v>
      </c>
      <c r="C35" s="1146"/>
      <c r="D35" s="1146"/>
      <c r="E35" s="1147"/>
      <c r="F35" s="1151"/>
      <c r="G35" s="1152"/>
      <c r="H35" s="1155" t="s">
        <v>203</v>
      </c>
      <c r="I35" s="1157"/>
      <c r="J35" s="1157"/>
      <c r="K35" s="1157"/>
      <c r="L35" s="1157"/>
      <c r="M35" s="49"/>
      <c r="N35" s="49"/>
      <c r="O35" s="225"/>
    </row>
    <row r="36" spans="1:15" ht="13.5" customHeight="1">
      <c r="A36" s="3"/>
      <c r="B36" s="1148"/>
      <c r="C36" s="1149"/>
      <c r="D36" s="1149"/>
      <c r="E36" s="1150"/>
      <c r="F36" s="1153"/>
      <c r="G36" s="1154"/>
      <c r="H36" s="1156"/>
      <c r="I36" s="1157"/>
      <c r="J36" s="1157"/>
      <c r="K36" s="1157"/>
      <c r="L36" s="1157"/>
      <c r="M36" s="49"/>
      <c r="N36" s="49"/>
    </row>
    <row r="37" spans="1:15" ht="13.5" customHeight="1">
      <c r="A37" s="3"/>
      <c r="B37" s="1158" t="s">
        <v>355</v>
      </c>
      <c r="C37" s="1159"/>
      <c r="D37" s="1159"/>
      <c r="E37" s="1160"/>
      <c r="F37" s="1151"/>
      <c r="G37" s="1152"/>
      <c r="H37" s="1155" t="s">
        <v>203</v>
      </c>
      <c r="I37" s="1157"/>
      <c r="J37" s="1157"/>
      <c r="K37" s="1157"/>
      <c r="L37" s="1157"/>
      <c r="M37" s="8"/>
      <c r="N37" s="49"/>
    </row>
    <row r="38" spans="1:15" ht="13.5" customHeight="1">
      <c r="A38" s="3"/>
      <c r="B38" s="1161"/>
      <c r="C38" s="1162"/>
      <c r="D38" s="1162"/>
      <c r="E38" s="1163"/>
      <c r="F38" s="1153"/>
      <c r="G38" s="1154"/>
      <c r="H38" s="1156"/>
      <c r="I38" s="1157"/>
      <c r="J38" s="1157"/>
      <c r="K38" s="1157"/>
      <c r="L38" s="1157"/>
      <c r="M38" s="8"/>
      <c r="N38" s="49"/>
    </row>
    <row r="39" spans="1:15" ht="13.5" customHeight="1">
      <c r="A39" s="3"/>
      <c r="B39" s="1158" t="s">
        <v>202</v>
      </c>
      <c r="C39" s="1159"/>
      <c r="D39" s="1159"/>
      <c r="E39" s="1160"/>
      <c r="F39" s="1151"/>
      <c r="G39" s="1152"/>
      <c r="H39" s="1155" t="s">
        <v>203</v>
      </c>
      <c r="I39" s="1164" t="s">
        <v>257</v>
      </c>
      <c r="J39" s="1164"/>
      <c r="K39" s="1164"/>
      <c r="L39" s="1164"/>
      <c r="M39" s="208"/>
      <c r="N39" s="49"/>
    </row>
    <row r="40" spans="1:15" ht="13.5" customHeight="1">
      <c r="A40" s="3"/>
      <c r="B40" s="1161"/>
      <c r="C40" s="1162"/>
      <c r="D40" s="1162"/>
      <c r="E40" s="1163"/>
      <c r="F40" s="1153"/>
      <c r="G40" s="1154"/>
      <c r="H40" s="1156"/>
      <c r="I40" s="1164"/>
      <c r="J40" s="1164"/>
      <c r="K40" s="1164"/>
      <c r="L40" s="1164"/>
      <c r="M40" s="208"/>
      <c r="N40" s="49"/>
    </row>
    <row r="41" spans="1:15" ht="13.5" customHeight="1">
      <c r="A41" s="3"/>
      <c r="B41" s="1145" t="s">
        <v>210</v>
      </c>
      <c r="C41" s="1146"/>
      <c r="D41" s="1146"/>
      <c r="E41" s="1147"/>
      <c r="F41" s="1151"/>
      <c r="G41" s="1152"/>
      <c r="H41" s="1155" t="s">
        <v>203</v>
      </c>
      <c r="I41" s="1164" t="s">
        <v>216</v>
      </c>
      <c r="J41" s="1164"/>
      <c r="K41" s="1164"/>
      <c r="L41" s="1164"/>
      <c r="M41" s="208"/>
      <c r="N41" s="49"/>
      <c r="O41" s="224">
        <f>IF(F43="法定雇用義務あり",1,0)</f>
        <v>0</v>
      </c>
    </row>
    <row r="42" spans="1:15" ht="13.5" customHeight="1">
      <c r="A42" s="3"/>
      <c r="B42" s="1148"/>
      <c r="C42" s="1149"/>
      <c r="D42" s="1149"/>
      <c r="E42" s="1150"/>
      <c r="F42" s="1153"/>
      <c r="G42" s="1154"/>
      <c r="H42" s="1156"/>
      <c r="I42" s="1164"/>
      <c r="J42" s="1164"/>
      <c r="K42" s="1164"/>
      <c r="L42" s="1164"/>
      <c r="M42" s="208"/>
      <c r="N42" s="49"/>
    </row>
    <row r="43" spans="1:15" ht="13.5" customHeight="1">
      <c r="A43" s="3"/>
      <c r="B43" s="1165" t="s">
        <v>208</v>
      </c>
      <c r="C43" s="1166"/>
      <c r="D43" s="1166"/>
      <c r="E43" s="1167"/>
      <c r="F43" s="1171" t="str">
        <f>IF(F41="","",IF(F41&gt;=40,"法定雇用義務 あり",IF(F41&lt;40,"法定雇用義務 なし")))</f>
        <v/>
      </c>
      <c r="G43" s="1171"/>
      <c r="H43" s="1171"/>
      <c r="I43" s="3"/>
      <c r="J43" s="217"/>
      <c r="K43" s="217"/>
      <c r="L43" s="217"/>
      <c r="M43" s="3"/>
      <c r="N43" s="49"/>
    </row>
    <row r="44" spans="1:15" ht="13.5" customHeight="1">
      <c r="A44" s="3"/>
      <c r="B44" s="1168"/>
      <c r="C44" s="1169"/>
      <c r="D44" s="1169"/>
      <c r="E44" s="1170"/>
      <c r="F44" s="1171"/>
      <c r="G44" s="1171"/>
      <c r="H44" s="1171"/>
      <c r="I44" s="218" t="str">
        <f>IF(F43="法定雇用義務 あり","　→　「障害者雇用の有無」欄を確認してください。","")</f>
        <v/>
      </c>
      <c r="J44" s="218"/>
      <c r="K44" s="218"/>
      <c r="L44" s="218"/>
      <c r="M44" s="3"/>
      <c r="N44" s="49"/>
    </row>
    <row r="45" spans="1:15">
      <c r="A45" s="3"/>
      <c r="B45" s="205"/>
      <c r="C45" s="205"/>
      <c r="D45" s="205"/>
      <c r="E45" s="205"/>
      <c r="F45" s="205"/>
      <c r="G45" s="281"/>
      <c r="H45" s="207"/>
      <c r="I45" s="207"/>
      <c r="J45" s="207"/>
      <c r="K45" s="207"/>
      <c r="L45" s="207"/>
      <c r="M45" s="3"/>
      <c r="N45" s="49"/>
    </row>
    <row r="46" spans="1:15">
      <c r="A46" s="3"/>
      <c r="B46" s="205" t="s">
        <v>266</v>
      </c>
      <c r="C46" s="205"/>
      <c r="D46" s="206"/>
      <c r="E46" s="206"/>
      <c r="F46" s="281"/>
      <c r="G46" s="3"/>
      <c r="H46" s="3"/>
      <c r="I46" s="3"/>
      <c r="J46" s="3"/>
      <c r="K46" s="3"/>
      <c r="L46" s="3"/>
      <c r="M46" s="3"/>
      <c r="N46" s="49"/>
    </row>
    <row r="47" spans="1:15" ht="14.25" customHeight="1">
      <c r="A47" s="3"/>
      <c r="B47" s="1172"/>
      <c r="C47" s="1173"/>
      <c r="D47" s="1176" t="s">
        <v>204</v>
      </c>
      <c r="E47" s="1177"/>
      <c r="F47" s="1176" t="s">
        <v>205</v>
      </c>
      <c r="G47" s="1177"/>
      <c r="H47" s="1176" t="s">
        <v>206</v>
      </c>
      <c r="I47" s="1177"/>
      <c r="J47" s="1180" t="s">
        <v>207</v>
      </c>
      <c r="K47" s="1180"/>
      <c r="L47" s="1180"/>
      <c r="M47" s="3"/>
      <c r="N47" s="49"/>
    </row>
    <row r="48" spans="1:15" ht="14.25" customHeight="1">
      <c r="A48" s="3"/>
      <c r="B48" s="1174"/>
      <c r="C48" s="1175"/>
      <c r="D48" s="1178"/>
      <c r="E48" s="1179"/>
      <c r="F48" s="1178"/>
      <c r="G48" s="1179"/>
      <c r="H48" s="1178"/>
      <c r="I48" s="1179"/>
      <c r="J48" s="1180"/>
      <c r="K48" s="1180"/>
      <c r="L48" s="1180"/>
      <c r="M48" s="3"/>
      <c r="N48" s="49"/>
    </row>
    <row r="49" spans="1:14" ht="13.5" customHeight="1">
      <c r="A49" s="3"/>
      <c r="B49" s="1176" t="s">
        <v>356</v>
      </c>
      <c r="C49" s="1177"/>
      <c r="D49" s="1181"/>
      <c r="E49" s="1182"/>
      <c r="F49" s="1181"/>
      <c r="G49" s="1182"/>
      <c r="H49" s="1181"/>
      <c r="I49" s="1182"/>
      <c r="J49" s="1180">
        <f>D49+F49+H49</f>
        <v>0</v>
      </c>
      <c r="K49" s="1180"/>
      <c r="L49" s="1180"/>
      <c r="M49" s="3"/>
      <c r="N49" s="49"/>
    </row>
    <row r="50" spans="1:14" ht="13.5" customHeight="1">
      <c r="A50" s="3"/>
      <c r="B50" s="1178"/>
      <c r="C50" s="1179"/>
      <c r="D50" s="1183"/>
      <c r="E50" s="1184"/>
      <c r="F50" s="1183"/>
      <c r="G50" s="1184"/>
      <c r="H50" s="1183"/>
      <c r="I50" s="1184"/>
      <c r="J50" s="1180"/>
      <c r="K50" s="1180"/>
      <c r="L50" s="1180"/>
      <c r="M50" s="3"/>
      <c r="N50" s="49"/>
    </row>
    <row r="51" spans="1:14">
      <c r="A51" s="3"/>
      <c r="B51" s="205"/>
      <c r="C51" s="205"/>
      <c r="D51" s="205"/>
      <c r="E51" s="206"/>
      <c r="F51" s="206"/>
      <c r="G51" s="281"/>
      <c r="H51" s="3"/>
      <c r="I51" s="3"/>
      <c r="J51" s="3"/>
      <c r="K51" s="3"/>
      <c r="L51" s="3"/>
      <c r="M51" s="3"/>
      <c r="N51" s="49"/>
    </row>
    <row r="52" spans="1:14">
      <c r="A52" s="3"/>
      <c r="B52" s="204" t="s">
        <v>258</v>
      </c>
      <c r="C52" s="3" t="s">
        <v>211</v>
      </c>
      <c r="D52" s="3"/>
      <c r="E52" s="3"/>
      <c r="F52" s="3"/>
      <c r="G52" s="3"/>
      <c r="H52" s="3"/>
      <c r="I52" s="3"/>
      <c r="J52" s="3"/>
      <c r="K52" s="3"/>
      <c r="L52" s="3"/>
      <c r="M52" s="3"/>
      <c r="N52" s="3"/>
    </row>
    <row r="53" spans="1:14">
      <c r="A53" s="3"/>
      <c r="B53" s="204" t="s">
        <v>259</v>
      </c>
      <c r="C53" s="3" t="s">
        <v>450</v>
      </c>
      <c r="D53" s="3"/>
      <c r="E53" s="3"/>
      <c r="F53" s="3"/>
      <c r="G53" s="3"/>
      <c r="H53" s="3"/>
      <c r="I53" s="3"/>
      <c r="J53" s="3"/>
      <c r="K53" s="3"/>
      <c r="L53" s="3"/>
      <c r="M53" s="3"/>
      <c r="N53" s="3"/>
    </row>
    <row r="54" spans="1:14">
      <c r="A54" s="3"/>
      <c r="B54" s="204" t="s">
        <v>357</v>
      </c>
      <c r="C54" s="3" t="s">
        <v>451</v>
      </c>
      <c r="D54" s="3"/>
      <c r="E54" s="3"/>
      <c r="F54" s="3"/>
      <c r="G54" s="3"/>
      <c r="H54" s="3"/>
      <c r="I54" s="3"/>
      <c r="J54" s="3"/>
      <c r="K54" s="3"/>
      <c r="L54" s="3"/>
      <c r="M54" s="3"/>
      <c r="N54" s="3"/>
    </row>
    <row r="55" spans="1:14" ht="14.25">
      <c r="A55" s="3"/>
      <c r="B55" s="119"/>
      <c r="C55" s="3"/>
      <c r="D55" s="3"/>
      <c r="E55" s="3"/>
      <c r="F55" s="3"/>
      <c r="G55" s="3"/>
      <c r="H55" s="3"/>
      <c r="I55" s="3"/>
      <c r="J55" s="3"/>
      <c r="K55" s="3"/>
      <c r="L55" s="3"/>
      <c r="M55" s="3"/>
      <c r="N55" s="3"/>
    </row>
    <row r="56" spans="1:14" ht="14.25">
      <c r="A56" s="3"/>
      <c r="B56" s="119" t="s">
        <v>2</v>
      </c>
      <c r="C56" s="3"/>
      <c r="D56" s="3"/>
      <c r="E56" s="3"/>
      <c r="F56" s="3"/>
      <c r="G56" s="3"/>
      <c r="H56" s="3"/>
      <c r="I56" s="3"/>
      <c r="J56" s="3"/>
      <c r="K56" s="3"/>
      <c r="L56" s="3"/>
      <c r="M56" s="3"/>
      <c r="N56" s="3"/>
    </row>
    <row r="57" spans="1:14">
      <c r="A57" s="3"/>
      <c r="B57" s="204"/>
      <c r="C57" s="3"/>
      <c r="D57" s="3"/>
      <c r="E57" s="3"/>
      <c r="F57" s="3"/>
      <c r="G57" s="3"/>
      <c r="H57" s="3"/>
      <c r="I57" s="3"/>
      <c r="J57" s="3"/>
      <c r="K57" s="3"/>
      <c r="L57" s="3"/>
      <c r="M57" s="3"/>
      <c r="N57" s="3"/>
    </row>
    <row r="58" spans="1:14">
      <c r="A58" s="3"/>
      <c r="B58" s="204"/>
      <c r="C58" s="3"/>
      <c r="D58" s="3"/>
      <c r="E58" s="3"/>
      <c r="F58" s="3"/>
      <c r="G58" s="3"/>
      <c r="H58" s="3"/>
      <c r="I58" s="3"/>
      <c r="J58" s="3"/>
      <c r="K58" s="3"/>
      <c r="L58" s="3"/>
      <c r="M58" s="3"/>
      <c r="N58" s="3"/>
    </row>
    <row r="59" spans="1:14">
      <c r="A59" s="3"/>
      <c r="B59" s="204"/>
      <c r="C59" s="3"/>
      <c r="D59" s="3"/>
      <c r="E59" s="3"/>
      <c r="F59" s="3"/>
      <c r="G59" s="3"/>
      <c r="H59" s="3"/>
      <c r="I59" s="3"/>
      <c r="J59" s="3"/>
      <c r="K59" s="3"/>
      <c r="L59" s="3"/>
      <c r="M59" s="3"/>
      <c r="N59" s="3"/>
    </row>
    <row r="60" spans="1:14">
      <c r="A60" s="3"/>
      <c r="B60" s="204"/>
      <c r="C60" s="3"/>
      <c r="D60" s="3"/>
      <c r="E60" s="3"/>
      <c r="F60" s="3"/>
      <c r="G60" s="3"/>
      <c r="H60" s="3"/>
      <c r="I60" s="3"/>
      <c r="J60" s="3"/>
      <c r="K60" s="3"/>
      <c r="L60" s="3"/>
      <c r="M60" s="3"/>
      <c r="N60" s="3"/>
    </row>
    <row r="61" spans="1:14">
      <c r="A61" s="3"/>
      <c r="B61" s="204"/>
      <c r="C61" s="3"/>
      <c r="D61" s="3"/>
      <c r="E61" s="3"/>
      <c r="F61" s="3"/>
      <c r="G61" s="3"/>
      <c r="H61" s="3"/>
      <c r="I61" s="3"/>
      <c r="J61" s="3"/>
      <c r="K61" s="3"/>
      <c r="L61" s="3"/>
      <c r="M61" s="3"/>
      <c r="N61" s="3"/>
    </row>
    <row r="62" spans="1:14" ht="13.5" customHeight="1">
      <c r="A62" s="3"/>
      <c r="B62" s="3"/>
      <c r="C62" s="3"/>
      <c r="D62" s="3"/>
      <c r="E62" s="3"/>
      <c r="F62" s="3"/>
      <c r="G62" s="3"/>
      <c r="H62" s="3"/>
      <c r="I62" s="3"/>
      <c r="J62" s="3"/>
      <c r="K62" s="3"/>
      <c r="L62" s="3"/>
      <c r="M62" s="3"/>
      <c r="N62" s="3"/>
    </row>
    <row r="63" spans="1:14" ht="13.5" customHeight="1">
      <c r="A63" s="3"/>
      <c r="B63" s="3"/>
      <c r="C63" s="3"/>
      <c r="D63" s="3"/>
      <c r="E63" s="3"/>
      <c r="F63" s="3"/>
      <c r="G63" s="3"/>
      <c r="H63" s="3"/>
      <c r="I63" s="3"/>
      <c r="J63" s="3"/>
      <c r="K63" s="3"/>
      <c r="L63" s="3"/>
      <c r="M63" s="3"/>
      <c r="N63" s="3"/>
    </row>
    <row r="64" spans="1:14" ht="13.5" customHeight="1">
      <c r="A64" s="3"/>
      <c r="B64" s="3"/>
      <c r="C64" s="3"/>
      <c r="D64" s="3"/>
      <c r="E64" s="3"/>
      <c r="F64" s="3"/>
      <c r="G64" s="3"/>
      <c r="H64" s="3"/>
      <c r="I64" s="3"/>
      <c r="J64" s="3"/>
      <c r="K64" s="3"/>
      <c r="L64" s="3"/>
      <c r="M64" s="3"/>
      <c r="N64" s="3"/>
    </row>
    <row r="65" spans="1:14" ht="13.5" customHeight="1">
      <c r="A65" s="3"/>
      <c r="B65" s="3"/>
      <c r="C65" s="3"/>
      <c r="D65" s="3"/>
      <c r="E65" s="3"/>
      <c r="F65" s="3"/>
      <c r="G65" s="3"/>
      <c r="H65" s="3"/>
      <c r="I65" s="3"/>
      <c r="J65" s="3"/>
      <c r="K65" s="3"/>
      <c r="L65" s="3"/>
      <c r="M65" s="3"/>
      <c r="N65" s="3"/>
    </row>
    <row r="66" spans="1:14" ht="13.5" customHeight="1">
      <c r="A66" s="3"/>
      <c r="B66" s="3"/>
      <c r="C66" s="3"/>
      <c r="D66" s="3"/>
      <c r="E66" s="3"/>
      <c r="F66" s="3"/>
      <c r="G66" s="3"/>
      <c r="H66" s="3"/>
      <c r="I66" s="3"/>
      <c r="J66" s="3"/>
      <c r="K66" s="3"/>
      <c r="L66" s="3"/>
      <c r="M66" s="3"/>
      <c r="N66" s="3"/>
    </row>
    <row r="67" spans="1:14" ht="14.25">
      <c r="A67" s="3"/>
      <c r="B67" s="6"/>
      <c r="C67" s="3"/>
      <c r="D67" s="3"/>
      <c r="E67" s="3"/>
      <c r="F67" s="3"/>
      <c r="G67" s="3"/>
      <c r="H67" s="3"/>
      <c r="I67" s="3"/>
      <c r="J67" s="3"/>
      <c r="K67" s="3"/>
      <c r="L67" s="3"/>
      <c r="M67" s="3"/>
      <c r="N67" s="3"/>
    </row>
    <row r="68" spans="1:14" ht="14.25">
      <c r="A68" s="3"/>
      <c r="B68" s="6"/>
      <c r="C68" s="3"/>
      <c r="D68" s="3"/>
      <c r="E68" s="3"/>
      <c r="F68" s="3"/>
      <c r="G68" s="3"/>
      <c r="H68" s="3"/>
      <c r="I68" s="3"/>
      <c r="J68" s="3"/>
      <c r="K68" s="3"/>
      <c r="L68" s="3"/>
      <c r="M68" s="3"/>
      <c r="N68" s="3"/>
    </row>
    <row r="69" spans="1:14" ht="18.75">
      <c r="A69" s="477" t="s">
        <v>1</v>
      </c>
      <c r="B69" s="477"/>
      <c r="C69" s="477"/>
      <c r="D69" s="477"/>
      <c r="E69" s="477"/>
      <c r="F69" s="477"/>
      <c r="G69" s="477"/>
      <c r="H69" s="477"/>
      <c r="I69" s="477"/>
      <c r="J69" s="477"/>
      <c r="K69" s="477"/>
      <c r="L69" s="477"/>
      <c r="M69" s="477"/>
      <c r="N69" s="477"/>
    </row>
  </sheetData>
  <sheetProtection sheet="1" selectLockedCells="1"/>
  <mergeCells count="41">
    <mergeCell ref="A69:N69"/>
    <mergeCell ref="B47:C48"/>
    <mergeCell ref="D47:E48"/>
    <mergeCell ref="F47:G48"/>
    <mergeCell ref="H47:I48"/>
    <mergeCell ref="J47:L48"/>
    <mergeCell ref="B49:C50"/>
    <mergeCell ref="D49:E50"/>
    <mergeCell ref="F49:G50"/>
    <mergeCell ref="H49:I50"/>
    <mergeCell ref="J49:L50"/>
    <mergeCell ref="B41:E42"/>
    <mergeCell ref="F41:G42"/>
    <mergeCell ref="H41:H42"/>
    <mergeCell ref="I41:L42"/>
    <mergeCell ref="B43:E44"/>
    <mergeCell ref="F43:H44"/>
    <mergeCell ref="B37:E38"/>
    <mergeCell ref="F37:G38"/>
    <mergeCell ref="H37:H38"/>
    <mergeCell ref="I37:L38"/>
    <mergeCell ref="B39:E40"/>
    <mergeCell ref="F39:G40"/>
    <mergeCell ref="H39:H40"/>
    <mergeCell ref="I39:L40"/>
    <mergeCell ref="C20:L21"/>
    <mergeCell ref="C30:L30"/>
    <mergeCell ref="B35:E36"/>
    <mergeCell ref="F35:G36"/>
    <mergeCell ref="H35:H36"/>
    <mergeCell ref="I35:L36"/>
    <mergeCell ref="K1:M1"/>
    <mergeCell ref="K2:M4"/>
    <mergeCell ref="A7:M7"/>
    <mergeCell ref="B11:C19"/>
    <mergeCell ref="D11:E13"/>
    <mergeCell ref="F11:L13"/>
    <mergeCell ref="D14:E16"/>
    <mergeCell ref="F14:L16"/>
    <mergeCell ref="D17:E19"/>
    <mergeCell ref="F17:L19"/>
  </mergeCells>
  <phoneticPr fontId="10"/>
  <conditionalFormatting sqref="F11:L13 F17:L19">
    <cfRule type="expression" dxfId="125" priority="39">
      <formula>$D$14="○"</formula>
    </cfRule>
  </conditionalFormatting>
  <conditionalFormatting sqref="F14:L19 D11:L13 F47 H47 J47 B49 D49 F49 H49 J49 D47 B37 B39 B41 B43 I39 H35:H38">
    <cfRule type="expression" dxfId="124" priority="38">
      <formula>#REF!="○"</formula>
    </cfRule>
  </conditionalFormatting>
  <conditionalFormatting sqref="F14:L19">
    <cfRule type="expression" dxfId="123" priority="37">
      <formula>$D$11="○"</formula>
    </cfRule>
  </conditionalFormatting>
  <conditionalFormatting sqref="D11:E13 F11:L16 F47 H47 J47 B49 D49 F49 H49 J49 D47 B37 B39 B41 B43 I39 H35:H38">
    <cfRule type="expression" dxfId="122" priority="36">
      <formula>$D$17="○"</formula>
    </cfRule>
  </conditionalFormatting>
  <conditionalFormatting sqref="D11:E13">
    <cfRule type="expression" dxfId="121" priority="35">
      <formula>$D$14="○"</formula>
    </cfRule>
  </conditionalFormatting>
  <conditionalFormatting sqref="D17:E19">
    <cfRule type="expression" dxfId="120" priority="29">
      <formula>$D$11="○"</formula>
    </cfRule>
  </conditionalFormatting>
  <conditionalFormatting sqref="D14:E16">
    <cfRule type="expression" dxfId="119" priority="34">
      <formula>$D$17="○"</formula>
    </cfRule>
  </conditionalFormatting>
  <conditionalFormatting sqref="D14:E16">
    <cfRule type="expression" dxfId="118" priority="33">
      <formula>#REF!="○"</formula>
    </cfRule>
  </conditionalFormatting>
  <conditionalFormatting sqref="D14:E16">
    <cfRule type="expression" dxfId="117" priority="32">
      <formula>$D$11="○"</formula>
    </cfRule>
  </conditionalFormatting>
  <conditionalFormatting sqref="D17:E19">
    <cfRule type="expression" dxfId="116" priority="31">
      <formula>$D$14="○"</formula>
    </cfRule>
  </conditionalFormatting>
  <conditionalFormatting sqref="D17:E19">
    <cfRule type="expression" dxfId="115" priority="30">
      <formula>#REF!="○"</formula>
    </cfRule>
  </conditionalFormatting>
  <conditionalFormatting sqref="F35:G42">
    <cfRule type="expression" dxfId="114" priority="28">
      <formula>$D$17="○"</formula>
    </cfRule>
  </conditionalFormatting>
  <conditionalFormatting sqref="F35:G42">
    <cfRule type="expression" dxfId="113" priority="27">
      <formula>#REF!="○"</formula>
    </cfRule>
  </conditionalFormatting>
  <conditionalFormatting sqref="F35:G42">
    <cfRule type="expression" dxfId="112" priority="26">
      <formula>$D$11="○"</formula>
    </cfRule>
  </conditionalFormatting>
  <conditionalFormatting sqref="B47">
    <cfRule type="expression" dxfId="111" priority="25">
      <formula>$D$17="○"</formula>
    </cfRule>
  </conditionalFormatting>
  <conditionalFormatting sqref="B47">
    <cfRule type="expression" dxfId="110" priority="24">
      <formula>#REF!="○"</formula>
    </cfRule>
  </conditionalFormatting>
  <conditionalFormatting sqref="B47 F47 H47 J47 B49 D49 F49 H49 J49 D47">
    <cfRule type="expression" dxfId="109" priority="23">
      <formula>$D$11="○"</formula>
    </cfRule>
  </conditionalFormatting>
  <conditionalFormatting sqref="B35">
    <cfRule type="expression" dxfId="108" priority="22">
      <formula>$D$17="○"</formula>
    </cfRule>
  </conditionalFormatting>
  <conditionalFormatting sqref="B35">
    <cfRule type="expression" dxfId="107" priority="21">
      <formula>#REF!="○"</formula>
    </cfRule>
  </conditionalFormatting>
  <conditionalFormatting sqref="B35 B37 B39 B41 B43">
    <cfRule type="expression" dxfId="106" priority="20">
      <formula>$D$11="○"</formula>
    </cfRule>
  </conditionalFormatting>
  <conditionalFormatting sqref="I35">
    <cfRule type="expression" dxfId="105" priority="19">
      <formula>$D$17="○"</formula>
    </cfRule>
  </conditionalFormatting>
  <conditionalFormatting sqref="I35">
    <cfRule type="expression" dxfId="104" priority="18">
      <formula>#REF!="○"</formula>
    </cfRule>
  </conditionalFormatting>
  <conditionalFormatting sqref="I35">
    <cfRule type="expression" dxfId="103" priority="17">
      <formula>$D$11="○"</formula>
    </cfRule>
  </conditionalFormatting>
  <conditionalFormatting sqref="I37">
    <cfRule type="expression" dxfId="102" priority="16">
      <formula>$D$17="○"</formula>
    </cfRule>
  </conditionalFormatting>
  <conditionalFormatting sqref="I37">
    <cfRule type="expression" dxfId="101" priority="15">
      <formula>#REF!="○"</formula>
    </cfRule>
  </conditionalFormatting>
  <conditionalFormatting sqref="I37 I39">
    <cfRule type="expression" dxfId="100" priority="14">
      <formula>$D$11="○"</formula>
    </cfRule>
  </conditionalFormatting>
  <conditionalFormatting sqref="F39:H42">
    <cfRule type="expression" dxfId="99" priority="13">
      <formula>$D$17="○"</formula>
    </cfRule>
  </conditionalFormatting>
  <conditionalFormatting sqref="F39:H42">
    <cfRule type="expression" dxfId="98" priority="12">
      <formula>#REF!="○"</formula>
    </cfRule>
  </conditionalFormatting>
  <conditionalFormatting sqref="F39:H42 H35:H38">
    <cfRule type="expression" dxfId="97" priority="11">
      <formula>$D$11="○"</formula>
    </cfRule>
  </conditionalFormatting>
  <conditionalFormatting sqref="F43">
    <cfRule type="expression" dxfId="96" priority="10">
      <formula>$D$17="○"</formula>
    </cfRule>
  </conditionalFormatting>
  <conditionalFormatting sqref="F43">
    <cfRule type="expression" dxfId="95" priority="9">
      <formula>#REF!="○"</formula>
    </cfRule>
  </conditionalFormatting>
  <conditionalFormatting sqref="F43">
    <cfRule type="expression" dxfId="94" priority="8">
      <formula>$D$11="○"</formula>
    </cfRule>
  </conditionalFormatting>
  <conditionalFormatting sqref="B47:L50 B35:L40 B41:H44">
    <cfRule type="expression" dxfId="93" priority="7">
      <formula>COUNTA($D$11:$E$19)=0</formula>
    </cfRule>
  </conditionalFormatting>
  <conditionalFormatting sqref="B47:L50">
    <cfRule type="expression" dxfId="92" priority="1">
      <formula>$F$43=""</formula>
    </cfRule>
    <cfRule type="expression" dxfId="91" priority="6">
      <formula>$F$43="法定雇用義務 あり"</formula>
    </cfRule>
  </conditionalFormatting>
  <conditionalFormatting sqref="I41">
    <cfRule type="expression" dxfId="90" priority="5">
      <formula>$D$17="○"</formula>
    </cfRule>
  </conditionalFormatting>
  <conditionalFormatting sqref="I41">
    <cfRule type="expression" dxfId="89" priority="4">
      <formula>#REF!="○"</formula>
    </cfRule>
  </conditionalFormatting>
  <conditionalFormatting sqref="I41">
    <cfRule type="expression" dxfId="88" priority="3">
      <formula>$D$11="○"</formula>
    </cfRule>
  </conditionalFormatting>
  <conditionalFormatting sqref="I41:L42">
    <cfRule type="expression" dxfId="87" priority="2">
      <formula>COUNTA($D$11:$E$19)=0</formula>
    </cfRule>
  </conditionalFormatting>
  <dataValidations count="1">
    <dataValidation type="list" allowBlank="1" showInputMessage="1" showErrorMessage="1" sqref="D11:E19" xr:uid="{89F23941-179F-4904-9C93-A78DA93D96D5}">
      <formula1>"○"</formula1>
    </dataValidation>
  </dataValidations>
  <printOptions horizontalCentered="1"/>
  <pageMargins left="0.23622047244094491" right="0.23622047244094491" top="0.74803149606299213" bottom="0.15748031496062992" header="0.31496062992125984" footer="0"/>
  <pageSetup paperSize="9" scale="8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6">
    <tabColor rgb="FF0070C0"/>
    <pageSetUpPr fitToPage="1"/>
  </sheetPr>
  <dimension ref="A1:AG50"/>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533" t="s">
        <v>316</v>
      </c>
      <c r="L1" s="533"/>
      <c r="M1" s="533"/>
      <c r="N1" s="3"/>
      <c r="AA1" s="151"/>
      <c r="AB1" s="151"/>
      <c r="AC1" s="151"/>
      <c r="AD1" s="151"/>
      <c r="AE1" s="151"/>
      <c r="AF1" s="151"/>
      <c r="AG1" s="151"/>
    </row>
    <row r="2" spans="1:33" ht="13.5" customHeight="1">
      <c r="A2" s="3"/>
      <c r="B2" s="3"/>
      <c r="C2" s="3"/>
      <c r="D2" s="3"/>
      <c r="E2" s="3"/>
      <c r="F2" s="3"/>
      <c r="G2" s="3"/>
      <c r="H2" s="3"/>
      <c r="I2" s="3"/>
      <c r="J2" s="3"/>
      <c r="K2" s="984" t="s">
        <v>178</v>
      </c>
      <c r="L2" s="984"/>
      <c r="M2" s="984"/>
      <c r="N2" s="3"/>
    </row>
    <row r="3" spans="1:33" ht="13.5" customHeight="1">
      <c r="A3" s="3"/>
      <c r="B3" s="3"/>
      <c r="C3" s="3"/>
      <c r="D3" s="3"/>
      <c r="E3" s="3"/>
      <c r="F3" s="3"/>
      <c r="G3" s="3"/>
      <c r="H3" s="3"/>
      <c r="I3" s="3"/>
      <c r="J3" s="3"/>
      <c r="K3" s="984"/>
      <c r="L3" s="984"/>
      <c r="M3" s="984"/>
      <c r="N3" s="3"/>
    </row>
    <row r="4" spans="1:33" ht="13.5" customHeight="1">
      <c r="A4" s="3"/>
      <c r="B4" s="3"/>
      <c r="C4" s="3"/>
      <c r="D4" s="3"/>
      <c r="E4" s="3"/>
      <c r="F4" s="3"/>
      <c r="G4" s="3"/>
      <c r="H4" s="3"/>
      <c r="I4" s="3"/>
      <c r="J4" s="3"/>
      <c r="K4" s="984"/>
      <c r="L4" s="984"/>
      <c r="M4" s="984"/>
      <c r="N4" s="3"/>
    </row>
    <row r="5" spans="1:33">
      <c r="A5" s="3"/>
      <c r="B5" s="3"/>
      <c r="C5" s="3"/>
      <c r="D5" s="3"/>
      <c r="E5" s="3"/>
      <c r="F5" s="3"/>
      <c r="G5" s="3"/>
      <c r="H5" s="3"/>
      <c r="I5" s="3"/>
      <c r="J5" s="3"/>
      <c r="K5" s="3"/>
      <c r="L5" s="3"/>
      <c r="M5" s="3"/>
      <c r="N5" s="3"/>
    </row>
    <row r="6" spans="1:33" ht="17.25">
      <c r="A6" s="375" t="s">
        <v>179</v>
      </c>
      <c r="B6" s="375"/>
      <c r="C6" s="375"/>
      <c r="D6" s="375"/>
      <c r="E6" s="375"/>
      <c r="F6" s="375"/>
      <c r="G6" s="375"/>
      <c r="H6" s="375"/>
      <c r="I6" s="375"/>
      <c r="J6" s="375"/>
      <c r="K6" s="375"/>
      <c r="L6" s="375"/>
      <c r="M6" s="375"/>
      <c r="N6" s="3"/>
    </row>
    <row r="7" spans="1:33">
      <c r="A7" s="204"/>
      <c r="B7" s="204"/>
      <c r="C7" s="204"/>
      <c r="D7" s="204"/>
      <c r="E7" s="204"/>
      <c r="F7" s="204"/>
      <c r="G7" s="204"/>
      <c r="H7" s="204"/>
      <c r="I7" s="204"/>
      <c r="J7" s="204"/>
      <c r="K7" s="204"/>
      <c r="L7" s="204"/>
      <c r="M7" s="204"/>
      <c r="N7" s="3"/>
    </row>
    <row r="8" spans="1:33">
      <c r="A8" s="3"/>
      <c r="B8" s="3" t="s">
        <v>279</v>
      </c>
      <c r="C8" s="3"/>
      <c r="D8" s="3"/>
      <c r="E8" s="3"/>
      <c r="F8" s="3"/>
      <c r="G8" s="3"/>
      <c r="H8" s="3"/>
      <c r="I8" s="3"/>
      <c r="J8" s="3"/>
      <c r="K8" s="3"/>
      <c r="L8" s="3"/>
      <c r="M8" s="3"/>
      <c r="N8" s="3"/>
    </row>
    <row r="9" spans="1:33" ht="27" customHeight="1">
      <c r="A9" s="3"/>
      <c r="B9" s="1069" t="s">
        <v>350</v>
      </c>
      <c r="C9" s="1070"/>
      <c r="D9" s="377"/>
      <c r="E9" s="378"/>
      <c r="F9" s="1075" t="s">
        <v>280</v>
      </c>
      <c r="G9" s="1076"/>
      <c r="H9" s="1077"/>
      <c r="I9" s="1077"/>
      <c r="J9" s="1077"/>
      <c r="K9" s="1077"/>
      <c r="L9" s="1078"/>
      <c r="M9" s="12"/>
      <c r="N9" s="3"/>
    </row>
    <row r="10" spans="1:33" ht="27" customHeight="1">
      <c r="A10" s="3"/>
      <c r="B10" s="1071"/>
      <c r="C10" s="1072"/>
      <c r="D10" s="381"/>
      <c r="E10" s="382"/>
      <c r="F10" s="1079"/>
      <c r="G10" s="1080"/>
      <c r="H10" s="1081"/>
      <c r="I10" s="1081"/>
      <c r="J10" s="1081"/>
      <c r="K10" s="1081"/>
      <c r="L10" s="1082"/>
      <c r="M10" s="12"/>
      <c r="N10" s="141"/>
    </row>
    <row r="11" spans="1:33" ht="27" customHeight="1">
      <c r="A11" s="3"/>
      <c r="B11" s="1071"/>
      <c r="C11" s="1072"/>
      <c r="D11" s="377"/>
      <c r="E11" s="378"/>
      <c r="F11" s="1075" t="s">
        <v>281</v>
      </c>
      <c r="G11" s="1076"/>
      <c r="H11" s="1076"/>
      <c r="I11" s="1076"/>
      <c r="J11" s="1076"/>
      <c r="K11" s="1076"/>
      <c r="L11" s="1083"/>
      <c r="M11" s="12"/>
      <c r="N11" s="3"/>
    </row>
    <row r="12" spans="1:33" ht="27" customHeight="1">
      <c r="A12" s="3"/>
      <c r="B12" s="1071"/>
      <c r="C12" s="1072"/>
      <c r="D12" s="381"/>
      <c r="E12" s="382"/>
      <c r="F12" s="1079"/>
      <c r="G12" s="1080"/>
      <c r="H12" s="1080"/>
      <c r="I12" s="1080"/>
      <c r="J12" s="1080"/>
      <c r="K12" s="1080"/>
      <c r="L12" s="1084"/>
      <c r="M12" s="12"/>
      <c r="N12" s="3"/>
    </row>
    <row r="13" spans="1:33" ht="27" customHeight="1">
      <c r="A13" s="3"/>
      <c r="B13" s="1071"/>
      <c r="C13" s="1072"/>
      <c r="D13" s="377"/>
      <c r="E13" s="378"/>
      <c r="F13" s="1064" t="s">
        <v>282</v>
      </c>
      <c r="G13" s="1064"/>
      <c r="H13" s="1064"/>
      <c r="I13" s="1064"/>
      <c r="J13" s="1064"/>
      <c r="K13" s="1064"/>
      <c r="L13" s="1065"/>
      <c r="M13" s="12"/>
      <c r="N13" s="3"/>
    </row>
    <row r="14" spans="1:33" ht="27" customHeight="1">
      <c r="A14" s="3"/>
      <c r="B14" s="1071"/>
      <c r="C14" s="1072"/>
      <c r="D14" s="381"/>
      <c r="E14" s="382"/>
      <c r="F14" s="1067"/>
      <c r="G14" s="1067"/>
      <c r="H14" s="1067"/>
      <c r="I14" s="1067"/>
      <c r="J14" s="1067"/>
      <c r="K14" s="1067"/>
      <c r="L14" s="1068"/>
      <c r="M14" s="12"/>
      <c r="N14" s="3"/>
    </row>
    <row r="15" spans="1:33" ht="27" customHeight="1">
      <c r="A15" s="3"/>
      <c r="B15" s="1071"/>
      <c r="C15" s="1072"/>
      <c r="D15" s="377"/>
      <c r="E15" s="378"/>
      <c r="F15" s="1063" t="s">
        <v>8</v>
      </c>
      <c r="G15" s="1064"/>
      <c r="H15" s="1064"/>
      <c r="I15" s="1064"/>
      <c r="J15" s="1064"/>
      <c r="K15" s="1064"/>
      <c r="L15" s="1065"/>
      <c r="M15" s="12"/>
      <c r="N15" s="3"/>
    </row>
    <row r="16" spans="1:33" ht="27" customHeight="1">
      <c r="A16" s="3"/>
      <c r="B16" s="1073"/>
      <c r="C16" s="1074"/>
      <c r="D16" s="381"/>
      <c r="E16" s="382"/>
      <c r="F16" s="1066"/>
      <c r="G16" s="1067"/>
      <c r="H16" s="1067"/>
      <c r="I16" s="1067"/>
      <c r="J16" s="1067"/>
      <c r="K16" s="1067"/>
      <c r="L16" s="1068"/>
      <c r="M16" s="3"/>
      <c r="N16" s="3"/>
    </row>
    <row r="17" spans="1:14" ht="13.5" customHeight="1">
      <c r="A17" s="3"/>
      <c r="B17" s="8"/>
      <c r="C17" s="8"/>
      <c r="D17" s="38"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51"/>
      <c r="E18" s="8"/>
      <c r="F18" s="8"/>
      <c r="G18" s="8"/>
      <c r="H18" s="8"/>
      <c r="I18" s="8"/>
      <c r="J18" s="8"/>
      <c r="K18" s="8"/>
      <c r="L18" s="8"/>
      <c r="M18" s="3"/>
      <c r="N18" s="3"/>
    </row>
    <row r="19" spans="1:14" s="41" customFormat="1" ht="14.25">
      <c r="A19" s="40"/>
      <c r="B19" s="119" t="s">
        <v>2</v>
      </c>
      <c r="C19" s="40"/>
      <c r="D19" s="40"/>
      <c r="E19" s="40"/>
      <c r="F19" s="40"/>
      <c r="G19" s="40"/>
      <c r="H19" s="40"/>
      <c r="I19" s="40"/>
      <c r="J19" s="40"/>
      <c r="K19" s="40"/>
      <c r="L19" s="40"/>
      <c r="M19" s="40"/>
      <c r="N19" s="40"/>
    </row>
    <row r="20" spans="1:14" s="41" customFormat="1" ht="14.25">
      <c r="A20" s="40"/>
      <c r="B20" s="6"/>
      <c r="C20" s="40"/>
      <c r="D20" s="40"/>
      <c r="E20" s="40"/>
      <c r="F20" s="40"/>
      <c r="G20" s="40"/>
      <c r="H20" s="40"/>
      <c r="I20" s="40"/>
      <c r="J20" s="40"/>
      <c r="K20" s="40"/>
      <c r="L20" s="40"/>
      <c r="M20" s="40"/>
      <c r="N20" s="40"/>
    </row>
    <row r="21" spans="1:14" s="41" customFormat="1" ht="14.25">
      <c r="A21" s="40"/>
      <c r="B21" s="6"/>
      <c r="C21" s="40"/>
      <c r="D21" s="40"/>
      <c r="E21" s="40"/>
      <c r="F21" s="40"/>
      <c r="G21" s="40"/>
      <c r="H21" s="40"/>
      <c r="I21" s="40"/>
      <c r="J21" s="40"/>
      <c r="K21" s="40"/>
      <c r="L21" s="40"/>
      <c r="M21" s="40"/>
      <c r="N21" s="40"/>
    </row>
    <row r="22" spans="1:14" s="41" customFormat="1" ht="14.25">
      <c r="A22" s="40"/>
      <c r="B22" s="6"/>
      <c r="C22" s="40"/>
      <c r="D22" s="40"/>
      <c r="E22" s="40"/>
      <c r="F22" s="40"/>
      <c r="G22" s="40"/>
      <c r="H22" s="40"/>
      <c r="I22" s="40"/>
      <c r="J22" s="40"/>
      <c r="K22" s="40"/>
      <c r="L22" s="40"/>
      <c r="M22" s="40"/>
      <c r="N22" s="40"/>
    </row>
    <row r="23" spans="1:14" s="41" customFormat="1" ht="14.25">
      <c r="A23" s="40"/>
      <c r="B23" s="6"/>
      <c r="C23" s="40"/>
      <c r="D23" s="40"/>
      <c r="E23" s="40"/>
      <c r="F23" s="40"/>
      <c r="G23" s="40"/>
      <c r="H23" s="40"/>
      <c r="I23" s="40"/>
      <c r="J23" s="40"/>
      <c r="K23" s="40"/>
      <c r="L23" s="40"/>
      <c r="M23" s="40"/>
      <c r="N23" s="40"/>
    </row>
    <row r="24" spans="1:14" s="41" customFormat="1" ht="14.25">
      <c r="A24" s="40"/>
      <c r="B24" s="6"/>
      <c r="C24" s="40"/>
      <c r="D24" s="40"/>
      <c r="E24" s="40"/>
      <c r="F24" s="40"/>
      <c r="G24" s="40"/>
      <c r="H24" s="40"/>
      <c r="I24" s="40"/>
      <c r="J24" s="40"/>
      <c r="K24" s="40"/>
      <c r="L24" s="40"/>
      <c r="M24" s="40"/>
      <c r="N24" s="40"/>
    </row>
    <row r="25" spans="1:14" s="41" customFormat="1" ht="14.25">
      <c r="A25" s="40"/>
      <c r="B25" s="6"/>
      <c r="C25" s="40"/>
      <c r="D25" s="40"/>
      <c r="E25" s="40"/>
      <c r="F25" s="40"/>
      <c r="G25" s="40"/>
      <c r="H25" s="40"/>
      <c r="I25" s="40"/>
      <c r="J25" s="40"/>
      <c r="K25" s="40"/>
      <c r="L25" s="40"/>
      <c r="M25" s="40"/>
      <c r="N25" s="40"/>
    </row>
    <row r="26" spans="1:14" s="41" customFormat="1" ht="14.25">
      <c r="A26" s="40"/>
      <c r="B26" s="6"/>
      <c r="C26" s="40"/>
      <c r="D26" s="40"/>
      <c r="E26" s="40"/>
      <c r="F26" s="40"/>
      <c r="G26" s="40"/>
      <c r="H26" s="40"/>
      <c r="I26" s="40"/>
      <c r="J26" s="40"/>
      <c r="K26" s="40"/>
      <c r="L26" s="40"/>
      <c r="M26" s="40"/>
      <c r="N26" s="40"/>
    </row>
    <row r="27" spans="1:14" s="41" customFormat="1" ht="14.25">
      <c r="A27" s="40"/>
      <c r="B27" s="6"/>
      <c r="C27" s="40"/>
      <c r="D27" s="40"/>
      <c r="E27" s="40"/>
      <c r="F27" s="40"/>
      <c r="G27" s="40"/>
      <c r="H27" s="40"/>
      <c r="I27" s="40"/>
      <c r="J27" s="40"/>
      <c r="K27" s="40"/>
      <c r="L27" s="40"/>
      <c r="M27" s="40"/>
      <c r="N27" s="40"/>
    </row>
    <row r="28" spans="1:14" s="41" customFormat="1" ht="14.25">
      <c r="A28" s="40"/>
      <c r="B28" s="6"/>
      <c r="C28" s="40"/>
      <c r="D28" s="40"/>
      <c r="E28" s="40"/>
      <c r="F28" s="40"/>
      <c r="G28" s="40"/>
      <c r="H28" s="40"/>
      <c r="I28" s="40"/>
      <c r="J28" s="40"/>
      <c r="K28" s="40"/>
      <c r="L28" s="40"/>
      <c r="M28" s="40"/>
      <c r="N28" s="40"/>
    </row>
    <row r="29" spans="1:14" s="41" customFormat="1" ht="14.25">
      <c r="A29" s="40"/>
      <c r="B29" s="6"/>
      <c r="C29" s="40"/>
      <c r="D29" s="40"/>
      <c r="E29" s="40"/>
      <c r="F29" s="40"/>
      <c r="G29" s="40"/>
      <c r="H29" s="40"/>
      <c r="I29" s="40"/>
      <c r="J29" s="40"/>
      <c r="K29" s="40"/>
      <c r="L29" s="40"/>
      <c r="M29" s="40"/>
      <c r="N29" s="40"/>
    </row>
    <row r="30" spans="1:14" s="41" customFormat="1" ht="14.25">
      <c r="A30" s="40"/>
      <c r="B30" s="6"/>
      <c r="C30" s="40"/>
      <c r="D30" s="40"/>
      <c r="E30" s="40"/>
      <c r="F30" s="40"/>
      <c r="G30" s="40"/>
      <c r="H30" s="40"/>
      <c r="I30" s="40"/>
      <c r="J30" s="40"/>
      <c r="K30" s="40"/>
      <c r="L30" s="40"/>
      <c r="M30" s="40"/>
      <c r="N30" s="40"/>
    </row>
    <row r="31" spans="1:14" s="41" customFormat="1" ht="14.25">
      <c r="A31" s="40"/>
      <c r="B31" s="6"/>
      <c r="C31" s="40"/>
      <c r="D31" s="40"/>
      <c r="E31" s="40"/>
      <c r="F31" s="40"/>
      <c r="G31" s="40"/>
      <c r="H31" s="40"/>
      <c r="I31" s="40"/>
      <c r="J31" s="40"/>
      <c r="K31" s="40"/>
      <c r="L31" s="40"/>
      <c r="M31" s="40"/>
      <c r="N31" s="40"/>
    </row>
    <row r="32" spans="1:14" s="41" customFormat="1" ht="14.25">
      <c r="A32" s="40"/>
      <c r="B32" s="6"/>
      <c r="C32" s="40"/>
      <c r="D32" s="40"/>
      <c r="E32" s="40"/>
      <c r="F32" s="40"/>
      <c r="G32" s="40"/>
      <c r="H32" s="40"/>
      <c r="I32" s="40"/>
      <c r="J32" s="40"/>
      <c r="K32" s="40"/>
      <c r="L32" s="40"/>
      <c r="M32" s="40"/>
      <c r="N32" s="40"/>
    </row>
    <row r="33" spans="1:14" s="41" customFormat="1" ht="14.25">
      <c r="A33" s="40"/>
      <c r="B33" s="6"/>
      <c r="C33" s="40"/>
      <c r="D33" s="40"/>
      <c r="E33" s="40"/>
      <c r="F33" s="40"/>
      <c r="G33" s="40"/>
      <c r="H33" s="40"/>
      <c r="I33" s="40"/>
      <c r="J33" s="40"/>
      <c r="K33" s="40"/>
      <c r="L33" s="40"/>
      <c r="M33" s="40"/>
      <c r="N33" s="40"/>
    </row>
    <row r="34" spans="1:14" s="41" customFormat="1" ht="14.25">
      <c r="A34" s="40"/>
      <c r="B34" s="6"/>
      <c r="C34" s="40"/>
      <c r="D34" s="40"/>
      <c r="E34" s="40"/>
      <c r="F34" s="40"/>
      <c r="G34" s="40"/>
      <c r="H34" s="40"/>
      <c r="I34" s="40"/>
      <c r="J34" s="40"/>
      <c r="K34" s="40"/>
      <c r="L34" s="40"/>
      <c r="M34" s="40"/>
      <c r="N34" s="40"/>
    </row>
    <row r="35" spans="1:14" s="41" customFormat="1" ht="14.25">
      <c r="A35" s="40"/>
      <c r="B35" s="6"/>
      <c r="C35" s="40"/>
      <c r="D35" s="40"/>
      <c r="E35" s="40"/>
      <c r="F35" s="40"/>
      <c r="G35" s="40"/>
      <c r="H35" s="40"/>
      <c r="I35" s="40"/>
      <c r="J35" s="40"/>
      <c r="K35" s="40"/>
      <c r="L35" s="40"/>
      <c r="M35" s="40"/>
      <c r="N35" s="40"/>
    </row>
    <row r="36" spans="1:14" s="41" customFormat="1" ht="14.25">
      <c r="A36" s="40"/>
      <c r="B36" s="6"/>
      <c r="C36" s="40"/>
      <c r="D36" s="40"/>
      <c r="E36" s="40"/>
      <c r="F36" s="40"/>
      <c r="G36" s="40"/>
      <c r="H36" s="40"/>
      <c r="I36" s="40"/>
      <c r="J36" s="40"/>
      <c r="K36" s="40"/>
      <c r="L36" s="40"/>
      <c r="M36" s="40"/>
      <c r="N36" s="40"/>
    </row>
    <row r="37" spans="1:14" s="41" customFormat="1" ht="14.25">
      <c r="A37" s="40"/>
      <c r="B37" s="6"/>
      <c r="C37" s="40"/>
      <c r="D37" s="40"/>
      <c r="E37" s="40"/>
      <c r="F37" s="40"/>
      <c r="G37" s="40"/>
      <c r="H37" s="40"/>
      <c r="I37" s="40"/>
      <c r="J37" s="40"/>
      <c r="K37" s="40"/>
      <c r="L37" s="40"/>
      <c r="M37" s="40"/>
      <c r="N37" s="40"/>
    </row>
    <row r="38" spans="1:14" s="41" customFormat="1" ht="14.25">
      <c r="A38" s="40"/>
      <c r="B38" s="6"/>
      <c r="C38" s="40"/>
      <c r="D38" s="40"/>
      <c r="E38" s="40"/>
      <c r="F38" s="40"/>
      <c r="G38" s="40"/>
      <c r="H38" s="40"/>
      <c r="I38" s="40"/>
      <c r="J38" s="40"/>
      <c r="K38" s="40"/>
      <c r="L38" s="40"/>
      <c r="M38" s="40"/>
      <c r="N38" s="40"/>
    </row>
    <row r="39" spans="1:14" s="41" customFormat="1" ht="14.25">
      <c r="A39" s="40"/>
      <c r="B39" s="6"/>
      <c r="C39" s="40"/>
      <c r="D39" s="40"/>
      <c r="E39" s="40"/>
      <c r="F39" s="40"/>
      <c r="G39" s="40"/>
      <c r="H39" s="40"/>
      <c r="I39" s="40"/>
      <c r="J39" s="40"/>
      <c r="K39" s="40"/>
      <c r="L39" s="40"/>
      <c r="M39" s="40"/>
      <c r="N39" s="40"/>
    </row>
    <row r="40" spans="1:14" s="41" customFormat="1" ht="14.25">
      <c r="A40" s="40"/>
      <c r="B40" s="6"/>
      <c r="C40" s="40"/>
      <c r="D40" s="40"/>
      <c r="E40" s="40"/>
      <c r="F40" s="40"/>
      <c r="G40" s="40"/>
      <c r="H40" s="40"/>
      <c r="I40" s="40"/>
      <c r="J40" s="40"/>
      <c r="K40" s="40"/>
      <c r="L40" s="40"/>
      <c r="M40" s="40"/>
      <c r="N40" s="40"/>
    </row>
    <row r="41" spans="1:14" s="41" customFormat="1" ht="14.25">
      <c r="A41" s="40"/>
      <c r="B41" s="6"/>
      <c r="C41" s="40"/>
      <c r="D41" s="40"/>
      <c r="E41" s="40"/>
      <c r="F41" s="40"/>
      <c r="G41" s="40"/>
      <c r="H41" s="40"/>
      <c r="I41" s="40"/>
      <c r="J41" s="40"/>
      <c r="K41" s="40"/>
      <c r="L41" s="40"/>
      <c r="M41" s="40"/>
      <c r="N41" s="40"/>
    </row>
    <row r="42" spans="1:14" s="41" customFormat="1" ht="14.25">
      <c r="A42" s="40"/>
      <c r="B42" s="6"/>
      <c r="C42" s="40"/>
      <c r="D42" s="40"/>
      <c r="E42" s="40"/>
      <c r="F42" s="40"/>
      <c r="G42" s="40"/>
      <c r="H42" s="40"/>
      <c r="I42" s="40"/>
      <c r="J42" s="40"/>
      <c r="K42" s="40"/>
      <c r="L42" s="40"/>
      <c r="M42" s="40"/>
      <c r="N42" s="40"/>
    </row>
    <row r="43" spans="1:14" s="41" customFormat="1" ht="14.25">
      <c r="A43" s="40"/>
      <c r="B43" s="6"/>
      <c r="C43" s="40"/>
      <c r="D43" s="40"/>
      <c r="E43" s="40"/>
      <c r="F43" s="40"/>
      <c r="G43" s="40"/>
      <c r="H43" s="40"/>
      <c r="I43" s="40"/>
      <c r="J43" s="40"/>
      <c r="K43" s="40"/>
      <c r="L43" s="40"/>
      <c r="M43" s="40"/>
      <c r="N43" s="40"/>
    </row>
    <row r="44" spans="1:14" s="41" customFormat="1" ht="14.25">
      <c r="A44" s="40"/>
      <c r="B44" s="6"/>
      <c r="C44" s="40"/>
      <c r="D44" s="40"/>
      <c r="E44" s="40"/>
      <c r="F44" s="40"/>
      <c r="G44" s="40"/>
      <c r="H44" s="40"/>
      <c r="I44" s="40"/>
      <c r="J44" s="40"/>
      <c r="K44" s="40"/>
      <c r="L44" s="40"/>
      <c r="M44" s="40"/>
      <c r="N44" s="40"/>
    </row>
    <row r="45" spans="1:14" s="41" customFormat="1" ht="14.25">
      <c r="A45" s="40"/>
      <c r="B45" s="6"/>
      <c r="C45" s="40"/>
      <c r="D45" s="40"/>
      <c r="E45" s="40"/>
      <c r="F45" s="40"/>
      <c r="G45" s="40"/>
      <c r="H45" s="40"/>
      <c r="I45" s="40"/>
      <c r="J45" s="40"/>
      <c r="K45" s="40"/>
      <c r="L45" s="40"/>
      <c r="M45" s="40"/>
      <c r="N45" s="40"/>
    </row>
    <row r="46" spans="1:14" s="41" customFormat="1" ht="14.25">
      <c r="A46" s="40"/>
      <c r="B46" s="6"/>
      <c r="C46" s="40"/>
      <c r="D46" s="40"/>
      <c r="E46" s="40"/>
      <c r="F46" s="40"/>
      <c r="G46" s="40"/>
      <c r="H46" s="40"/>
      <c r="I46" s="40"/>
      <c r="J46" s="40"/>
      <c r="K46" s="40"/>
      <c r="L46" s="40"/>
      <c r="M46" s="40"/>
      <c r="N46" s="40"/>
    </row>
    <row r="47" spans="1:14" s="41" customFormat="1" ht="14.25">
      <c r="A47" s="40"/>
      <c r="B47" s="6"/>
      <c r="C47" s="40"/>
      <c r="D47" s="40"/>
      <c r="E47" s="40"/>
      <c r="F47" s="40"/>
      <c r="G47" s="40"/>
      <c r="H47" s="40"/>
      <c r="I47" s="40"/>
      <c r="J47" s="40"/>
      <c r="K47" s="40"/>
      <c r="L47" s="40"/>
      <c r="M47" s="40"/>
      <c r="N47" s="40"/>
    </row>
    <row r="48" spans="1:14" s="41" customFormat="1" ht="14.25">
      <c r="A48" s="40"/>
      <c r="B48" s="6"/>
      <c r="C48" s="40"/>
      <c r="D48" s="40"/>
      <c r="E48" s="40"/>
      <c r="F48" s="40"/>
      <c r="G48" s="40"/>
      <c r="H48" s="40"/>
      <c r="I48" s="40"/>
      <c r="J48" s="40"/>
      <c r="K48" s="40"/>
      <c r="L48" s="40"/>
      <c r="M48" s="40"/>
      <c r="N48" s="40"/>
    </row>
    <row r="49" spans="1:14" s="41" customFormat="1" ht="14.25">
      <c r="A49" s="40"/>
      <c r="B49" s="6"/>
      <c r="C49" s="40"/>
      <c r="D49" s="40"/>
      <c r="E49" s="40"/>
      <c r="F49" s="40"/>
      <c r="G49" s="40"/>
      <c r="H49" s="40"/>
      <c r="I49" s="40"/>
      <c r="J49" s="40"/>
      <c r="K49" s="40"/>
      <c r="L49" s="40"/>
      <c r="M49" s="40"/>
      <c r="N49" s="40"/>
    </row>
    <row r="50" spans="1:14" ht="18.75">
      <c r="A50" s="477" t="s">
        <v>1</v>
      </c>
      <c r="B50" s="477"/>
      <c r="C50" s="477"/>
      <c r="D50" s="477"/>
      <c r="E50" s="477"/>
      <c r="F50" s="477"/>
      <c r="G50" s="477"/>
      <c r="H50" s="477"/>
      <c r="I50" s="477"/>
      <c r="J50" s="477"/>
      <c r="K50" s="477"/>
      <c r="L50" s="477"/>
      <c r="M50" s="477"/>
      <c r="N50" s="477"/>
    </row>
  </sheetData>
  <sheetProtection sheet="1" selectLockedCells="1"/>
  <mergeCells count="13">
    <mergeCell ref="D15:E16"/>
    <mergeCell ref="F15:L16"/>
    <mergeCell ref="A50:N50"/>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86" priority="4" stopIfTrue="1">
      <formula>$D$9="○"</formula>
    </cfRule>
  </conditionalFormatting>
  <conditionalFormatting sqref="D13:L16 D9:L10">
    <cfRule type="expression" dxfId="85" priority="3" stopIfTrue="1">
      <formula>$D$11="○"</formula>
    </cfRule>
  </conditionalFormatting>
  <conditionalFormatting sqref="D15:L16 D9:L12">
    <cfRule type="expression" dxfId="84" priority="2" stopIfTrue="1">
      <formula>$D$13="○"</formula>
    </cfRule>
  </conditionalFormatting>
  <conditionalFormatting sqref="D9:L14">
    <cfRule type="expression" dxfId="83" priority="1" stopIfTrue="1">
      <formula>$D$15="○"</formula>
    </cfRule>
  </conditionalFormatting>
  <dataValidations count="2">
    <dataValidation type="list" allowBlank="1" showInputMessage="1" showErrorMessage="1" sqref="D14:E14" xr:uid="{00000000-0002-0000-1200-000000000000}">
      <formula1>$N$10:$N$11</formula1>
    </dataValidation>
    <dataValidation type="list" allowBlank="1" showInputMessage="1" showErrorMessage="1" sqref="D9:E13 D15:E16" xr:uid="{00000000-0002-0000-1200-000001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86AFE2-FBA3-4E3D-B934-63E4C3A39CA6}">
  <sheetPr>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533" t="s">
        <v>316</v>
      </c>
      <c r="L1" s="533"/>
      <c r="M1" s="533"/>
      <c r="N1" s="3"/>
      <c r="AA1" s="151"/>
      <c r="AB1" s="151"/>
      <c r="AC1" s="151"/>
      <c r="AD1" s="151"/>
      <c r="AE1" s="151"/>
      <c r="AF1" s="151"/>
      <c r="AG1" s="151"/>
    </row>
    <row r="2" spans="1:33" ht="13.5" customHeight="1">
      <c r="A2" s="3"/>
      <c r="B2" s="3"/>
      <c r="C2" s="3"/>
      <c r="D2" s="3"/>
      <c r="E2" s="3"/>
      <c r="F2" s="3"/>
      <c r="G2" s="3"/>
      <c r="H2" s="3"/>
      <c r="I2" s="3"/>
      <c r="J2" s="3"/>
      <c r="K2" s="984" t="s">
        <v>219</v>
      </c>
      <c r="L2" s="984"/>
      <c r="M2" s="984"/>
      <c r="N2" s="3"/>
    </row>
    <row r="3" spans="1:33" ht="13.5" customHeight="1">
      <c r="A3" s="3"/>
      <c r="B3" s="3"/>
      <c r="C3" s="3"/>
      <c r="D3" s="3"/>
      <c r="E3" s="3"/>
      <c r="F3" s="3"/>
      <c r="G3" s="3"/>
      <c r="H3" s="3"/>
      <c r="I3" s="3"/>
      <c r="J3" s="3"/>
      <c r="K3" s="984"/>
      <c r="L3" s="984"/>
      <c r="M3" s="984"/>
      <c r="N3" s="3"/>
    </row>
    <row r="4" spans="1:33" ht="13.5" customHeight="1">
      <c r="A4" s="3"/>
      <c r="B4" s="3"/>
      <c r="C4" s="3"/>
      <c r="D4" s="3"/>
      <c r="E4" s="3"/>
      <c r="F4" s="3"/>
      <c r="G4" s="3"/>
      <c r="H4" s="3"/>
      <c r="I4" s="3"/>
      <c r="J4" s="3"/>
      <c r="K4" s="984"/>
      <c r="L4" s="984"/>
      <c r="M4" s="984"/>
      <c r="N4" s="3"/>
    </row>
    <row r="5" spans="1:33" ht="24">
      <c r="A5" s="3"/>
      <c r="B5" s="3"/>
      <c r="C5" s="3"/>
      <c r="D5" s="3"/>
      <c r="E5" s="3"/>
      <c r="F5" s="3"/>
      <c r="G5" s="3"/>
      <c r="H5" s="3"/>
      <c r="I5" s="3"/>
      <c r="J5" s="3"/>
      <c r="K5" s="1185"/>
      <c r="L5" s="1185"/>
      <c r="M5" s="1185"/>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629" t="s">
        <v>306</v>
      </c>
      <c r="B8" s="629"/>
      <c r="C8" s="629"/>
      <c r="D8" s="629"/>
      <c r="E8" s="629"/>
      <c r="F8" s="629"/>
      <c r="G8" s="629"/>
      <c r="H8" s="629"/>
      <c r="I8" s="629"/>
      <c r="J8" s="629"/>
      <c r="K8" s="629"/>
      <c r="L8" s="629"/>
      <c r="M8" s="629"/>
      <c r="N8" s="3"/>
    </row>
    <row r="9" spans="1:33" ht="12.75" customHeight="1">
      <c r="A9" s="279"/>
      <c r="B9" s="279"/>
      <c r="C9" s="279"/>
      <c r="D9" s="279"/>
      <c r="E9" s="279"/>
      <c r="F9" s="279"/>
      <c r="G9" s="279"/>
      <c r="H9" s="279"/>
      <c r="I9" s="279"/>
      <c r="J9" s="279"/>
      <c r="K9" s="279"/>
      <c r="L9" s="279"/>
      <c r="M9" s="279"/>
      <c r="N9" s="3"/>
    </row>
    <row r="10" spans="1:33">
      <c r="A10" s="204"/>
      <c r="B10" s="204"/>
      <c r="C10" s="204"/>
      <c r="D10" s="204"/>
      <c r="E10" s="204"/>
      <c r="F10" s="204"/>
      <c r="G10" s="204"/>
      <c r="H10" s="204"/>
      <c r="I10" s="204"/>
      <c r="J10" s="204"/>
      <c r="K10" s="204"/>
      <c r="L10" s="204"/>
      <c r="M10" s="204"/>
      <c r="N10" s="3"/>
    </row>
    <row r="11" spans="1:33" ht="17.100000000000001" customHeight="1">
      <c r="A11" s="3"/>
      <c r="B11" s="1069" t="s">
        <v>306</v>
      </c>
      <c r="C11" s="1070"/>
      <c r="D11" s="377"/>
      <c r="E11" s="378"/>
      <c r="F11" s="1186" t="s">
        <v>307</v>
      </c>
      <c r="G11" s="1187"/>
      <c r="H11" s="1187"/>
      <c r="I11" s="1187"/>
      <c r="J11" s="1187"/>
      <c r="K11" s="1187"/>
      <c r="L11" s="1188"/>
      <c r="M11" s="12"/>
      <c r="N11" s="3"/>
    </row>
    <row r="12" spans="1:33" ht="17.100000000000001" customHeight="1">
      <c r="A12" s="3"/>
      <c r="B12" s="1071"/>
      <c r="C12" s="1072"/>
      <c r="D12" s="379"/>
      <c r="E12" s="380"/>
      <c r="F12" s="1189"/>
      <c r="G12" s="1190"/>
      <c r="H12" s="1190"/>
      <c r="I12" s="1190"/>
      <c r="J12" s="1190"/>
      <c r="K12" s="1190"/>
      <c r="L12" s="1191"/>
      <c r="M12" s="12"/>
      <c r="N12" s="141"/>
    </row>
    <row r="13" spans="1:33" ht="17.100000000000001" customHeight="1">
      <c r="A13" s="3"/>
      <c r="B13" s="1071"/>
      <c r="C13" s="1072"/>
      <c r="D13" s="379"/>
      <c r="E13" s="380"/>
      <c r="F13" s="1189"/>
      <c r="G13" s="1190"/>
      <c r="H13" s="1190"/>
      <c r="I13" s="1190"/>
      <c r="J13" s="1190"/>
      <c r="K13" s="1190"/>
      <c r="L13" s="1191"/>
      <c r="M13" s="12"/>
      <c r="N13" s="3"/>
    </row>
    <row r="14" spans="1:33" ht="17.100000000000001" customHeight="1">
      <c r="A14" s="3"/>
      <c r="B14" s="1071"/>
      <c r="C14" s="1072"/>
      <c r="D14" s="381"/>
      <c r="E14" s="382"/>
      <c r="F14" s="1192"/>
      <c r="G14" s="1193"/>
      <c r="H14" s="1193"/>
      <c r="I14" s="1193"/>
      <c r="J14" s="1193"/>
      <c r="K14" s="1193"/>
      <c r="L14" s="1194"/>
      <c r="M14" s="12"/>
      <c r="N14" s="3"/>
    </row>
    <row r="15" spans="1:33" ht="17.100000000000001" customHeight="1">
      <c r="A15" s="3"/>
      <c r="B15" s="1071"/>
      <c r="C15" s="1072"/>
      <c r="D15" s="377"/>
      <c r="E15" s="378"/>
      <c r="F15" s="383" t="s">
        <v>8</v>
      </c>
      <c r="G15" s="383"/>
      <c r="H15" s="383"/>
      <c r="I15" s="383"/>
      <c r="J15" s="383"/>
      <c r="K15" s="383"/>
      <c r="L15" s="384"/>
      <c r="M15" s="12"/>
      <c r="N15" s="3"/>
    </row>
    <row r="16" spans="1:33" ht="17.100000000000001" customHeight="1">
      <c r="A16" s="3"/>
      <c r="B16" s="1071"/>
      <c r="C16" s="1072"/>
      <c r="D16" s="379"/>
      <c r="E16" s="380"/>
      <c r="F16" s="385"/>
      <c r="G16" s="385"/>
      <c r="H16" s="385"/>
      <c r="I16" s="385"/>
      <c r="J16" s="385"/>
      <c r="K16" s="385"/>
      <c r="L16" s="386"/>
      <c r="M16" s="12"/>
      <c r="N16" s="3"/>
    </row>
    <row r="17" spans="1:14" ht="17.100000000000001" customHeight="1">
      <c r="A17" s="3"/>
      <c r="B17" s="1071"/>
      <c r="C17" s="1072"/>
      <c r="D17" s="379"/>
      <c r="E17" s="380"/>
      <c r="F17" s="385"/>
      <c r="G17" s="385"/>
      <c r="H17" s="385"/>
      <c r="I17" s="385"/>
      <c r="J17" s="385"/>
      <c r="K17" s="385"/>
      <c r="L17" s="386"/>
      <c r="M17" s="12"/>
      <c r="N17" s="3"/>
    </row>
    <row r="18" spans="1:14" ht="17.100000000000001" customHeight="1">
      <c r="A18" s="3"/>
      <c r="B18" s="1073"/>
      <c r="C18" s="1074"/>
      <c r="D18" s="381"/>
      <c r="E18" s="382"/>
      <c r="F18" s="387"/>
      <c r="G18" s="387"/>
      <c r="H18" s="387"/>
      <c r="I18" s="387"/>
      <c r="J18" s="387"/>
      <c r="K18" s="387"/>
      <c r="L18" s="388"/>
      <c r="M18" s="3"/>
      <c r="N18" s="3"/>
    </row>
    <row r="19" spans="1:14">
      <c r="A19" s="3"/>
      <c r="B19" s="8"/>
      <c r="C19" s="8"/>
      <c r="D19" s="38" t="str">
        <f>IF(COUNTBLANK(D11:E18)=16,"　↑　該当する方に○",IF(COUNTBLANK(D11:E18)=14,"　↑　どちらか一方に○",""))</f>
        <v>　↑　該当する方に○</v>
      </c>
      <c r="E19" s="10"/>
      <c r="F19" s="8"/>
      <c r="G19" s="8"/>
      <c r="H19" s="8"/>
      <c r="I19" s="8"/>
      <c r="J19" s="8"/>
      <c r="K19" s="8"/>
      <c r="L19" s="8"/>
      <c r="M19" s="3"/>
      <c r="N19" s="3"/>
    </row>
    <row r="20" spans="1:14">
      <c r="A20" s="3"/>
      <c r="B20" s="8"/>
      <c r="C20" s="8"/>
      <c r="D20" s="51"/>
      <c r="E20" s="8"/>
      <c r="F20" s="8"/>
      <c r="G20" s="8"/>
      <c r="H20" s="8"/>
      <c r="I20" s="8"/>
      <c r="J20" s="8"/>
      <c r="K20" s="8"/>
      <c r="L20" s="8"/>
      <c r="M20" s="3"/>
      <c r="N20" s="3"/>
    </row>
    <row r="21" spans="1:14" s="41" customFormat="1" ht="14.25">
      <c r="A21" s="40"/>
      <c r="B21" s="119" t="s">
        <v>2</v>
      </c>
      <c r="C21" s="40"/>
      <c r="D21" s="40"/>
      <c r="E21" s="40"/>
      <c r="F21" s="40"/>
      <c r="G21" s="40"/>
      <c r="H21" s="40"/>
      <c r="I21" s="40"/>
      <c r="J21" s="40"/>
      <c r="K21" s="40"/>
      <c r="L21" s="40"/>
      <c r="M21" s="40"/>
      <c r="N21" s="40"/>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25">
      <c r="A26" s="3"/>
      <c r="B26" s="42"/>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41" customFormat="1" ht="14.25">
      <c r="A28" s="40"/>
      <c r="B28" s="42"/>
      <c r="C28" s="66"/>
      <c r="D28" s="40"/>
      <c r="E28" s="40"/>
      <c r="F28" s="40"/>
      <c r="G28" s="40"/>
      <c r="H28" s="40"/>
      <c r="I28" s="40"/>
      <c r="J28" s="40"/>
      <c r="K28" s="40"/>
      <c r="L28" s="40"/>
      <c r="M28" s="40"/>
      <c r="N28" s="40"/>
    </row>
    <row r="29" spans="1:14" ht="14.25">
      <c r="A29" s="3"/>
      <c r="B29" s="45"/>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477" t="s">
        <v>1</v>
      </c>
      <c r="B59" s="477"/>
      <c r="C59" s="477"/>
      <c r="D59" s="477"/>
      <c r="E59" s="477"/>
      <c r="F59" s="477"/>
      <c r="G59" s="477"/>
      <c r="H59" s="477"/>
      <c r="I59" s="477"/>
      <c r="J59" s="477"/>
      <c r="K59" s="477"/>
      <c r="L59" s="477"/>
      <c r="M59" s="477"/>
      <c r="N59" s="477"/>
    </row>
  </sheetData>
  <sheetProtection sheet="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82" priority="2">
      <formula>$D$15="○"</formula>
    </cfRule>
  </conditionalFormatting>
  <conditionalFormatting sqref="D15:L18">
    <cfRule type="expression" dxfId="81" priority="1">
      <formula>$D$11="○"</formula>
    </cfRule>
  </conditionalFormatting>
  <dataValidations count="2">
    <dataValidation type="list" allowBlank="1" showInputMessage="1" showErrorMessage="1" sqref="D17:E18" xr:uid="{878086F7-91C8-440E-8CA4-4FBE31668855}">
      <formula1>$N$11:$N$12</formula1>
    </dataValidation>
    <dataValidation type="list" allowBlank="1" showInputMessage="1" showErrorMessage="1" sqref="D11:E16" xr:uid="{27D0D4EA-6198-4CFA-9164-CDF2361FB52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85ED44-9EC5-4F74-94DC-6E8B2329BC9A}">
  <sheetPr>
    <tabColor rgb="FF0070C0"/>
    <pageSetUpPr fitToPage="1"/>
  </sheetPr>
  <dimension ref="A1:AG56"/>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1205" t="s">
        <v>316</v>
      </c>
      <c r="L1" s="1205"/>
      <c r="M1" s="1205"/>
      <c r="N1" s="3"/>
      <c r="AA1" s="151"/>
      <c r="AB1" s="151"/>
      <c r="AC1" s="151"/>
      <c r="AD1" s="151"/>
      <c r="AE1" s="151"/>
      <c r="AF1" s="151"/>
      <c r="AG1" s="151"/>
    </row>
    <row r="2" spans="1:33" ht="13.5" customHeight="1">
      <c r="A2" s="3"/>
      <c r="B2" s="3"/>
      <c r="C2" s="3"/>
      <c r="D2" s="3"/>
      <c r="E2" s="3"/>
      <c r="F2" s="3"/>
      <c r="G2" s="3"/>
      <c r="H2" s="3"/>
      <c r="I2" s="3"/>
      <c r="J2" s="3"/>
      <c r="K2" s="984" t="s">
        <v>308</v>
      </c>
      <c r="L2" s="984"/>
      <c r="M2" s="984"/>
      <c r="N2" s="3"/>
    </row>
    <row r="3" spans="1:33" ht="13.5" customHeight="1">
      <c r="A3" s="3"/>
      <c r="B3" s="3"/>
      <c r="C3" s="3"/>
      <c r="D3" s="3"/>
      <c r="E3" s="3"/>
      <c r="F3" s="3"/>
      <c r="G3" s="3"/>
      <c r="H3" s="3"/>
      <c r="I3" s="3"/>
      <c r="J3" s="3"/>
      <c r="K3" s="984"/>
      <c r="L3" s="984"/>
      <c r="M3" s="984"/>
      <c r="N3" s="3"/>
    </row>
    <row r="4" spans="1:33" ht="13.5" customHeight="1">
      <c r="A4" s="3"/>
      <c r="B4" s="3"/>
      <c r="C4" s="3"/>
      <c r="D4" s="3"/>
      <c r="E4" s="3"/>
      <c r="F4" s="3"/>
      <c r="G4" s="3"/>
      <c r="H4" s="3"/>
      <c r="I4" s="3"/>
      <c r="J4" s="3"/>
      <c r="K4" s="984"/>
      <c r="L4" s="984"/>
      <c r="M4" s="984"/>
      <c r="N4" s="3"/>
    </row>
    <row r="5" spans="1:33" s="41" customFormat="1" ht="14.25">
      <c r="A5" s="40"/>
      <c r="B5" s="6"/>
      <c r="C5" s="40"/>
      <c r="D5" s="40"/>
      <c r="E5" s="40"/>
      <c r="F5" s="40"/>
      <c r="G5" s="40"/>
      <c r="H5" s="40"/>
      <c r="I5" s="40"/>
      <c r="J5" s="40"/>
      <c r="K5" s="40"/>
      <c r="L5" s="40"/>
      <c r="M5" s="40"/>
      <c r="N5" s="40"/>
    </row>
    <row r="6" spans="1:33" s="41" customFormat="1" ht="14.25">
      <c r="A6" s="40"/>
      <c r="B6" s="6"/>
      <c r="C6" s="40"/>
      <c r="D6" s="40"/>
      <c r="E6" s="40"/>
      <c r="F6" s="40"/>
      <c r="G6" s="40"/>
      <c r="H6" s="40"/>
      <c r="I6" s="40"/>
      <c r="J6" s="40"/>
      <c r="K6" s="40"/>
      <c r="L6" s="40"/>
      <c r="M6" s="40"/>
      <c r="N6" s="40"/>
    </row>
    <row r="7" spans="1:33">
      <c r="A7" s="3"/>
      <c r="B7" s="3"/>
      <c r="C7" s="3"/>
      <c r="D7" s="3"/>
      <c r="E7" s="3"/>
      <c r="F7" s="3"/>
      <c r="G7" s="3"/>
      <c r="H7" s="3"/>
      <c r="I7" s="3"/>
      <c r="J7" s="3"/>
      <c r="K7" s="3"/>
      <c r="L7" s="3"/>
      <c r="M7" s="3"/>
      <c r="N7" s="3"/>
    </row>
    <row r="8" spans="1:33" ht="17.25">
      <c r="A8" s="375" t="s">
        <v>309</v>
      </c>
      <c r="B8" s="375"/>
      <c r="C8" s="375"/>
      <c r="D8" s="375"/>
      <c r="E8" s="375"/>
      <c r="F8" s="375"/>
      <c r="G8" s="375"/>
      <c r="H8" s="375"/>
      <c r="I8" s="375"/>
      <c r="J8" s="375"/>
      <c r="K8" s="375"/>
      <c r="L8" s="375"/>
      <c r="M8" s="375"/>
      <c r="N8" s="3"/>
    </row>
    <row r="9" spans="1:33" s="41" customFormat="1" ht="14.25">
      <c r="A9" s="40"/>
      <c r="B9" s="6"/>
      <c r="C9" s="40"/>
      <c r="D9" s="40"/>
      <c r="E9" s="40"/>
      <c r="F9" s="40"/>
      <c r="G9" s="40"/>
      <c r="H9" s="40"/>
      <c r="I9" s="40"/>
      <c r="J9" s="40"/>
      <c r="K9" s="40"/>
      <c r="L9" s="40"/>
      <c r="M9" s="40"/>
      <c r="N9" s="40"/>
    </row>
    <row r="10" spans="1:33">
      <c r="A10" s="231"/>
      <c r="B10" s="231"/>
      <c r="C10" s="231"/>
      <c r="D10" s="231"/>
      <c r="E10" s="231"/>
      <c r="F10" s="231"/>
      <c r="G10" s="231"/>
      <c r="H10" s="231"/>
      <c r="I10" s="231"/>
      <c r="J10" s="231"/>
      <c r="K10" s="231"/>
      <c r="L10" s="231"/>
      <c r="M10" s="231"/>
      <c r="N10" s="3"/>
    </row>
    <row r="11" spans="1:33" ht="27" customHeight="1">
      <c r="A11" s="232"/>
      <c r="B11" s="1109" t="s">
        <v>351</v>
      </c>
      <c r="C11" s="1110"/>
      <c r="D11" s="1206"/>
      <c r="E11" s="1207"/>
      <c r="F11" s="1210" t="s">
        <v>310</v>
      </c>
      <c r="G11" s="1211"/>
      <c r="H11" s="1212"/>
      <c r="I11" s="1212"/>
      <c r="J11" s="1212"/>
      <c r="K11" s="1212"/>
      <c r="L11" s="1213"/>
      <c r="M11" s="233"/>
      <c r="N11" s="3"/>
    </row>
    <row r="12" spans="1:33" ht="27" customHeight="1">
      <c r="A12" s="232"/>
      <c r="B12" s="1111"/>
      <c r="C12" s="1112"/>
      <c r="D12" s="1208"/>
      <c r="E12" s="1209"/>
      <c r="F12" s="1214"/>
      <c r="G12" s="1215"/>
      <c r="H12" s="1216"/>
      <c r="I12" s="1216"/>
      <c r="J12" s="1216"/>
      <c r="K12" s="1216"/>
      <c r="L12" s="1217"/>
      <c r="M12" s="233"/>
      <c r="N12" s="141"/>
    </row>
    <row r="13" spans="1:33" ht="27" customHeight="1">
      <c r="A13" s="232"/>
      <c r="B13" s="1111"/>
      <c r="C13" s="1112"/>
      <c r="D13" s="1206"/>
      <c r="E13" s="1207"/>
      <c r="F13" s="1063" t="s">
        <v>8</v>
      </c>
      <c r="G13" s="1064"/>
      <c r="H13" s="1064"/>
      <c r="I13" s="1064"/>
      <c r="J13" s="1064"/>
      <c r="K13" s="1064"/>
      <c r="L13" s="1065"/>
      <c r="M13" s="233"/>
      <c r="N13" s="3"/>
    </row>
    <row r="14" spans="1:33" ht="27" customHeight="1">
      <c r="A14" s="232"/>
      <c r="B14" s="1113"/>
      <c r="C14" s="1114"/>
      <c r="D14" s="1208"/>
      <c r="E14" s="1209"/>
      <c r="F14" s="1066"/>
      <c r="G14" s="1067"/>
      <c r="H14" s="1067"/>
      <c r="I14" s="1067"/>
      <c r="J14" s="1067"/>
      <c r="K14" s="1067"/>
      <c r="L14" s="1068"/>
      <c r="M14" s="232"/>
      <c r="N14" s="3"/>
    </row>
    <row r="15" spans="1:33" ht="13.5" customHeight="1">
      <c r="A15" s="232"/>
      <c r="B15" s="234"/>
      <c r="C15" s="234"/>
      <c r="D15" s="11" t="str">
        <f>IF(COUNTBLANK(D11:E14)=8,"　↑　該当する方に○",IF(COUNTBLANK(D11:E14)&lt;4,"　↑　いずれか１つに○",""))</f>
        <v>　↑　該当する方に○</v>
      </c>
      <c r="E15" s="235"/>
      <c r="F15" s="234"/>
      <c r="G15" s="234"/>
      <c r="H15" s="234"/>
      <c r="I15" s="234"/>
      <c r="J15" s="234"/>
      <c r="K15" s="234"/>
      <c r="L15" s="234"/>
      <c r="M15" s="232"/>
      <c r="N15" s="3"/>
    </row>
    <row r="16" spans="1:33" ht="13.5" customHeight="1">
      <c r="A16" s="232"/>
      <c r="B16" s="234"/>
      <c r="C16" s="234"/>
      <c r="D16" s="236"/>
      <c r="E16" s="234"/>
      <c r="F16" s="234"/>
      <c r="G16" s="234"/>
      <c r="H16" s="234"/>
      <c r="I16" s="234"/>
      <c r="J16" s="234"/>
      <c r="K16" s="234"/>
      <c r="L16" s="234"/>
      <c r="M16" s="232"/>
      <c r="N16" s="3"/>
    </row>
    <row r="17" spans="1:14" s="41" customFormat="1" ht="14.25">
      <c r="A17" s="233"/>
      <c r="B17" s="145"/>
      <c r="C17" s="233"/>
      <c r="D17" s="233"/>
      <c r="E17" s="233"/>
      <c r="F17" s="233"/>
      <c r="G17" s="233"/>
      <c r="H17" s="233"/>
      <c r="I17" s="233"/>
      <c r="J17" s="233"/>
      <c r="K17" s="233"/>
      <c r="L17" s="233"/>
      <c r="M17" s="233"/>
      <c r="N17" s="40"/>
    </row>
    <row r="18" spans="1:14" s="41" customFormat="1" ht="14.25">
      <c r="A18" s="40"/>
      <c r="B18" s="6"/>
      <c r="C18" s="40"/>
      <c r="D18" s="40"/>
      <c r="E18" s="40"/>
      <c r="F18" s="40"/>
      <c r="G18" s="40"/>
      <c r="H18" s="40"/>
      <c r="I18" s="40"/>
      <c r="J18" s="40"/>
      <c r="K18" s="40"/>
      <c r="L18" s="40"/>
      <c r="M18" s="40"/>
      <c r="N18" s="40"/>
    </row>
    <row r="19" spans="1:14" s="41" customFormat="1" ht="14.25">
      <c r="A19" s="40"/>
      <c r="B19" s="6"/>
      <c r="C19" s="40"/>
      <c r="D19" s="40"/>
      <c r="E19" s="40"/>
      <c r="F19" s="40"/>
      <c r="G19" s="40"/>
      <c r="H19" s="40"/>
      <c r="I19" s="40"/>
      <c r="J19" s="40"/>
      <c r="K19" s="40"/>
      <c r="L19" s="40"/>
      <c r="M19" s="40"/>
      <c r="N19" s="40"/>
    </row>
    <row r="20" spans="1:14" ht="15" customHeight="1">
      <c r="A20" s="232"/>
      <c r="B20" s="232"/>
      <c r="C20" s="232"/>
      <c r="D20" s="232"/>
      <c r="E20" s="232"/>
      <c r="F20" s="232"/>
      <c r="G20" s="232"/>
      <c r="H20" s="232"/>
      <c r="I20" s="232"/>
      <c r="J20" s="232"/>
      <c r="K20" s="232"/>
      <c r="L20" s="232"/>
      <c r="M20" s="232"/>
      <c r="N20" s="3"/>
    </row>
    <row r="21" spans="1:14" s="41" customFormat="1" ht="14.25">
      <c r="A21" s="40"/>
      <c r="B21" s="6"/>
      <c r="C21" s="40"/>
      <c r="D21" s="40"/>
      <c r="E21" s="40"/>
      <c r="F21" s="40"/>
      <c r="G21" s="40"/>
      <c r="H21" s="40"/>
      <c r="I21" s="40"/>
      <c r="J21" s="40"/>
      <c r="K21" s="40"/>
      <c r="L21" s="40"/>
      <c r="M21" s="40"/>
      <c r="N21" s="40"/>
    </row>
    <row r="22" spans="1:14" s="41" customFormat="1" ht="14.25">
      <c r="A22" s="40"/>
      <c r="B22" s="6"/>
      <c r="C22" s="40"/>
      <c r="D22" s="40"/>
      <c r="E22" s="40"/>
      <c r="F22" s="40"/>
      <c r="G22" s="40"/>
      <c r="H22" s="40"/>
      <c r="I22" s="40"/>
      <c r="J22" s="40"/>
      <c r="K22" s="40"/>
      <c r="L22" s="40"/>
      <c r="M22" s="40"/>
      <c r="N22" s="40"/>
    </row>
    <row r="23" spans="1:14" s="41" customFormat="1">
      <c r="A23" s="40"/>
      <c r="B23" s="275" t="s">
        <v>311</v>
      </c>
      <c r="C23" s="80"/>
      <c r="D23" s="80"/>
      <c r="E23" s="80"/>
      <c r="F23" s="80"/>
      <c r="G23" s="80"/>
      <c r="H23" s="80"/>
      <c r="I23" s="80"/>
      <c r="J23" s="80"/>
      <c r="K23" s="80"/>
      <c r="L23" s="80"/>
      <c r="M23" s="40"/>
      <c r="N23" s="40"/>
    </row>
    <row r="24" spans="1:14" s="41" customFormat="1" ht="13.5" customHeight="1">
      <c r="A24" s="40"/>
      <c r="B24" s="1195" t="s">
        <v>312</v>
      </c>
      <c r="C24" s="870"/>
      <c r="D24" s="1196"/>
      <c r="E24" s="1197"/>
      <c r="F24" s="1197"/>
      <c r="G24" s="1197"/>
      <c r="H24" s="1197"/>
      <c r="I24" s="1197"/>
      <c r="J24" s="1197"/>
      <c r="K24" s="1197"/>
      <c r="L24" s="1198"/>
      <c r="M24" s="40"/>
      <c r="N24" s="40"/>
    </row>
    <row r="25" spans="1:14" s="41" customFormat="1">
      <c r="A25" s="40"/>
      <c r="B25" s="870"/>
      <c r="C25" s="870"/>
      <c r="D25" s="1199"/>
      <c r="E25" s="1200"/>
      <c r="F25" s="1200"/>
      <c r="G25" s="1200"/>
      <c r="H25" s="1200"/>
      <c r="I25" s="1200"/>
      <c r="J25" s="1200"/>
      <c r="K25" s="1200"/>
      <c r="L25" s="1201"/>
      <c r="M25" s="40"/>
      <c r="N25" s="40"/>
    </row>
    <row r="26" spans="1:14" s="41" customFormat="1">
      <c r="A26" s="40"/>
      <c r="B26" s="870"/>
      <c r="C26" s="870"/>
      <c r="D26" s="1202"/>
      <c r="E26" s="1203"/>
      <c r="F26" s="1203"/>
      <c r="G26" s="1203"/>
      <c r="H26" s="1203"/>
      <c r="I26" s="1203"/>
      <c r="J26" s="1203"/>
      <c r="K26" s="1203"/>
      <c r="L26" s="1204"/>
      <c r="M26" s="40"/>
      <c r="N26" s="40"/>
    </row>
    <row r="27" spans="1:14" s="41" customFormat="1" ht="14.25">
      <c r="A27" s="40"/>
      <c r="B27" s="6"/>
      <c r="C27" s="40"/>
      <c r="D27" s="40"/>
      <c r="E27" s="40"/>
      <c r="F27" s="40"/>
      <c r="G27" s="40"/>
      <c r="H27" s="40"/>
      <c r="I27" s="40"/>
      <c r="J27" s="40"/>
      <c r="K27" s="40"/>
      <c r="L27" s="40"/>
      <c r="M27" s="40"/>
      <c r="N27" s="40"/>
    </row>
    <row r="28" spans="1:14" s="41" customFormat="1" ht="14.25">
      <c r="A28" s="40"/>
      <c r="B28" s="6"/>
      <c r="C28" s="40"/>
      <c r="D28" s="40"/>
      <c r="E28" s="40"/>
      <c r="F28" s="40"/>
      <c r="G28" s="40"/>
      <c r="H28" s="40"/>
      <c r="I28" s="40"/>
      <c r="J28" s="40"/>
      <c r="K28" s="40"/>
      <c r="L28" s="40"/>
      <c r="M28" s="40"/>
      <c r="N28" s="40"/>
    </row>
    <row r="29" spans="1:14" s="41" customFormat="1" ht="13.5" customHeight="1">
      <c r="A29" s="40"/>
      <c r="B29" s="145" t="s">
        <v>2</v>
      </c>
      <c r="C29" s="40"/>
      <c r="D29" s="40"/>
      <c r="E29" s="40"/>
      <c r="F29" s="40"/>
      <c r="G29" s="40"/>
      <c r="H29" s="40"/>
      <c r="I29" s="40"/>
      <c r="J29" s="40"/>
      <c r="K29" s="40"/>
      <c r="L29" s="40"/>
      <c r="M29" s="40"/>
      <c r="N29" s="40"/>
    </row>
    <row r="30" spans="1:14" s="41" customFormat="1" ht="14.25">
      <c r="A30" s="40"/>
      <c r="B30" s="6"/>
      <c r="C30" s="40"/>
      <c r="D30" s="40"/>
      <c r="E30" s="40"/>
      <c r="F30" s="40"/>
      <c r="G30" s="40"/>
      <c r="H30" s="40"/>
      <c r="I30" s="40"/>
      <c r="J30" s="40"/>
      <c r="K30" s="40"/>
      <c r="L30" s="40"/>
      <c r="M30" s="40"/>
      <c r="N30" s="40"/>
    </row>
    <row r="31" spans="1:14" s="41" customFormat="1" ht="14.25">
      <c r="A31" s="40"/>
      <c r="B31" s="145" t="s">
        <v>313</v>
      </c>
      <c r="C31" s="40"/>
      <c r="D31" s="40"/>
      <c r="E31" s="40"/>
      <c r="F31" s="40"/>
      <c r="G31" s="40"/>
      <c r="H31" s="40"/>
      <c r="I31" s="40"/>
      <c r="J31" s="40"/>
      <c r="K31" s="40"/>
      <c r="L31" s="40"/>
      <c r="M31" s="40"/>
      <c r="N31" s="40"/>
    </row>
    <row r="32" spans="1:14" s="41" customFormat="1" ht="13.5" customHeight="1">
      <c r="A32" s="40"/>
      <c r="B32" s="145" t="s">
        <v>314</v>
      </c>
      <c r="C32" s="40"/>
      <c r="D32" s="40"/>
      <c r="E32" s="40"/>
      <c r="F32" s="40"/>
      <c r="G32" s="40"/>
      <c r="H32" s="40"/>
      <c r="I32" s="40"/>
      <c r="J32" s="40"/>
      <c r="K32" s="40"/>
      <c r="L32" s="40"/>
      <c r="M32" s="40"/>
      <c r="N32" s="40"/>
    </row>
    <row r="33" spans="1:14" s="41" customFormat="1" ht="14.25">
      <c r="A33" s="40"/>
      <c r="B33" s="6"/>
      <c r="C33" s="40"/>
      <c r="D33" s="40"/>
      <c r="E33" s="40"/>
      <c r="F33" s="40"/>
      <c r="G33" s="40"/>
      <c r="H33" s="40"/>
      <c r="I33" s="40"/>
      <c r="J33" s="40"/>
      <c r="K33" s="40"/>
      <c r="L33" s="40"/>
      <c r="M33" s="40"/>
      <c r="N33" s="40"/>
    </row>
    <row r="34" spans="1:14" s="41" customFormat="1" ht="14.25">
      <c r="A34" s="40"/>
      <c r="B34" s="6"/>
      <c r="C34" s="40"/>
      <c r="D34" s="40"/>
      <c r="E34" s="40"/>
      <c r="F34" s="40"/>
      <c r="G34" s="40"/>
      <c r="H34" s="40"/>
      <c r="I34" s="40"/>
      <c r="J34" s="40"/>
      <c r="K34" s="40"/>
      <c r="L34" s="40"/>
      <c r="M34" s="40"/>
      <c r="N34" s="40"/>
    </row>
    <row r="35" spans="1:14" s="41" customFormat="1" ht="13.5" customHeight="1">
      <c r="A35" s="40"/>
      <c r="B35" s="6"/>
      <c r="C35" s="40"/>
      <c r="D35" s="40"/>
      <c r="E35" s="40"/>
      <c r="F35" s="40"/>
      <c r="G35" s="40"/>
      <c r="H35" s="40"/>
      <c r="I35" s="40"/>
      <c r="J35" s="40"/>
      <c r="K35" s="40"/>
      <c r="L35" s="40"/>
      <c r="M35" s="40"/>
      <c r="N35" s="40"/>
    </row>
    <row r="36" spans="1:14" s="41" customFormat="1" ht="14.25">
      <c r="A36" s="40"/>
      <c r="B36" s="6"/>
      <c r="C36" s="40"/>
      <c r="D36" s="40"/>
      <c r="E36" s="40"/>
      <c r="F36" s="40"/>
      <c r="G36" s="40"/>
      <c r="H36" s="40"/>
      <c r="I36" s="40"/>
      <c r="J36" s="40"/>
      <c r="K36" s="40"/>
      <c r="L36" s="40"/>
      <c r="M36" s="40"/>
      <c r="N36" s="40"/>
    </row>
    <row r="37" spans="1:14" s="41" customFormat="1" ht="14.25">
      <c r="A37" s="40"/>
      <c r="B37" s="6"/>
      <c r="C37" s="40"/>
      <c r="D37" s="40"/>
      <c r="E37" s="40"/>
      <c r="F37" s="40"/>
      <c r="G37" s="40"/>
      <c r="H37" s="40"/>
      <c r="I37" s="40"/>
      <c r="J37" s="40"/>
      <c r="K37" s="40"/>
      <c r="L37" s="40"/>
      <c r="M37" s="40"/>
      <c r="N37" s="40"/>
    </row>
    <row r="38" spans="1:14" s="41" customFormat="1" ht="13.5" customHeight="1">
      <c r="A38" s="40"/>
      <c r="B38" s="6"/>
      <c r="C38" s="40"/>
      <c r="D38" s="40"/>
      <c r="E38" s="40"/>
      <c r="F38" s="40"/>
      <c r="G38" s="40"/>
      <c r="H38" s="40"/>
      <c r="I38" s="40"/>
      <c r="J38" s="40"/>
      <c r="K38" s="40"/>
      <c r="L38" s="40"/>
      <c r="M38" s="40"/>
      <c r="N38" s="40"/>
    </row>
    <row r="39" spans="1:14" s="41" customFormat="1" ht="14.25">
      <c r="A39" s="40"/>
      <c r="B39" s="6"/>
      <c r="C39" s="40"/>
      <c r="D39" s="40"/>
      <c r="E39" s="40"/>
      <c r="F39" s="40"/>
      <c r="G39" s="40"/>
      <c r="H39" s="40"/>
      <c r="I39" s="40"/>
      <c r="J39" s="40"/>
      <c r="K39" s="40"/>
      <c r="L39" s="40"/>
      <c r="M39" s="40"/>
      <c r="N39" s="40"/>
    </row>
    <row r="40" spans="1:14" s="41" customFormat="1" ht="14.25">
      <c r="A40" s="40"/>
      <c r="B40" s="6"/>
      <c r="C40" s="40"/>
      <c r="D40" s="40"/>
      <c r="E40" s="40"/>
      <c r="F40" s="40"/>
      <c r="G40" s="40"/>
      <c r="H40" s="40"/>
      <c r="I40" s="40"/>
      <c r="J40" s="40"/>
      <c r="K40" s="40"/>
      <c r="L40" s="40"/>
      <c r="M40" s="40"/>
      <c r="N40" s="40"/>
    </row>
    <row r="41" spans="1:14" s="41" customFormat="1" ht="14.25">
      <c r="A41" s="40"/>
      <c r="B41" s="6"/>
      <c r="C41" s="40"/>
      <c r="D41" s="40"/>
      <c r="E41" s="40"/>
      <c r="F41" s="40"/>
      <c r="G41" s="40"/>
      <c r="H41" s="40"/>
      <c r="I41" s="40"/>
      <c r="J41" s="40"/>
      <c r="K41" s="40"/>
      <c r="L41" s="40"/>
      <c r="M41" s="40"/>
      <c r="N41" s="40"/>
    </row>
    <row r="42" spans="1:14" s="41" customFormat="1" ht="14.25">
      <c r="A42" s="40"/>
      <c r="B42" s="6"/>
      <c r="C42" s="40"/>
      <c r="D42" s="40"/>
      <c r="E42" s="40"/>
      <c r="F42" s="40"/>
      <c r="G42" s="40"/>
      <c r="H42" s="40"/>
      <c r="I42" s="40"/>
      <c r="J42" s="40"/>
      <c r="K42" s="40"/>
      <c r="L42" s="40"/>
      <c r="M42" s="40"/>
      <c r="N42" s="40"/>
    </row>
    <row r="43" spans="1:14" s="41" customFormat="1" ht="14.25">
      <c r="A43" s="40"/>
      <c r="B43" s="6"/>
      <c r="C43" s="40"/>
      <c r="D43" s="40"/>
      <c r="E43" s="40"/>
      <c r="F43" s="40"/>
      <c r="G43" s="40"/>
      <c r="H43" s="40"/>
      <c r="I43" s="40"/>
      <c r="J43" s="40"/>
      <c r="K43" s="40"/>
      <c r="L43" s="40"/>
      <c r="M43" s="40"/>
      <c r="N43" s="40"/>
    </row>
    <row r="44" spans="1:14" s="41" customFormat="1" ht="14.25">
      <c r="A44" s="40"/>
      <c r="B44" s="6"/>
      <c r="C44" s="40"/>
      <c r="D44" s="40"/>
      <c r="E44" s="40"/>
      <c r="F44" s="40"/>
      <c r="G44" s="40"/>
      <c r="H44" s="40"/>
      <c r="I44" s="40"/>
      <c r="J44" s="40"/>
      <c r="K44" s="40"/>
      <c r="L44" s="40"/>
      <c r="M44" s="40"/>
      <c r="N44" s="40"/>
    </row>
    <row r="45" spans="1:14" s="41" customFormat="1" ht="14.25">
      <c r="A45" s="40"/>
      <c r="B45" s="6"/>
      <c r="C45" s="40"/>
      <c r="D45" s="40"/>
      <c r="E45" s="40"/>
      <c r="F45" s="40"/>
      <c r="G45" s="40"/>
      <c r="H45" s="40"/>
      <c r="I45" s="40"/>
      <c r="J45" s="40"/>
      <c r="K45" s="40"/>
      <c r="L45" s="40"/>
      <c r="M45" s="40"/>
      <c r="N45" s="40"/>
    </row>
    <row r="46" spans="1:14" s="41" customFormat="1" ht="13.5" customHeight="1">
      <c r="A46" s="40"/>
      <c r="B46" s="6"/>
      <c r="C46" s="40"/>
      <c r="D46" s="40"/>
      <c r="E46" s="40"/>
      <c r="F46" s="40"/>
      <c r="G46" s="40"/>
      <c r="H46" s="40"/>
      <c r="I46" s="40"/>
      <c r="J46" s="40"/>
      <c r="K46" s="40"/>
      <c r="L46" s="40"/>
      <c r="M46" s="40"/>
      <c r="N46" s="40"/>
    </row>
    <row r="47" spans="1:14" s="41" customFormat="1" ht="14.25">
      <c r="A47" s="40"/>
      <c r="B47" s="6"/>
      <c r="C47" s="40"/>
      <c r="D47" s="40"/>
      <c r="E47" s="40"/>
      <c r="F47" s="40"/>
      <c r="G47" s="40"/>
      <c r="H47" s="40"/>
      <c r="I47" s="40"/>
      <c r="J47" s="40"/>
      <c r="K47" s="40"/>
      <c r="L47" s="40"/>
      <c r="M47" s="40"/>
      <c r="N47" s="40"/>
    </row>
    <row r="48" spans="1:14" s="41" customFormat="1" ht="14.25">
      <c r="A48" s="40"/>
      <c r="B48" s="6"/>
      <c r="C48" s="40"/>
      <c r="D48" s="40"/>
      <c r="E48" s="40"/>
      <c r="F48" s="40"/>
      <c r="G48" s="40"/>
      <c r="H48" s="40"/>
      <c r="I48" s="40"/>
      <c r="J48" s="40"/>
      <c r="K48" s="40"/>
      <c r="L48" s="40"/>
      <c r="M48" s="40"/>
      <c r="N48" s="40"/>
    </row>
    <row r="49" spans="1:14" s="41" customFormat="1" ht="13.5" customHeight="1">
      <c r="A49" s="40"/>
      <c r="B49" s="6"/>
      <c r="C49" s="40"/>
      <c r="D49" s="40"/>
      <c r="E49" s="40"/>
      <c r="F49" s="40"/>
      <c r="G49" s="40"/>
      <c r="H49" s="40"/>
      <c r="I49" s="40"/>
      <c r="J49" s="40"/>
      <c r="K49" s="40"/>
      <c r="L49" s="40"/>
      <c r="M49" s="40"/>
      <c r="N49" s="40"/>
    </row>
    <row r="50" spans="1:14" s="41" customFormat="1" ht="14.25">
      <c r="A50" s="40"/>
      <c r="B50" s="6"/>
      <c r="C50" s="40"/>
      <c r="D50" s="40"/>
      <c r="E50" s="40"/>
      <c r="F50" s="40"/>
      <c r="G50" s="40"/>
      <c r="H50" s="40"/>
      <c r="I50" s="40"/>
      <c r="J50" s="40"/>
      <c r="K50" s="40"/>
      <c r="L50" s="40"/>
      <c r="M50" s="40"/>
      <c r="N50" s="40"/>
    </row>
    <row r="51" spans="1:14" s="41" customFormat="1" ht="14.25">
      <c r="A51" s="40"/>
      <c r="B51" s="6"/>
      <c r="C51" s="40"/>
      <c r="D51" s="40"/>
      <c r="E51" s="40"/>
      <c r="F51" s="40"/>
      <c r="G51" s="40"/>
      <c r="H51" s="40"/>
      <c r="I51" s="40"/>
      <c r="J51" s="40"/>
      <c r="K51" s="40"/>
      <c r="L51" s="40"/>
      <c r="M51" s="40"/>
      <c r="N51" s="40"/>
    </row>
    <row r="52" spans="1:14" s="41" customFormat="1" ht="13.5" customHeight="1">
      <c r="A52" s="40"/>
      <c r="B52" s="6"/>
      <c r="C52" s="40"/>
      <c r="D52" s="40"/>
      <c r="E52" s="40"/>
      <c r="F52" s="40"/>
      <c r="G52" s="40"/>
      <c r="H52" s="40"/>
      <c r="I52" s="40"/>
      <c r="J52" s="40"/>
      <c r="K52" s="40"/>
      <c r="L52" s="40"/>
      <c r="M52" s="40"/>
      <c r="N52" s="40"/>
    </row>
    <row r="53" spans="1:14" s="41" customFormat="1" ht="14.25">
      <c r="A53" s="40"/>
      <c r="B53" s="6"/>
      <c r="C53" s="40"/>
      <c r="D53" s="40"/>
      <c r="E53" s="40"/>
      <c r="F53" s="40"/>
      <c r="G53" s="40"/>
      <c r="H53" s="40"/>
      <c r="I53" s="40"/>
      <c r="J53" s="40"/>
      <c r="K53" s="40"/>
      <c r="L53" s="40"/>
      <c r="M53" s="40"/>
      <c r="N53" s="40"/>
    </row>
    <row r="54" spans="1:14" s="41" customFormat="1" ht="14.25">
      <c r="A54" s="40"/>
      <c r="B54" s="145"/>
      <c r="C54" s="233"/>
      <c r="D54" s="233"/>
      <c r="E54" s="233"/>
      <c r="F54" s="233"/>
      <c r="G54" s="233"/>
      <c r="H54" s="233"/>
      <c r="I54" s="233"/>
      <c r="J54" s="233"/>
      <c r="K54" s="40"/>
      <c r="L54" s="40"/>
      <c r="M54" s="40"/>
      <c r="N54" s="40"/>
    </row>
    <row r="55" spans="1:14" s="41" customFormat="1" ht="12.75" customHeight="1">
      <c r="A55" s="40"/>
      <c r="B55" s="6"/>
      <c r="C55" s="40"/>
      <c r="D55" s="40"/>
      <c r="E55" s="40"/>
      <c r="F55" s="40"/>
      <c r="G55" s="40"/>
      <c r="H55" s="40"/>
      <c r="I55" s="40"/>
      <c r="J55" s="40"/>
      <c r="K55" s="40"/>
      <c r="L55" s="40"/>
      <c r="M55" s="40"/>
      <c r="N55" s="40"/>
    </row>
    <row r="56" spans="1:14" ht="18.75">
      <c r="A56" s="477" t="s">
        <v>1</v>
      </c>
      <c r="B56" s="477"/>
      <c r="C56" s="477"/>
      <c r="D56" s="477"/>
      <c r="E56" s="477"/>
      <c r="F56" s="477"/>
      <c r="G56" s="477"/>
      <c r="H56" s="477"/>
      <c r="I56" s="477"/>
      <c r="J56" s="477"/>
      <c r="K56" s="477"/>
      <c r="L56" s="477"/>
      <c r="M56" s="477"/>
      <c r="N56" s="477"/>
    </row>
  </sheetData>
  <sheetProtection sheet="1" selectLockedCells="1"/>
  <mergeCells count="11">
    <mergeCell ref="B24:C26"/>
    <mergeCell ref="D24:L26"/>
    <mergeCell ref="A56:N56"/>
    <mergeCell ref="K1:M1"/>
    <mergeCell ref="K2:M4"/>
    <mergeCell ref="A8:M8"/>
    <mergeCell ref="B11:C14"/>
    <mergeCell ref="D11:E12"/>
    <mergeCell ref="F11:L12"/>
    <mergeCell ref="D13:E14"/>
    <mergeCell ref="F13:L14"/>
  </mergeCells>
  <phoneticPr fontId="10"/>
  <conditionalFormatting sqref="D13:L14">
    <cfRule type="expression" dxfId="80" priority="10" stopIfTrue="1">
      <formula>$D$11="○"</formula>
    </cfRule>
  </conditionalFormatting>
  <conditionalFormatting sqref="D13:L14 D11:E12">
    <cfRule type="expression" dxfId="79" priority="9" stopIfTrue="1">
      <formula>#REF!="○"</formula>
    </cfRule>
  </conditionalFormatting>
  <conditionalFormatting sqref="D11:E12">
    <cfRule type="expression" dxfId="78" priority="8" stopIfTrue="1">
      <formula>$D$13="○"</formula>
    </cfRule>
  </conditionalFormatting>
  <conditionalFormatting sqref="D13:L14 D11:E12">
    <cfRule type="expression" dxfId="77" priority="11" stopIfTrue="1">
      <formula>#REF!="○"</formula>
    </cfRule>
  </conditionalFormatting>
  <conditionalFormatting sqref="D24:L26">
    <cfRule type="expression" dxfId="76" priority="7" stopIfTrue="1">
      <formula>$D$17="○"</formula>
    </cfRule>
  </conditionalFormatting>
  <conditionalFormatting sqref="D24:L26">
    <cfRule type="expression" dxfId="75" priority="4" stopIfTrue="1">
      <formula>COUNTIF($D$11:$E$22,"○")&gt;1</formula>
    </cfRule>
    <cfRule type="expression" dxfId="74" priority="5" stopIfTrue="1">
      <formula>$D$11="○"</formula>
    </cfRule>
  </conditionalFormatting>
  <conditionalFormatting sqref="D24:L26">
    <cfRule type="expression" dxfId="73" priority="6" stopIfTrue="1">
      <formula>$D$14="○"</formula>
    </cfRule>
  </conditionalFormatting>
  <conditionalFormatting sqref="F11:L12">
    <cfRule type="expression" dxfId="72" priority="1" stopIfTrue="1">
      <formula>$D$13="○"</formula>
    </cfRule>
  </conditionalFormatting>
  <conditionalFormatting sqref="F11:L12">
    <cfRule type="expression" dxfId="71" priority="2" stopIfTrue="1">
      <formula>#REF!="○"</formula>
    </cfRule>
  </conditionalFormatting>
  <conditionalFormatting sqref="F11:L12">
    <cfRule type="expression" dxfId="70" priority="3" stopIfTrue="1">
      <formula>#REF!="○"</formula>
    </cfRule>
  </conditionalFormatting>
  <dataValidations count="1">
    <dataValidation type="list" allowBlank="1" showInputMessage="1" showErrorMessage="1" sqref="D11:E14" xr:uid="{07CD8F39-7ECE-4AD7-8B99-B268701A7110}">
      <formula1>"○"</formula1>
    </dataValidation>
  </dataValidations>
  <printOptions horizontalCentered="1"/>
  <pageMargins left="0.23622047244094491" right="0.23622047244094491" top="0.74803149606299213" bottom="0.15748031496062992" header="0.31496062992125984" footer="0"/>
  <pageSetup paperSize="9" scale="97"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8">
    <tabColor rgb="FF0070C0"/>
    <pageSetUpPr fitToPage="1"/>
  </sheetPr>
  <dimension ref="A1:AG54"/>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533" t="s">
        <v>316</v>
      </c>
      <c r="L1" s="533"/>
      <c r="M1" s="533"/>
      <c r="N1" s="3"/>
      <c r="AA1" s="151"/>
      <c r="AB1" s="151"/>
      <c r="AC1" s="151"/>
      <c r="AD1" s="151"/>
      <c r="AE1" s="151"/>
      <c r="AF1" s="151"/>
      <c r="AG1" s="151"/>
    </row>
    <row r="2" spans="1:33" ht="13.5" customHeight="1">
      <c r="A2" s="3"/>
      <c r="B2" s="3"/>
      <c r="C2" s="3"/>
      <c r="D2" s="3"/>
      <c r="E2" s="3"/>
      <c r="F2" s="3"/>
      <c r="G2" s="3"/>
      <c r="H2" s="3"/>
      <c r="I2" s="3"/>
      <c r="J2" s="3"/>
      <c r="K2" s="984" t="s">
        <v>180</v>
      </c>
      <c r="L2" s="984"/>
      <c r="M2" s="984"/>
      <c r="N2" s="3"/>
    </row>
    <row r="3" spans="1:33" ht="13.5" customHeight="1">
      <c r="A3" s="3"/>
      <c r="B3" s="3"/>
      <c r="C3" s="3"/>
      <c r="D3" s="3"/>
      <c r="E3" s="3"/>
      <c r="F3" s="3"/>
      <c r="G3" s="3"/>
      <c r="H3" s="3"/>
      <c r="I3" s="3"/>
      <c r="J3" s="3"/>
      <c r="K3" s="984"/>
      <c r="L3" s="984"/>
      <c r="M3" s="984"/>
      <c r="N3" s="3"/>
    </row>
    <row r="4" spans="1:33" ht="13.5" customHeight="1">
      <c r="A4" s="3"/>
      <c r="B4" s="3"/>
      <c r="C4" s="3"/>
      <c r="D4" s="3"/>
      <c r="E4" s="3"/>
      <c r="F4" s="3"/>
      <c r="G4" s="3"/>
      <c r="H4" s="3"/>
      <c r="I4" s="3"/>
      <c r="J4" s="3"/>
      <c r="K4" s="984"/>
      <c r="L4" s="984"/>
      <c r="M4" s="984"/>
      <c r="N4" s="3"/>
    </row>
    <row r="5" spans="1:33">
      <c r="A5" s="3"/>
      <c r="B5" s="3"/>
      <c r="C5" s="3"/>
      <c r="D5" s="3"/>
      <c r="E5" s="3"/>
      <c r="F5" s="3"/>
      <c r="G5" s="3"/>
      <c r="H5" s="3"/>
      <c r="I5" s="3"/>
      <c r="J5" s="3"/>
      <c r="K5" s="3"/>
      <c r="L5" s="3"/>
      <c r="M5" s="3"/>
      <c r="N5" s="3"/>
    </row>
    <row r="6" spans="1:33" s="41" customFormat="1" ht="14.25">
      <c r="A6" s="40"/>
      <c r="B6" s="6"/>
      <c r="C6" s="40"/>
      <c r="D6" s="40"/>
      <c r="E6" s="40"/>
      <c r="F6" s="40"/>
      <c r="G6" s="40"/>
      <c r="H6" s="40"/>
      <c r="I6" s="40"/>
      <c r="J6" s="40"/>
      <c r="K6" s="40"/>
      <c r="L6" s="40"/>
      <c r="M6" s="40"/>
      <c r="N6" s="40"/>
    </row>
    <row r="7" spans="1:33" s="41" customFormat="1" ht="14.25">
      <c r="A7" s="40"/>
      <c r="B7" s="6"/>
      <c r="C7" s="40"/>
      <c r="D7" s="40"/>
      <c r="E7" s="40"/>
      <c r="F7" s="40"/>
      <c r="G7" s="40"/>
      <c r="H7" s="40"/>
      <c r="I7" s="40"/>
      <c r="J7" s="40"/>
      <c r="K7" s="40"/>
      <c r="L7" s="40"/>
      <c r="M7" s="40"/>
      <c r="N7" s="40"/>
    </row>
    <row r="8" spans="1:33" ht="17.25">
      <c r="A8" s="375" t="s">
        <v>212</v>
      </c>
      <c r="B8" s="375"/>
      <c r="C8" s="375"/>
      <c r="D8" s="375"/>
      <c r="E8" s="375"/>
      <c r="F8" s="375"/>
      <c r="G8" s="375"/>
      <c r="H8" s="375"/>
      <c r="I8" s="375"/>
      <c r="J8" s="375"/>
      <c r="K8" s="375"/>
      <c r="L8" s="375"/>
      <c r="M8" s="375"/>
      <c r="N8" s="3"/>
    </row>
    <row r="9" spans="1:33">
      <c r="A9" s="195"/>
      <c r="B9" s="195"/>
      <c r="C9" s="195"/>
      <c r="D9" s="195"/>
      <c r="E9" s="195"/>
      <c r="F9" s="195"/>
      <c r="G9" s="195"/>
      <c r="H9" s="195"/>
      <c r="I9" s="195"/>
      <c r="J9" s="195"/>
      <c r="K9" s="195"/>
      <c r="L9" s="195"/>
      <c r="M9" s="195"/>
      <c r="N9" s="3"/>
    </row>
    <row r="10" spans="1:33">
      <c r="A10" s="3"/>
      <c r="B10" s="3"/>
      <c r="C10" s="3"/>
      <c r="D10" s="3"/>
      <c r="E10" s="3"/>
      <c r="F10" s="3"/>
      <c r="G10" s="3"/>
      <c r="H10" s="3"/>
      <c r="I10" s="3"/>
      <c r="J10" s="3"/>
      <c r="K10" s="3"/>
      <c r="L10" s="3"/>
      <c r="M10" s="3"/>
      <c r="N10" s="3"/>
    </row>
    <row r="11" spans="1:33" ht="27" customHeight="1">
      <c r="A11" s="3"/>
      <c r="B11" s="1218" t="s">
        <v>167</v>
      </c>
      <c r="C11" s="1218"/>
      <c r="D11" s="377"/>
      <c r="E11" s="378"/>
      <c r="F11" s="1075" t="s">
        <v>190</v>
      </c>
      <c r="G11" s="1076"/>
      <c r="H11" s="1076"/>
      <c r="I11" s="1076"/>
      <c r="J11" s="1076"/>
      <c r="K11" s="1076"/>
      <c r="L11" s="1083"/>
      <c r="M11" s="12"/>
      <c r="N11" s="3"/>
    </row>
    <row r="12" spans="1:33" ht="27" customHeight="1">
      <c r="A12" s="3"/>
      <c r="B12" s="1218"/>
      <c r="C12" s="1218"/>
      <c r="D12" s="381"/>
      <c r="E12" s="382"/>
      <c r="F12" s="1079"/>
      <c r="G12" s="1080"/>
      <c r="H12" s="1080"/>
      <c r="I12" s="1080"/>
      <c r="J12" s="1080"/>
      <c r="K12" s="1080"/>
      <c r="L12" s="1084"/>
      <c r="M12" s="12"/>
      <c r="N12" s="141"/>
    </row>
    <row r="13" spans="1:33" ht="27" customHeight="1">
      <c r="A13" s="3"/>
      <c r="B13" s="1218"/>
      <c r="C13" s="1218"/>
      <c r="D13" s="377"/>
      <c r="E13" s="378"/>
      <c r="F13" s="1075" t="s">
        <v>417</v>
      </c>
      <c r="G13" s="1076"/>
      <c r="H13" s="1076"/>
      <c r="I13" s="1076"/>
      <c r="J13" s="1076"/>
      <c r="K13" s="1076"/>
      <c r="L13" s="1083"/>
      <c r="M13" s="12"/>
      <c r="N13" s="141"/>
    </row>
    <row r="14" spans="1:33" ht="27" customHeight="1">
      <c r="A14" s="3"/>
      <c r="B14" s="1218"/>
      <c r="C14" s="1218"/>
      <c r="D14" s="381"/>
      <c r="E14" s="382"/>
      <c r="F14" s="1079"/>
      <c r="G14" s="1080"/>
      <c r="H14" s="1080"/>
      <c r="I14" s="1080"/>
      <c r="J14" s="1080"/>
      <c r="K14" s="1080"/>
      <c r="L14" s="1084"/>
      <c r="M14" s="12"/>
      <c r="N14" s="141"/>
    </row>
    <row r="15" spans="1:33" ht="27" customHeight="1">
      <c r="A15" s="3"/>
      <c r="B15" s="1218"/>
      <c r="C15" s="1218"/>
      <c r="D15" s="377"/>
      <c r="E15" s="378"/>
      <c r="F15" s="1063" t="s">
        <v>8</v>
      </c>
      <c r="G15" s="1064"/>
      <c r="H15" s="1064"/>
      <c r="I15" s="1064"/>
      <c r="J15" s="1064"/>
      <c r="K15" s="1064"/>
      <c r="L15" s="1065"/>
      <c r="M15" s="12"/>
      <c r="N15" s="3"/>
    </row>
    <row r="16" spans="1:33" ht="27" customHeight="1">
      <c r="A16" s="3"/>
      <c r="B16" s="1218"/>
      <c r="C16" s="1218"/>
      <c r="D16" s="381"/>
      <c r="E16" s="382"/>
      <c r="F16" s="1066"/>
      <c r="G16" s="1067"/>
      <c r="H16" s="1067"/>
      <c r="I16" s="1067"/>
      <c r="J16" s="1067"/>
      <c r="K16" s="1067"/>
      <c r="L16" s="1068"/>
      <c r="M16" s="3"/>
      <c r="N16" s="3"/>
    </row>
    <row r="17" spans="1:14" ht="13.5" customHeight="1">
      <c r="A17" s="3"/>
      <c r="B17" s="8"/>
      <c r="C17" s="8"/>
      <c r="D17" s="51" t="str">
        <f>IF(COUNTBLANK(D11:E16)=12,"　↑　該当するものいずれか１つに○",IF(COUNTBLANK(D11:E16)=11,"","　↑　いずれか１つに○"))</f>
        <v>　↑　該当するものいずれか１つに○</v>
      </c>
      <c r="E17" s="8"/>
      <c r="F17" s="8"/>
      <c r="G17" s="8"/>
      <c r="H17" s="8"/>
      <c r="I17" s="8"/>
      <c r="J17" s="8"/>
      <c r="K17" s="8"/>
      <c r="L17" s="8"/>
      <c r="M17" s="3"/>
      <c r="N17" s="3"/>
    </row>
    <row r="18" spans="1:14" s="41" customFormat="1" ht="14.25">
      <c r="A18" s="40"/>
      <c r="B18" s="6"/>
      <c r="C18" s="40"/>
      <c r="D18" s="40"/>
      <c r="E18" s="40"/>
      <c r="F18" s="40"/>
      <c r="G18" s="40"/>
      <c r="H18" s="40"/>
      <c r="I18" s="40"/>
      <c r="J18" s="40"/>
      <c r="K18" s="40"/>
      <c r="L18" s="40"/>
      <c r="M18" s="40"/>
      <c r="N18" s="40"/>
    </row>
    <row r="19" spans="1:14" s="41" customFormat="1" ht="14.25">
      <c r="A19" s="40"/>
      <c r="B19" s="119" t="s">
        <v>2</v>
      </c>
      <c r="C19" s="40"/>
      <c r="D19" s="40"/>
      <c r="E19" s="40"/>
      <c r="F19" s="40"/>
      <c r="G19" s="40"/>
      <c r="H19" s="40"/>
      <c r="I19" s="40"/>
      <c r="J19" s="40"/>
      <c r="K19" s="40"/>
      <c r="L19" s="40"/>
      <c r="M19" s="40"/>
      <c r="N19" s="40"/>
    </row>
    <row r="20" spans="1:14" s="41" customFormat="1" ht="14.25">
      <c r="A20" s="40"/>
      <c r="B20" s="6"/>
      <c r="C20" s="40"/>
      <c r="D20" s="40"/>
      <c r="E20" s="40"/>
      <c r="F20" s="40"/>
      <c r="G20" s="40"/>
      <c r="H20" s="40"/>
      <c r="I20" s="40"/>
      <c r="J20" s="40"/>
      <c r="K20" s="40"/>
      <c r="L20" s="40"/>
      <c r="M20" s="40"/>
      <c r="N20" s="40"/>
    </row>
    <row r="21" spans="1:14" s="41" customFormat="1" ht="14.25">
      <c r="A21" s="40"/>
      <c r="B21" s="6"/>
      <c r="C21" s="40"/>
      <c r="D21" s="40"/>
      <c r="E21" s="40"/>
      <c r="F21" s="40"/>
      <c r="G21" s="40"/>
      <c r="H21" s="40"/>
      <c r="I21" s="40"/>
      <c r="J21" s="40"/>
      <c r="K21" s="40"/>
      <c r="L21" s="40"/>
      <c r="M21" s="40"/>
      <c r="N21" s="40"/>
    </row>
    <row r="22" spans="1:14" ht="13.5" customHeight="1">
      <c r="A22" s="3"/>
      <c r="B22" s="8"/>
      <c r="C22" s="8"/>
      <c r="D22" s="51"/>
      <c r="E22" s="8"/>
      <c r="F22" s="8"/>
      <c r="G22" s="8"/>
      <c r="H22" s="8"/>
      <c r="I22" s="8"/>
      <c r="J22" s="8"/>
      <c r="K22" s="8"/>
      <c r="L22" s="8"/>
      <c r="M22" s="3"/>
      <c r="N22" s="3"/>
    </row>
    <row r="23" spans="1:14" s="41" customFormat="1" ht="14.25">
      <c r="A23" s="40"/>
      <c r="B23" s="6"/>
      <c r="C23" s="40"/>
      <c r="D23" s="40"/>
      <c r="E23" s="40"/>
      <c r="F23" s="40"/>
      <c r="G23" s="40"/>
      <c r="H23" s="40"/>
      <c r="I23" s="40"/>
      <c r="J23" s="40"/>
      <c r="K23" s="40"/>
      <c r="L23" s="40"/>
      <c r="M23" s="40"/>
      <c r="N23" s="40"/>
    </row>
    <row r="24" spans="1:14" s="41" customFormat="1" ht="14.25">
      <c r="A24" s="40"/>
      <c r="B24" s="6"/>
      <c r="C24" s="40"/>
      <c r="D24" s="40"/>
      <c r="E24" s="40"/>
      <c r="F24" s="40"/>
      <c r="G24" s="40"/>
      <c r="H24" s="40"/>
      <c r="I24" s="40"/>
      <c r="J24" s="40"/>
      <c r="K24" s="40"/>
      <c r="L24" s="40"/>
      <c r="M24" s="40"/>
      <c r="N24" s="40"/>
    </row>
    <row r="25" spans="1:14" s="41" customFormat="1" ht="14.25">
      <c r="A25" s="40"/>
      <c r="B25" s="6"/>
      <c r="C25" s="40"/>
      <c r="D25" s="40"/>
      <c r="E25" s="40"/>
      <c r="F25" s="40"/>
      <c r="G25" s="40"/>
      <c r="H25" s="40"/>
      <c r="I25" s="40"/>
      <c r="J25" s="40"/>
      <c r="K25" s="40"/>
      <c r="L25" s="40"/>
      <c r="M25" s="40"/>
      <c r="N25" s="40"/>
    </row>
    <row r="26" spans="1:14" s="41" customFormat="1" ht="14.25">
      <c r="A26" s="40"/>
      <c r="B26" s="6"/>
      <c r="C26" s="40"/>
      <c r="D26" s="40"/>
      <c r="E26" s="40"/>
      <c r="F26" s="40"/>
      <c r="G26" s="40"/>
      <c r="H26" s="40"/>
      <c r="I26" s="40"/>
      <c r="J26" s="40"/>
      <c r="K26" s="40"/>
      <c r="L26" s="40"/>
      <c r="M26" s="40"/>
      <c r="N26" s="40"/>
    </row>
    <row r="27" spans="1:14" s="41" customFormat="1" ht="14.25">
      <c r="A27" s="40"/>
      <c r="B27" s="6"/>
      <c r="C27" s="40"/>
      <c r="D27" s="40"/>
      <c r="E27" s="40"/>
      <c r="F27" s="40"/>
      <c r="G27" s="40"/>
      <c r="H27" s="40"/>
      <c r="I27" s="40"/>
      <c r="J27" s="40"/>
      <c r="K27" s="40"/>
      <c r="L27" s="40"/>
      <c r="M27" s="40"/>
      <c r="N27" s="40"/>
    </row>
    <row r="28" spans="1:14" s="41" customFormat="1" ht="14.25">
      <c r="A28" s="40"/>
      <c r="B28" s="6"/>
      <c r="C28" s="40"/>
      <c r="D28" s="40"/>
      <c r="E28" s="40"/>
      <c r="F28" s="40"/>
      <c r="G28" s="40"/>
      <c r="H28" s="40"/>
      <c r="I28" s="40"/>
      <c r="J28" s="40"/>
      <c r="K28" s="40"/>
      <c r="L28" s="40"/>
      <c r="M28" s="40"/>
      <c r="N28" s="40"/>
    </row>
    <row r="29" spans="1:14" s="41" customFormat="1" ht="14.25">
      <c r="A29" s="40"/>
      <c r="B29" s="6"/>
      <c r="C29" s="40"/>
      <c r="D29" s="40"/>
      <c r="E29" s="40"/>
      <c r="F29" s="40"/>
      <c r="G29" s="40"/>
      <c r="H29" s="40"/>
      <c r="I29" s="40"/>
      <c r="J29" s="40"/>
      <c r="K29" s="40"/>
      <c r="L29" s="40"/>
      <c r="M29" s="40"/>
      <c r="N29" s="40"/>
    </row>
    <row r="30" spans="1:14" s="41" customFormat="1" ht="14.25">
      <c r="A30" s="40"/>
      <c r="B30" s="6"/>
      <c r="C30" s="40"/>
      <c r="D30" s="40"/>
      <c r="E30" s="40"/>
      <c r="F30" s="40"/>
      <c r="G30" s="40"/>
      <c r="H30" s="40"/>
      <c r="I30" s="40"/>
      <c r="J30" s="40"/>
      <c r="K30" s="40"/>
      <c r="L30" s="40"/>
      <c r="M30" s="40"/>
      <c r="N30" s="40"/>
    </row>
    <row r="31" spans="1:14" s="41" customFormat="1" ht="14.25">
      <c r="A31" s="40"/>
      <c r="B31" s="6"/>
      <c r="C31" s="40"/>
      <c r="D31" s="40"/>
      <c r="E31" s="40"/>
      <c r="F31" s="40"/>
      <c r="G31" s="40"/>
      <c r="H31" s="40"/>
      <c r="I31" s="40"/>
      <c r="J31" s="40"/>
      <c r="K31" s="40"/>
      <c r="L31" s="40"/>
      <c r="M31" s="40"/>
      <c r="N31" s="40"/>
    </row>
    <row r="32" spans="1:14" s="41" customFormat="1" ht="14.25">
      <c r="A32" s="40"/>
      <c r="B32" s="6"/>
      <c r="C32" s="40"/>
      <c r="D32" s="40"/>
      <c r="E32" s="40"/>
      <c r="F32" s="40"/>
      <c r="G32" s="40"/>
      <c r="H32" s="40"/>
      <c r="I32" s="40"/>
      <c r="J32" s="40"/>
      <c r="K32" s="40"/>
      <c r="L32" s="40"/>
      <c r="M32" s="40"/>
      <c r="N32" s="40"/>
    </row>
    <row r="33" spans="1:14" s="41" customFormat="1" ht="14.25">
      <c r="A33" s="40"/>
      <c r="B33" s="6"/>
      <c r="C33" s="40"/>
      <c r="D33" s="40"/>
      <c r="E33" s="40"/>
      <c r="F33" s="40"/>
      <c r="G33" s="40"/>
      <c r="H33" s="40"/>
      <c r="I33" s="40"/>
      <c r="J33" s="40"/>
      <c r="K33" s="40"/>
      <c r="L33" s="40"/>
      <c r="M33" s="40"/>
      <c r="N33" s="40"/>
    </row>
    <row r="34" spans="1:14" s="41" customFormat="1" ht="14.25">
      <c r="A34" s="40"/>
      <c r="B34" s="6"/>
      <c r="C34" s="40"/>
      <c r="D34" s="40"/>
      <c r="E34" s="40"/>
      <c r="F34" s="40"/>
      <c r="G34" s="40"/>
      <c r="H34" s="40"/>
      <c r="I34" s="40"/>
      <c r="J34" s="40"/>
      <c r="K34" s="40"/>
      <c r="L34" s="40"/>
      <c r="M34" s="40"/>
      <c r="N34" s="40"/>
    </row>
    <row r="35" spans="1:14" s="41" customFormat="1" ht="14.25">
      <c r="A35" s="40"/>
      <c r="B35" s="6"/>
      <c r="C35" s="40"/>
      <c r="D35" s="40"/>
      <c r="E35" s="40"/>
      <c r="F35" s="40"/>
      <c r="G35" s="40"/>
      <c r="H35" s="40"/>
      <c r="I35" s="40"/>
      <c r="J35" s="40"/>
      <c r="K35" s="40"/>
      <c r="L35" s="40"/>
      <c r="M35" s="40"/>
      <c r="N35" s="40"/>
    </row>
    <row r="36" spans="1:14" s="41" customFormat="1" ht="14.25">
      <c r="A36" s="40"/>
      <c r="B36" s="6"/>
      <c r="C36" s="40"/>
      <c r="D36" s="40"/>
      <c r="E36" s="40"/>
      <c r="F36" s="40"/>
      <c r="G36" s="40"/>
      <c r="H36" s="40"/>
      <c r="I36" s="40"/>
      <c r="J36" s="40"/>
      <c r="K36" s="40"/>
      <c r="L36" s="40"/>
      <c r="M36" s="40"/>
      <c r="N36" s="40"/>
    </row>
    <row r="37" spans="1:14" s="41" customFormat="1" ht="14.25">
      <c r="A37" s="40"/>
      <c r="B37" s="6"/>
      <c r="C37" s="40"/>
      <c r="D37" s="40"/>
      <c r="E37" s="40"/>
      <c r="F37" s="40"/>
      <c r="G37" s="40"/>
      <c r="H37" s="40"/>
      <c r="I37" s="40"/>
      <c r="J37" s="40"/>
      <c r="K37" s="40"/>
      <c r="L37" s="40"/>
      <c r="M37" s="40"/>
      <c r="N37" s="40"/>
    </row>
    <row r="38" spans="1:14" s="41" customFormat="1" ht="14.25">
      <c r="A38" s="40"/>
      <c r="B38" s="6"/>
      <c r="C38" s="40"/>
      <c r="D38" s="40"/>
      <c r="E38" s="40"/>
      <c r="F38" s="40"/>
      <c r="G38" s="40"/>
      <c r="H38" s="40"/>
      <c r="I38" s="40"/>
      <c r="J38" s="40"/>
      <c r="K38" s="40"/>
      <c r="L38" s="40"/>
      <c r="M38" s="40"/>
      <c r="N38" s="40"/>
    </row>
    <row r="39" spans="1:14" s="41" customFormat="1" ht="14.25">
      <c r="A39" s="40"/>
      <c r="B39" s="6"/>
      <c r="C39" s="40"/>
      <c r="D39" s="40"/>
      <c r="E39" s="40"/>
      <c r="F39" s="40"/>
      <c r="G39" s="40"/>
      <c r="H39" s="40"/>
      <c r="I39" s="40"/>
      <c r="J39" s="40"/>
      <c r="K39" s="40"/>
      <c r="L39" s="40"/>
      <c r="M39" s="40"/>
      <c r="N39" s="40"/>
    </row>
    <row r="40" spans="1:14" s="41" customFormat="1" ht="14.25">
      <c r="A40" s="40"/>
      <c r="B40" s="6"/>
      <c r="C40" s="40"/>
      <c r="D40" s="40"/>
      <c r="E40" s="40"/>
      <c r="F40" s="40"/>
      <c r="G40" s="40"/>
      <c r="H40" s="40"/>
      <c r="I40" s="40"/>
      <c r="J40" s="40"/>
      <c r="K40" s="40"/>
      <c r="L40" s="40"/>
      <c r="M40" s="40"/>
      <c r="N40" s="40"/>
    </row>
    <row r="41" spans="1:14" s="41" customFormat="1" ht="14.25">
      <c r="A41" s="40"/>
      <c r="B41" s="6"/>
      <c r="C41" s="40"/>
      <c r="D41" s="40"/>
      <c r="E41" s="40"/>
      <c r="F41" s="40"/>
      <c r="G41" s="40"/>
      <c r="H41" s="40"/>
      <c r="I41" s="40"/>
      <c r="J41" s="40"/>
      <c r="K41" s="40"/>
      <c r="L41" s="40"/>
      <c r="M41" s="40"/>
      <c r="N41" s="40"/>
    </row>
    <row r="42" spans="1:14" s="41" customFormat="1" ht="14.25">
      <c r="A42" s="40"/>
      <c r="B42" s="6"/>
      <c r="C42" s="40"/>
      <c r="D42" s="40"/>
      <c r="E42" s="40"/>
      <c r="F42" s="40"/>
      <c r="G42" s="40"/>
      <c r="H42" s="40"/>
      <c r="I42" s="40"/>
      <c r="J42" s="40"/>
      <c r="K42" s="40"/>
      <c r="L42" s="40"/>
      <c r="M42" s="40"/>
      <c r="N42" s="40"/>
    </row>
    <row r="43" spans="1:14" s="41" customFormat="1" ht="14.25">
      <c r="A43" s="40"/>
      <c r="B43" s="6"/>
      <c r="C43" s="40"/>
      <c r="D43" s="40"/>
      <c r="E43" s="40"/>
      <c r="F43" s="40"/>
      <c r="G43" s="40"/>
      <c r="H43" s="40"/>
      <c r="I43" s="40"/>
      <c r="J43" s="40"/>
      <c r="K43" s="40"/>
      <c r="L43" s="40"/>
      <c r="M43" s="40"/>
      <c r="N43" s="40"/>
    </row>
    <row r="44" spans="1:14" s="41" customFormat="1" ht="14.25">
      <c r="A44" s="40"/>
      <c r="B44" s="6"/>
      <c r="C44" s="40"/>
      <c r="D44" s="40"/>
      <c r="E44" s="40"/>
      <c r="F44" s="40"/>
      <c r="G44" s="40"/>
      <c r="H44" s="40"/>
      <c r="I44" s="40"/>
      <c r="J44" s="40"/>
      <c r="K44" s="40"/>
      <c r="L44" s="40"/>
      <c r="M44" s="40"/>
      <c r="N44" s="40"/>
    </row>
    <row r="45" spans="1:14" s="41" customFormat="1" ht="14.25">
      <c r="A45" s="40"/>
      <c r="B45" s="6"/>
      <c r="C45" s="40"/>
      <c r="D45" s="40"/>
      <c r="E45" s="40"/>
      <c r="F45" s="40"/>
      <c r="G45" s="40"/>
      <c r="H45" s="40"/>
      <c r="I45" s="40"/>
      <c r="J45" s="40"/>
      <c r="K45" s="40"/>
      <c r="L45" s="40"/>
      <c r="M45" s="40"/>
      <c r="N45" s="40"/>
    </row>
    <row r="46" spans="1:14" s="41" customFormat="1" ht="14.25">
      <c r="A46" s="40"/>
      <c r="B46" s="6"/>
      <c r="C46" s="40"/>
      <c r="D46" s="40"/>
      <c r="E46" s="40"/>
      <c r="F46" s="40"/>
      <c r="G46" s="40"/>
      <c r="H46" s="40"/>
      <c r="I46" s="40"/>
      <c r="J46" s="40"/>
      <c r="K46" s="40"/>
      <c r="L46" s="40"/>
      <c r="M46" s="40"/>
      <c r="N46" s="40"/>
    </row>
    <row r="47" spans="1:14" s="41" customFormat="1" ht="14.25">
      <c r="A47" s="40"/>
      <c r="B47" s="6"/>
      <c r="C47" s="40"/>
      <c r="D47" s="40"/>
      <c r="E47" s="40"/>
      <c r="F47" s="40"/>
      <c r="G47" s="40"/>
      <c r="H47" s="40"/>
      <c r="I47" s="40"/>
      <c r="J47" s="40"/>
      <c r="K47" s="40"/>
      <c r="L47" s="40"/>
      <c r="M47" s="40"/>
      <c r="N47" s="40"/>
    </row>
    <row r="48" spans="1:14" s="41" customFormat="1" ht="14.25">
      <c r="A48" s="40"/>
      <c r="B48" s="6"/>
      <c r="C48" s="40"/>
      <c r="D48" s="40"/>
      <c r="E48" s="40"/>
      <c r="F48" s="40"/>
      <c r="G48" s="40"/>
      <c r="H48" s="40"/>
      <c r="I48" s="40"/>
      <c r="J48" s="40"/>
      <c r="K48" s="40"/>
      <c r="L48" s="40"/>
      <c r="M48" s="40"/>
      <c r="N48" s="40"/>
    </row>
    <row r="49" spans="1:14" s="41" customFormat="1" ht="14.25">
      <c r="A49" s="40"/>
      <c r="B49" s="6"/>
      <c r="C49" s="40"/>
      <c r="D49" s="40"/>
      <c r="E49" s="40"/>
      <c r="F49" s="40"/>
      <c r="G49" s="40"/>
      <c r="H49" s="40"/>
      <c r="I49" s="40"/>
      <c r="J49" s="40"/>
      <c r="K49" s="40"/>
      <c r="L49" s="40"/>
      <c r="M49" s="40"/>
      <c r="N49" s="40"/>
    </row>
    <row r="50" spans="1:14" s="41" customFormat="1" ht="14.25">
      <c r="A50" s="40"/>
      <c r="B50" s="6"/>
      <c r="C50" s="40"/>
      <c r="D50" s="40"/>
      <c r="E50" s="40"/>
      <c r="F50" s="40"/>
      <c r="G50" s="40"/>
      <c r="H50" s="40"/>
      <c r="I50" s="40"/>
      <c r="J50" s="40"/>
      <c r="K50" s="40"/>
      <c r="L50" s="40"/>
      <c r="M50" s="40"/>
      <c r="N50" s="40"/>
    </row>
    <row r="51" spans="1:14" s="41" customFormat="1" ht="14.25">
      <c r="A51" s="40"/>
      <c r="B51" s="6"/>
      <c r="C51" s="40"/>
      <c r="D51" s="40"/>
      <c r="E51" s="40"/>
      <c r="F51" s="40"/>
      <c r="G51" s="40"/>
      <c r="H51" s="40"/>
      <c r="I51" s="40"/>
      <c r="J51" s="40"/>
      <c r="K51" s="40"/>
      <c r="L51" s="40"/>
      <c r="M51" s="40"/>
      <c r="N51" s="40"/>
    </row>
    <row r="52" spans="1:14" s="41" customFormat="1" ht="14.25">
      <c r="A52" s="40"/>
      <c r="B52" s="6"/>
      <c r="C52" s="40"/>
      <c r="D52" s="40"/>
      <c r="E52" s="40"/>
      <c r="F52" s="40"/>
      <c r="G52" s="40"/>
      <c r="H52" s="40"/>
      <c r="I52" s="40"/>
      <c r="J52" s="40"/>
      <c r="K52" s="40"/>
      <c r="L52" s="40"/>
      <c r="M52" s="40"/>
      <c r="N52" s="40"/>
    </row>
    <row r="53" spans="1:14" s="41" customFormat="1" ht="14.25">
      <c r="A53" s="40"/>
      <c r="B53" s="6"/>
      <c r="C53" s="40"/>
      <c r="D53" s="40"/>
      <c r="E53" s="40"/>
      <c r="F53" s="40"/>
      <c r="G53" s="40"/>
      <c r="H53" s="40"/>
      <c r="I53" s="40"/>
      <c r="J53" s="40"/>
      <c r="K53" s="40"/>
      <c r="L53" s="40"/>
      <c r="M53" s="40"/>
      <c r="N53" s="40"/>
    </row>
    <row r="54" spans="1:14" ht="18.75">
      <c r="A54" s="477" t="s">
        <v>181</v>
      </c>
      <c r="B54" s="477"/>
      <c r="C54" s="477"/>
      <c r="D54" s="477"/>
      <c r="E54" s="477"/>
      <c r="F54" s="477"/>
      <c r="G54" s="477"/>
      <c r="H54" s="477"/>
      <c r="I54" s="477"/>
      <c r="J54" s="477"/>
      <c r="K54" s="477"/>
      <c r="L54" s="477"/>
      <c r="M54" s="477"/>
      <c r="N54" s="477"/>
    </row>
  </sheetData>
  <sheetProtection sheet="1" selectLockedCells="1"/>
  <mergeCells count="11">
    <mergeCell ref="A54:N54"/>
    <mergeCell ref="K1:M1"/>
    <mergeCell ref="K2:M4"/>
    <mergeCell ref="A8:M8"/>
    <mergeCell ref="B11:C16"/>
    <mergeCell ref="D11:E12"/>
    <mergeCell ref="F11:L12"/>
    <mergeCell ref="D15:E16"/>
    <mergeCell ref="F15:L16"/>
    <mergeCell ref="F13:L14"/>
    <mergeCell ref="D13:E14"/>
  </mergeCells>
  <phoneticPr fontId="10"/>
  <conditionalFormatting sqref="D13:L14">
    <cfRule type="expression" dxfId="69" priority="1">
      <formula>$D$15="○"</formula>
    </cfRule>
    <cfRule type="expression" dxfId="68" priority="4">
      <formula>$D$11="○"</formula>
    </cfRule>
  </conditionalFormatting>
  <conditionalFormatting sqref="D11:L12">
    <cfRule type="expression" dxfId="67" priority="3">
      <formula>$D$13="○"</formula>
    </cfRule>
    <cfRule type="expression" dxfId="66" priority="5" stopIfTrue="1">
      <formula>$D$15="○"</formula>
    </cfRule>
  </conditionalFormatting>
  <conditionalFormatting sqref="D15:L16">
    <cfRule type="expression" dxfId="65" priority="2">
      <formula>$D$11="○"</formula>
    </cfRule>
    <cfRule type="expression" dxfId="64" priority="7" stopIfTrue="1">
      <formula>$D$13="○"</formula>
    </cfRule>
  </conditionalFormatting>
  <dataValidations count="1">
    <dataValidation type="list" allowBlank="1" showInputMessage="1" showErrorMessage="1" sqref="D11:E16" xr:uid="{00000000-0002-0000-1400-000000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9">
    <tabColor rgb="FF0070C0"/>
    <pageSetUpPr fitToPage="1"/>
  </sheetPr>
  <dimension ref="A1:AG60"/>
  <sheetViews>
    <sheetView showGridLines="0" zoomScale="80" zoomScaleNormal="80" zoomScaleSheetLayoutView="100" workbookViewId="0">
      <selection activeCell="D11" sqref="D11:E16"/>
    </sheetView>
  </sheetViews>
  <sheetFormatPr defaultColWidth="6.5" defaultRowHeight="13.5"/>
  <cols>
    <col min="1" max="13" width="6.5" style="1"/>
    <col min="14" max="14" width="2.5" style="1" customWidth="1"/>
    <col min="15" max="16384" width="6.5" style="1"/>
  </cols>
  <sheetData>
    <row r="1" spans="1:33" ht="24" customHeight="1">
      <c r="A1" s="3"/>
      <c r="B1" s="3"/>
      <c r="C1" s="3"/>
      <c r="D1" s="3"/>
      <c r="E1" s="3"/>
      <c r="F1" s="3"/>
      <c r="G1" s="3"/>
      <c r="H1" s="3"/>
      <c r="I1" s="152"/>
      <c r="J1" s="152"/>
      <c r="K1" s="533" t="s">
        <v>316</v>
      </c>
      <c r="L1" s="533"/>
      <c r="M1" s="533"/>
      <c r="N1" s="3"/>
      <c r="AA1" s="151"/>
      <c r="AB1" s="151"/>
      <c r="AC1" s="151"/>
      <c r="AD1" s="151"/>
      <c r="AE1" s="151"/>
      <c r="AF1" s="151"/>
      <c r="AG1" s="151"/>
    </row>
    <row r="2" spans="1:33" ht="13.5" customHeight="1">
      <c r="A2" s="3"/>
      <c r="B2" s="3"/>
      <c r="C2" s="3"/>
      <c r="D2" s="3"/>
      <c r="E2" s="3"/>
      <c r="F2" s="3"/>
      <c r="G2" s="3"/>
      <c r="H2" s="3"/>
      <c r="I2" s="3"/>
      <c r="J2" s="3"/>
      <c r="K2" s="984" t="s">
        <v>182</v>
      </c>
      <c r="L2" s="984"/>
      <c r="M2" s="984"/>
      <c r="N2" s="3"/>
    </row>
    <row r="3" spans="1:33" ht="13.5" customHeight="1">
      <c r="A3" s="3"/>
      <c r="B3" s="3"/>
      <c r="C3" s="3"/>
      <c r="D3" s="3"/>
      <c r="E3" s="3"/>
      <c r="F3" s="3"/>
      <c r="G3" s="3"/>
      <c r="H3" s="3"/>
      <c r="I3" s="3"/>
      <c r="J3" s="3"/>
      <c r="K3" s="984"/>
      <c r="L3" s="984"/>
      <c r="M3" s="984"/>
      <c r="N3" s="3"/>
    </row>
    <row r="4" spans="1:33" ht="13.5" customHeight="1">
      <c r="A4" s="3"/>
      <c r="B4" s="3"/>
      <c r="C4" s="3"/>
      <c r="D4" s="3"/>
      <c r="E4" s="3"/>
      <c r="F4" s="3"/>
      <c r="G4" s="3"/>
      <c r="H4" s="3"/>
      <c r="I4" s="3"/>
      <c r="J4" s="3"/>
      <c r="K4" s="984"/>
      <c r="L4" s="984"/>
      <c r="M4" s="984"/>
      <c r="N4" s="3"/>
    </row>
    <row r="5" spans="1:33" ht="24">
      <c r="A5" s="3"/>
      <c r="B5" s="3"/>
      <c r="C5" s="3"/>
      <c r="D5" s="3"/>
      <c r="E5" s="3"/>
      <c r="F5" s="3"/>
      <c r="G5" s="3"/>
      <c r="H5" s="1228"/>
      <c r="I5" s="1228"/>
      <c r="J5" s="1228"/>
      <c r="K5" s="1228"/>
      <c r="L5" s="1228"/>
      <c r="M5" s="1228"/>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375" t="s">
        <v>183</v>
      </c>
      <c r="B8" s="375"/>
      <c r="C8" s="375"/>
      <c r="D8" s="375"/>
      <c r="E8" s="375"/>
      <c r="F8" s="375"/>
      <c r="G8" s="375"/>
      <c r="H8" s="375"/>
      <c r="I8" s="375"/>
      <c r="J8" s="375"/>
      <c r="K8" s="375"/>
      <c r="L8" s="375"/>
      <c r="M8" s="375"/>
      <c r="N8" s="3"/>
    </row>
    <row r="9" spans="1:33">
      <c r="A9" s="72"/>
      <c r="B9" s="72"/>
      <c r="C9" s="72"/>
      <c r="D9" s="72"/>
      <c r="E9" s="72"/>
      <c r="F9" s="72"/>
      <c r="G9" s="72"/>
      <c r="H9" s="72"/>
      <c r="I9" s="72"/>
      <c r="J9" s="72"/>
      <c r="K9" s="72"/>
      <c r="L9" s="72"/>
      <c r="M9" s="72"/>
      <c r="N9" s="3"/>
    </row>
    <row r="10" spans="1:33">
      <c r="A10" s="17"/>
      <c r="B10" s="17"/>
      <c r="C10" s="17"/>
      <c r="D10" s="17"/>
      <c r="E10" s="17"/>
      <c r="F10" s="17"/>
      <c r="G10" s="17"/>
      <c r="H10" s="17"/>
      <c r="I10" s="17"/>
      <c r="J10" s="17"/>
      <c r="K10" s="17"/>
      <c r="L10" s="17"/>
      <c r="M10" s="17"/>
      <c r="N10" s="3"/>
    </row>
    <row r="11" spans="1:33" ht="13.5" customHeight="1">
      <c r="A11" s="17"/>
      <c r="B11" s="1229" t="s">
        <v>184</v>
      </c>
      <c r="C11" s="1230"/>
      <c r="D11" s="377"/>
      <c r="E11" s="378"/>
      <c r="F11" s="1219" t="s">
        <v>263</v>
      </c>
      <c r="G11" s="1235"/>
      <c r="H11" s="1235"/>
      <c r="I11" s="1235"/>
      <c r="J11" s="1235"/>
      <c r="K11" s="1235"/>
      <c r="L11" s="1236"/>
      <c r="M11" s="73"/>
      <c r="N11" s="3"/>
    </row>
    <row r="12" spans="1:33" ht="13.5" customHeight="1">
      <c r="A12" s="17"/>
      <c r="B12" s="1231"/>
      <c r="C12" s="1232"/>
      <c r="D12" s="379"/>
      <c r="E12" s="380"/>
      <c r="F12" s="1222"/>
      <c r="G12" s="1237"/>
      <c r="H12" s="1237"/>
      <c r="I12" s="1237"/>
      <c r="J12" s="1237"/>
      <c r="K12" s="1237"/>
      <c r="L12" s="1238"/>
      <c r="M12" s="73"/>
      <c r="N12" s="141"/>
    </row>
    <row r="13" spans="1:33" ht="13.5" customHeight="1">
      <c r="A13" s="17"/>
      <c r="B13" s="1231"/>
      <c r="C13" s="1232"/>
      <c r="D13" s="379"/>
      <c r="E13" s="380"/>
      <c r="F13" s="1222"/>
      <c r="G13" s="1237"/>
      <c r="H13" s="1237"/>
      <c r="I13" s="1237"/>
      <c r="J13" s="1237"/>
      <c r="K13" s="1237"/>
      <c r="L13" s="1238"/>
      <c r="M13" s="73"/>
      <c r="N13" s="3"/>
    </row>
    <row r="14" spans="1:33" ht="13.5" customHeight="1">
      <c r="A14" s="17"/>
      <c r="B14" s="1231"/>
      <c r="C14" s="1232"/>
      <c r="D14" s="379"/>
      <c r="E14" s="380"/>
      <c r="F14" s="1222"/>
      <c r="G14" s="1237"/>
      <c r="H14" s="1237"/>
      <c r="I14" s="1237"/>
      <c r="J14" s="1237"/>
      <c r="K14" s="1237"/>
      <c r="L14" s="1238"/>
      <c r="M14" s="73"/>
      <c r="N14" s="3"/>
    </row>
    <row r="15" spans="1:33" ht="13.5" customHeight="1">
      <c r="A15" s="17"/>
      <c r="B15" s="1231"/>
      <c r="C15" s="1232"/>
      <c r="D15" s="379"/>
      <c r="E15" s="380"/>
      <c r="F15" s="1239"/>
      <c r="G15" s="1237"/>
      <c r="H15" s="1237"/>
      <c r="I15" s="1237"/>
      <c r="J15" s="1237"/>
      <c r="K15" s="1237"/>
      <c r="L15" s="1238"/>
      <c r="M15" s="73"/>
      <c r="N15" s="3"/>
    </row>
    <row r="16" spans="1:33" ht="13.5" customHeight="1">
      <c r="A16" s="17"/>
      <c r="B16" s="1231"/>
      <c r="C16" s="1232"/>
      <c r="D16" s="381"/>
      <c r="E16" s="382"/>
      <c r="F16" s="1240"/>
      <c r="G16" s="1241"/>
      <c r="H16" s="1241"/>
      <c r="I16" s="1241"/>
      <c r="J16" s="1241"/>
      <c r="K16" s="1241"/>
      <c r="L16" s="1242"/>
      <c r="M16" s="73"/>
      <c r="N16" s="3"/>
    </row>
    <row r="17" spans="1:14" ht="13.5" customHeight="1">
      <c r="A17" s="17"/>
      <c r="B17" s="1231"/>
      <c r="C17" s="1232"/>
      <c r="D17" s="377"/>
      <c r="E17" s="378"/>
      <c r="F17" s="1219" t="s">
        <v>264</v>
      </c>
      <c r="G17" s="1235"/>
      <c r="H17" s="1235"/>
      <c r="I17" s="1235"/>
      <c r="J17" s="1235"/>
      <c r="K17" s="1235"/>
      <c r="L17" s="1236"/>
      <c r="M17" s="73"/>
      <c r="N17" s="3"/>
    </row>
    <row r="18" spans="1:14" ht="13.5" customHeight="1">
      <c r="A18" s="17"/>
      <c r="B18" s="1231"/>
      <c r="C18" s="1232"/>
      <c r="D18" s="379"/>
      <c r="E18" s="380"/>
      <c r="F18" s="1222"/>
      <c r="G18" s="1237"/>
      <c r="H18" s="1237"/>
      <c r="I18" s="1237"/>
      <c r="J18" s="1237"/>
      <c r="K18" s="1237"/>
      <c r="L18" s="1238"/>
      <c r="M18" s="73"/>
      <c r="N18" s="3"/>
    </row>
    <row r="19" spans="1:14" ht="13.5" customHeight="1">
      <c r="A19" s="17"/>
      <c r="B19" s="1231"/>
      <c r="C19" s="1232"/>
      <c r="D19" s="379"/>
      <c r="E19" s="380"/>
      <c r="F19" s="1222"/>
      <c r="G19" s="1237"/>
      <c r="H19" s="1237"/>
      <c r="I19" s="1237"/>
      <c r="J19" s="1237"/>
      <c r="K19" s="1237"/>
      <c r="L19" s="1238"/>
      <c r="M19" s="73"/>
      <c r="N19" s="3"/>
    </row>
    <row r="20" spans="1:14" ht="13.5" customHeight="1">
      <c r="A20" s="17"/>
      <c r="B20" s="1231"/>
      <c r="C20" s="1232"/>
      <c r="D20" s="379"/>
      <c r="E20" s="380"/>
      <c r="F20" s="1222"/>
      <c r="G20" s="1237"/>
      <c r="H20" s="1237"/>
      <c r="I20" s="1237"/>
      <c r="J20" s="1237"/>
      <c r="K20" s="1237"/>
      <c r="L20" s="1238"/>
      <c r="M20" s="73"/>
      <c r="N20" s="3"/>
    </row>
    <row r="21" spans="1:14" ht="13.5" customHeight="1">
      <c r="A21" s="17"/>
      <c r="B21" s="1231"/>
      <c r="C21" s="1232"/>
      <c r="D21" s="379"/>
      <c r="E21" s="380"/>
      <c r="F21" s="1239"/>
      <c r="G21" s="1237"/>
      <c r="H21" s="1237"/>
      <c r="I21" s="1237"/>
      <c r="J21" s="1237"/>
      <c r="K21" s="1237"/>
      <c r="L21" s="1238"/>
      <c r="M21" s="73"/>
      <c r="N21" s="3"/>
    </row>
    <row r="22" spans="1:14" ht="13.5" customHeight="1">
      <c r="A22" s="17"/>
      <c r="B22" s="1231"/>
      <c r="C22" s="1232"/>
      <c r="D22" s="381"/>
      <c r="E22" s="382"/>
      <c r="F22" s="1240"/>
      <c r="G22" s="1241"/>
      <c r="H22" s="1241"/>
      <c r="I22" s="1241"/>
      <c r="J22" s="1241"/>
      <c r="K22" s="1241"/>
      <c r="L22" s="1242"/>
      <c r="M22" s="73"/>
      <c r="N22" s="3"/>
    </row>
    <row r="23" spans="1:14" ht="13.5" customHeight="1">
      <c r="A23" s="17"/>
      <c r="B23" s="1231"/>
      <c r="C23" s="1232"/>
      <c r="D23" s="377"/>
      <c r="E23" s="378"/>
      <c r="F23" s="1219" t="s">
        <v>235</v>
      </c>
      <c r="G23" s="1220"/>
      <c r="H23" s="1220"/>
      <c r="I23" s="1220"/>
      <c r="J23" s="1220"/>
      <c r="K23" s="1220"/>
      <c r="L23" s="1221"/>
      <c r="M23" s="73"/>
      <c r="N23" s="3"/>
    </row>
    <row r="24" spans="1:14" ht="13.5" customHeight="1">
      <c r="A24" s="17"/>
      <c r="B24" s="1231"/>
      <c r="C24" s="1232"/>
      <c r="D24" s="379"/>
      <c r="E24" s="380"/>
      <c r="F24" s="1222"/>
      <c r="G24" s="1223"/>
      <c r="H24" s="1223"/>
      <c r="I24" s="1223"/>
      <c r="J24" s="1223"/>
      <c r="K24" s="1223"/>
      <c r="L24" s="1224"/>
      <c r="M24" s="73"/>
      <c r="N24" s="3"/>
    </row>
    <row r="25" spans="1:14" ht="13.5" customHeight="1">
      <c r="A25" s="17"/>
      <c r="B25" s="1231"/>
      <c r="C25" s="1232"/>
      <c r="D25" s="379"/>
      <c r="E25" s="380"/>
      <c r="F25" s="1222"/>
      <c r="G25" s="1223"/>
      <c r="H25" s="1223"/>
      <c r="I25" s="1223"/>
      <c r="J25" s="1223"/>
      <c r="K25" s="1223"/>
      <c r="L25" s="1224"/>
      <c r="M25" s="73"/>
      <c r="N25" s="3"/>
    </row>
    <row r="26" spans="1:14" ht="13.5" customHeight="1">
      <c r="A26" s="17"/>
      <c r="B26" s="1231"/>
      <c r="C26" s="1232"/>
      <c r="D26" s="379"/>
      <c r="E26" s="380"/>
      <c r="F26" s="1222"/>
      <c r="G26" s="1223"/>
      <c r="H26" s="1223"/>
      <c r="I26" s="1223"/>
      <c r="J26" s="1223"/>
      <c r="K26" s="1223"/>
      <c r="L26" s="1224"/>
      <c r="M26" s="73"/>
      <c r="N26" s="3"/>
    </row>
    <row r="27" spans="1:14" ht="13.5" customHeight="1">
      <c r="A27" s="17"/>
      <c r="B27" s="1231"/>
      <c r="C27" s="1232"/>
      <c r="D27" s="379"/>
      <c r="E27" s="380"/>
      <c r="F27" s="1222"/>
      <c r="G27" s="1223"/>
      <c r="H27" s="1223"/>
      <c r="I27" s="1223"/>
      <c r="J27" s="1223"/>
      <c r="K27" s="1223"/>
      <c r="L27" s="1224"/>
      <c r="M27" s="73"/>
      <c r="N27" s="3"/>
    </row>
    <row r="28" spans="1:14" ht="13.5" customHeight="1">
      <c r="A28" s="17"/>
      <c r="B28" s="1233"/>
      <c r="C28" s="1234"/>
      <c r="D28" s="381"/>
      <c r="E28" s="382"/>
      <c r="F28" s="1225"/>
      <c r="G28" s="1226"/>
      <c r="H28" s="1226"/>
      <c r="I28" s="1226"/>
      <c r="J28" s="1226"/>
      <c r="K28" s="1226"/>
      <c r="L28" s="1227"/>
      <c r="M28" s="74"/>
      <c r="N28" s="3"/>
    </row>
    <row r="29" spans="1:14">
      <c r="A29" s="17"/>
      <c r="B29" s="48"/>
      <c r="C29" s="48"/>
      <c r="D29" s="11" t="str">
        <f>IF(COUNTBLANK(D11:E28)=36,"　↑　該当するものいずれか１つに○",IF(COUNTBLANK(D11:E28)=35,"","　↑　いずれか１つに○"))</f>
        <v>　↑　該当するものいずれか１つに○</v>
      </c>
      <c r="E29" s="129"/>
      <c r="F29" s="48"/>
      <c r="G29" s="48"/>
      <c r="H29" s="48"/>
      <c r="I29" s="48"/>
      <c r="J29" s="48"/>
      <c r="K29" s="48"/>
      <c r="L29" s="48"/>
      <c r="M29" s="74"/>
      <c r="N29" s="3"/>
    </row>
    <row r="30" spans="1:14">
      <c r="A30" s="17"/>
      <c r="B30" s="48"/>
      <c r="C30" s="48"/>
      <c r="D30" s="48"/>
      <c r="E30" s="48"/>
      <c r="F30" s="48"/>
      <c r="G30" s="48"/>
      <c r="H30" s="48"/>
      <c r="I30" s="48"/>
      <c r="J30" s="48"/>
      <c r="K30" s="48"/>
      <c r="L30" s="48"/>
      <c r="M30" s="74"/>
      <c r="N30" s="3"/>
    </row>
    <row r="31" spans="1:14" ht="14.25">
      <c r="A31" s="17"/>
      <c r="B31" s="119" t="s">
        <v>2</v>
      </c>
      <c r="C31" s="48"/>
      <c r="D31" s="48"/>
      <c r="E31" s="48"/>
      <c r="F31" s="48"/>
      <c r="G31" s="48"/>
      <c r="H31" s="48"/>
      <c r="I31" s="48"/>
      <c r="J31" s="48"/>
      <c r="K31" s="48"/>
      <c r="L31" s="48"/>
      <c r="M31" s="74"/>
      <c r="N31" s="3"/>
    </row>
    <row r="32" spans="1:14" ht="13.5" customHeight="1">
      <c r="A32" s="3"/>
      <c r="B32" s="8"/>
      <c r="C32" s="8"/>
      <c r="D32" s="8"/>
      <c r="E32" s="8"/>
      <c r="F32" s="8"/>
      <c r="G32" s="8"/>
      <c r="H32" s="8"/>
      <c r="I32" s="8"/>
      <c r="J32" s="8"/>
      <c r="K32" s="8"/>
      <c r="L32" s="8"/>
      <c r="M32" s="132" t="s">
        <v>30</v>
      </c>
      <c r="N32" s="3"/>
    </row>
    <row r="33" spans="1:14" ht="14.25" customHeight="1">
      <c r="A33" s="3"/>
      <c r="B33" s="8"/>
      <c r="C33" s="8"/>
      <c r="D33" s="8"/>
      <c r="E33" s="8"/>
      <c r="F33" s="8"/>
      <c r="G33" s="8"/>
      <c r="H33" s="8"/>
      <c r="I33" s="8"/>
      <c r="J33" s="8"/>
      <c r="K33" s="8"/>
      <c r="L33" s="8"/>
      <c r="M33" s="132"/>
      <c r="N33" s="3"/>
    </row>
    <row r="34" spans="1:14">
      <c r="A34" s="17"/>
      <c r="B34" s="48"/>
      <c r="C34" s="48"/>
      <c r="D34" s="130"/>
      <c r="E34" s="48"/>
      <c r="F34" s="48"/>
      <c r="G34" s="48"/>
      <c r="H34" s="48"/>
      <c r="I34" s="48"/>
      <c r="J34" s="48"/>
      <c r="K34" s="48"/>
      <c r="L34" s="48"/>
      <c r="M34" s="74"/>
      <c r="N34" s="3"/>
    </row>
    <row r="35" spans="1:14">
      <c r="A35" s="17"/>
      <c r="B35" s="48"/>
      <c r="C35" s="48"/>
      <c r="D35" s="48"/>
      <c r="E35" s="48"/>
      <c r="F35" s="48"/>
      <c r="G35" s="48"/>
      <c r="H35" s="48"/>
      <c r="I35" s="48"/>
      <c r="J35" s="48"/>
      <c r="K35" s="48"/>
      <c r="L35" s="48"/>
      <c r="M35" s="74"/>
      <c r="N35" s="3"/>
    </row>
    <row r="36" spans="1:14">
      <c r="A36" s="17"/>
      <c r="B36" s="131"/>
      <c r="C36" s="17"/>
      <c r="D36" s="17"/>
      <c r="E36" s="17"/>
      <c r="F36" s="17"/>
      <c r="G36" s="17"/>
      <c r="H36" s="17"/>
      <c r="I36" s="48"/>
      <c r="J36" s="48"/>
      <c r="K36" s="48"/>
      <c r="L36" s="48"/>
      <c r="M36" s="74"/>
      <c r="N36" s="3"/>
    </row>
    <row r="37" spans="1:14" ht="13.5" customHeight="1">
      <c r="A37" s="3"/>
      <c r="B37" s="8"/>
      <c r="C37" s="8"/>
      <c r="D37" s="8"/>
      <c r="E37" s="8"/>
      <c r="F37" s="8"/>
      <c r="G37" s="8"/>
      <c r="H37" s="8"/>
      <c r="I37" s="8"/>
      <c r="J37" s="8"/>
      <c r="K37" s="8"/>
      <c r="L37" s="8"/>
      <c r="M37" s="132"/>
      <c r="N37" s="3"/>
    </row>
    <row r="38" spans="1:14" ht="13.5" customHeight="1">
      <c r="A38" s="3"/>
      <c r="B38" s="8"/>
      <c r="C38" s="8"/>
      <c r="D38" s="8"/>
      <c r="E38" s="8"/>
      <c r="F38" s="8"/>
      <c r="G38" s="8"/>
      <c r="H38" s="8"/>
      <c r="I38" s="8"/>
      <c r="J38" s="8"/>
      <c r="K38" s="8"/>
      <c r="L38" s="8"/>
      <c r="M38" s="132" t="s">
        <v>30</v>
      </c>
      <c r="N38" s="3"/>
    </row>
    <row r="39" spans="1:14" ht="13.5" customHeight="1">
      <c r="A39" s="3"/>
      <c r="B39" s="8"/>
      <c r="C39" s="8"/>
      <c r="D39" s="8"/>
      <c r="E39" s="8"/>
      <c r="F39" s="8"/>
      <c r="G39" s="8"/>
      <c r="H39" s="8"/>
      <c r="I39" s="8"/>
      <c r="J39" s="8"/>
      <c r="K39" s="8"/>
      <c r="L39" s="8"/>
      <c r="M39" s="132"/>
      <c r="N39" s="3"/>
    </row>
    <row r="40" spans="1:14" ht="13.5" customHeight="1">
      <c r="A40" s="3"/>
      <c r="B40" s="8"/>
      <c r="C40" s="8"/>
      <c r="D40" s="8"/>
      <c r="E40" s="8"/>
      <c r="F40" s="8"/>
      <c r="G40" s="8"/>
      <c r="H40" s="8"/>
      <c r="I40" s="8"/>
      <c r="J40" s="8"/>
      <c r="K40" s="8"/>
      <c r="L40" s="8"/>
      <c r="M40" s="132"/>
      <c r="N40" s="3"/>
    </row>
    <row r="41" spans="1:14" s="41" customFormat="1" ht="14.25">
      <c r="A41" s="40"/>
      <c r="B41" s="6"/>
      <c r="C41" s="40"/>
      <c r="D41" s="40"/>
      <c r="E41" s="40"/>
      <c r="F41" s="40"/>
      <c r="G41" s="40"/>
      <c r="H41" s="40"/>
      <c r="I41" s="40"/>
      <c r="J41" s="40"/>
      <c r="K41" s="40"/>
      <c r="L41" s="40"/>
      <c r="M41" s="73"/>
      <c r="N41" s="40"/>
    </row>
    <row r="42" spans="1:14">
      <c r="A42" s="3"/>
      <c r="B42" s="187"/>
      <c r="C42" s="187"/>
      <c r="D42" s="187"/>
      <c r="E42" s="187"/>
      <c r="F42" s="187"/>
      <c r="G42" s="187"/>
      <c r="H42" s="187"/>
      <c r="I42" s="187"/>
      <c r="J42" s="187"/>
      <c r="K42" s="187"/>
      <c r="L42" s="187"/>
      <c r="M42" s="133"/>
      <c r="N42" s="3"/>
    </row>
    <row r="43" spans="1:14">
      <c r="A43" s="3"/>
      <c r="B43" s="187"/>
      <c r="C43" s="187"/>
      <c r="D43" s="187"/>
      <c r="E43" s="187"/>
      <c r="F43" s="187"/>
      <c r="G43" s="187"/>
      <c r="H43" s="187"/>
      <c r="I43" s="187"/>
      <c r="J43" s="187"/>
      <c r="K43" s="187"/>
      <c r="L43" s="187"/>
      <c r="M43" s="187"/>
      <c r="N43" s="3"/>
    </row>
    <row r="44" spans="1:14">
      <c r="A44" s="3"/>
      <c r="B44" s="187"/>
      <c r="C44" s="187"/>
      <c r="D44" s="187"/>
      <c r="E44" s="187"/>
      <c r="F44" s="187"/>
      <c r="G44" s="187"/>
      <c r="H44" s="187"/>
      <c r="I44" s="187"/>
      <c r="J44" s="187"/>
      <c r="K44" s="187"/>
      <c r="L44" s="187"/>
      <c r="M44" s="187"/>
      <c r="N44" s="3"/>
    </row>
    <row r="45" spans="1:14" ht="13.5" customHeight="1">
      <c r="A45" s="3"/>
      <c r="B45" s="187"/>
      <c r="C45" s="187"/>
      <c r="D45" s="187"/>
      <c r="E45" s="187"/>
      <c r="F45" s="187"/>
      <c r="G45" s="187"/>
      <c r="H45" s="187"/>
      <c r="I45" s="187"/>
      <c r="J45" s="187"/>
      <c r="K45" s="187"/>
      <c r="L45" s="187"/>
      <c r="M45" s="187"/>
      <c r="N45" s="3"/>
    </row>
    <row r="46" spans="1:14" ht="13.5" customHeight="1">
      <c r="A46" s="3"/>
      <c r="B46" s="187"/>
      <c r="C46" s="187"/>
      <c r="D46" s="187"/>
      <c r="E46" s="187"/>
      <c r="F46" s="187"/>
      <c r="G46" s="187"/>
      <c r="H46" s="187"/>
      <c r="I46" s="187"/>
      <c r="J46" s="187"/>
      <c r="K46" s="187"/>
      <c r="L46" s="187"/>
      <c r="M46" s="187"/>
      <c r="N46" s="3"/>
    </row>
    <row r="47" spans="1:14" ht="13.5" customHeight="1">
      <c r="A47" s="3"/>
      <c r="B47" s="187"/>
      <c r="C47" s="187"/>
      <c r="D47" s="187"/>
      <c r="E47" s="187"/>
      <c r="F47" s="187"/>
      <c r="G47" s="187"/>
      <c r="H47" s="187"/>
      <c r="I47" s="187"/>
      <c r="J47" s="187"/>
      <c r="K47" s="187"/>
      <c r="L47" s="187"/>
      <c r="M47" s="187"/>
      <c r="N47" s="3"/>
    </row>
    <row r="48" spans="1:14" ht="13.5" customHeight="1">
      <c r="A48" s="3"/>
      <c r="B48" s="187"/>
      <c r="C48" s="187"/>
      <c r="D48" s="187"/>
      <c r="E48" s="187"/>
      <c r="F48" s="187"/>
      <c r="G48" s="187"/>
      <c r="H48" s="187"/>
      <c r="I48" s="187"/>
      <c r="J48" s="187"/>
      <c r="K48" s="187"/>
      <c r="L48" s="187"/>
      <c r="M48" s="187"/>
      <c r="N48" s="3"/>
    </row>
    <row r="49" spans="1:14" ht="13.5" customHeight="1">
      <c r="A49" s="3"/>
      <c r="B49" s="187"/>
      <c r="C49" s="187"/>
      <c r="D49" s="187"/>
      <c r="E49" s="187"/>
      <c r="F49" s="187"/>
      <c r="G49" s="187"/>
      <c r="H49" s="187"/>
      <c r="I49" s="187"/>
      <c r="J49" s="187"/>
      <c r="K49" s="187"/>
      <c r="L49" s="187"/>
      <c r="M49" s="187"/>
      <c r="N49" s="3"/>
    </row>
    <row r="50" spans="1:14" ht="13.5" customHeight="1">
      <c r="A50" s="3"/>
      <c r="B50" s="187"/>
      <c r="C50" s="187"/>
      <c r="D50" s="187"/>
      <c r="E50" s="187"/>
      <c r="F50" s="187"/>
      <c r="G50" s="187"/>
      <c r="H50" s="187"/>
      <c r="I50" s="187"/>
      <c r="J50" s="187"/>
      <c r="K50" s="187"/>
      <c r="L50" s="187"/>
      <c r="M50" s="187"/>
      <c r="N50" s="3"/>
    </row>
    <row r="51" spans="1:14" ht="13.5" customHeight="1">
      <c r="A51" s="3"/>
      <c r="B51" s="187"/>
      <c r="C51" s="187"/>
      <c r="D51" s="187"/>
      <c r="E51" s="187"/>
      <c r="F51" s="187"/>
      <c r="G51" s="187"/>
      <c r="H51" s="187"/>
      <c r="I51" s="187"/>
      <c r="J51" s="187"/>
      <c r="K51" s="187"/>
      <c r="L51" s="187"/>
      <c r="M51" s="187"/>
      <c r="N51" s="3"/>
    </row>
    <row r="52" spans="1:14" ht="13.5" customHeight="1">
      <c r="A52" s="3"/>
      <c r="B52" s="187"/>
      <c r="C52" s="187"/>
      <c r="D52" s="187"/>
      <c r="E52" s="187"/>
      <c r="F52" s="187"/>
      <c r="G52" s="187"/>
      <c r="H52" s="187"/>
      <c r="I52" s="187"/>
      <c r="J52" s="187"/>
      <c r="K52" s="187"/>
      <c r="L52" s="187"/>
      <c r="M52" s="187"/>
      <c r="N52" s="3"/>
    </row>
    <row r="53" spans="1:14" s="41" customFormat="1">
      <c r="A53" s="40"/>
      <c r="B53" s="29"/>
      <c r="C53" s="40"/>
      <c r="D53" s="40"/>
      <c r="E53" s="40"/>
      <c r="F53" s="40"/>
      <c r="G53" s="40"/>
      <c r="H53" s="40"/>
      <c r="I53" s="40"/>
      <c r="J53" s="40"/>
      <c r="K53" s="40"/>
      <c r="L53" s="40"/>
      <c r="M53" s="40"/>
      <c r="N53" s="40"/>
    </row>
    <row r="54" spans="1:14" ht="14.25">
      <c r="A54" s="3"/>
      <c r="B54" s="45"/>
      <c r="C54" s="20"/>
      <c r="D54" s="3"/>
      <c r="E54" s="3"/>
      <c r="F54" s="3"/>
      <c r="G54" s="3"/>
      <c r="H54" s="3"/>
      <c r="I54" s="3"/>
      <c r="J54" s="3"/>
      <c r="K54" s="3"/>
      <c r="L54" s="3"/>
      <c r="M54" s="3"/>
      <c r="N54" s="3"/>
    </row>
    <row r="55" spans="1:14" ht="14.25">
      <c r="A55" s="3"/>
      <c r="B55" s="45"/>
      <c r="C55" s="20"/>
      <c r="D55" s="3"/>
      <c r="E55" s="3"/>
      <c r="F55" s="3"/>
      <c r="G55" s="3"/>
      <c r="H55" s="3"/>
      <c r="I55" s="3"/>
      <c r="J55" s="3"/>
      <c r="K55" s="3"/>
      <c r="L55" s="3"/>
      <c r="M55" s="3"/>
      <c r="N55" s="3"/>
    </row>
    <row r="56" spans="1:14" ht="14.25">
      <c r="A56" s="3"/>
      <c r="B56" s="45"/>
      <c r="C56" s="20"/>
      <c r="D56" s="3"/>
      <c r="E56" s="3"/>
      <c r="F56" s="3"/>
      <c r="G56" s="3"/>
      <c r="H56" s="3"/>
      <c r="I56" s="3"/>
      <c r="J56" s="3"/>
      <c r="K56" s="3"/>
      <c r="L56" s="3"/>
      <c r="M56" s="3"/>
      <c r="N56" s="3"/>
    </row>
    <row r="57" spans="1:14" ht="14.25">
      <c r="A57" s="3"/>
      <c r="B57" s="45"/>
      <c r="C57" s="20"/>
      <c r="D57" s="3"/>
      <c r="E57" s="3"/>
      <c r="F57" s="3"/>
      <c r="G57" s="3"/>
      <c r="H57" s="3"/>
      <c r="I57" s="3"/>
      <c r="J57" s="3"/>
      <c r="K57" s="3"/>
      <c r="L57" s="3"/>
      <c r="M57" s="3"/>
      <c r="N57" s="3"/>
    </row>
    <row r="58" spans="1:14" ht="14.25">
      <c r="A58" s="3"/>
      <c r="B58" s="45"/>
      <c r="C58" s="20"/>
      <c r="D58" s="3"/>
      <c r="E58" s="3"/>
      <c r="F58" s="3"/>
      <c r="G58" s="3"/>
      <c r="H58" s="3"/>
      <c r="I58" s="3"/>
      <c r="J58" s="3"/>
      <c r="K58" s="3"/>
      <c r="L58" s="3"/>
      <c r="M58" s="3"/>
      <c r="N58" s="3"/>
    </row>
    <row r="59" spans="1:14" ht="14.25">
      <c r="A59" s="3"/>
      <c r="B59" s="45"/>
      <c r="C59" s="20"/>
      <c r="D59" s="3"/>
      <c r="E59" s="3"/>
      <c r="F59" s="3"/>
      <c r="G59" s="3"/>
      <c r="H59" s="3"/>
      <c r="I59" s="3"/>
      <c r="J59" s="3"/>
      <c r="K59" s="3"/>
      <c r="L59" s="3"/>
      <c r="M59" s="3"/>
      <c r="N59" s="3"/>
    </row>
    <row r="60" spans="1:14" ht="18.75">
      <c r="A60" s="477" t="s">
        <v>72</v>
      </c>
      <c r="B60" s="477"/>
      <c r="C60" s="477"/>
      <c r="D60" s="477"/>
      <c r="E60" s="477"/>
      <c r="F60" s="477"/>
      <c r="G60" s="477"/>
      <c r="H60" s="477"/>
      <c r="I60" s="477"/>
      <c r="J60" s="477"/>
      <c r="K60" s="477"/>
      <c r="L60" s="477"/>
      <c r="M60" s="477"/>
      <c r="N60" s="477"/>
    </row>
  </sheetData>
  <sheetProtection sheet="1" selectLockedCells="1"/>
  <mergeCells count="12">
    <mergeCell ref="K1:M1"/>
    <mergeCell ref="A60:N60"/>
    <mergeCell ref="F23:L28"/>
    <mergeCell ref="K2:M4"/>
    <mergeCell ref="H5:M5"/>
    <mergeCell ref="A8:M8"/>
    <mergeCell ref="B11:C28"/>
    <mergeCell ref="D11:E16"/>
    <mergeCell ref="F11:L16"/>
    <mergeCell ref="D17:E22"/>
    <mergeCell ref="F17:L22"/>
    <mergeCell ref="D23:E28"/>
  </mergeCells>
  <phoneticPr fontId="10"/>
  <conditionalFormatting sqref="D11:L22">
    <cfRule type="expression" dxfId="63" priority="3">
      <formula>$D$23="○"</formula>
    </cfRule>
  </conditionalFormatting>
  <conditionalFormatting sqref="D11:L16 D23:L28">
    <cfRule type="expression" dxfId="62" priority="2">
      <formula>$D$17="○"</formula>
    </cfRule>
  </conditionalFormatting>
  <conditionalFormatting sqref="D17:L28">
    <cfRule type="expression" dxfId="61" priority="1">
      <formula>$D$11="○"</formula>
    </cfRule>
  </conditionalFormatting>
  <dataValidations count="1">
    <dataValidation type="list" allowBlank="1" showInputMessage="1" showErrorMessage="1" sqref="D11:E28" xr:uid="{00000000-0002-0000-15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11689-666F-449A-996E-CF41055C889B}">
  <sheetPr>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533" t="s">
        <v>316</v>
      </c>
      <c r="L1" s="533"/>
      <c r="M1" s="533"/>
      <c r="N1" s="3"/>
      <c r="AA1" s="151"/>
      <c r="AB1" s="151"/>
      <c r="AC1" s="151"/>
      <c r="AD1" s="151"/>
      <c r="AE1" s="151"/>
      <c r="AF1" s="151"/>
      <c r="AG1" s="151"/>
    </row>
    <row r="2" spans="1:33" ht="13.5" customHeight="1">
      <c r="A2" s="3"/>
      <c r="B2" s="3"/>
      <c r="C2" s="3"/>
      <c r="D2" s="3"/>
      <c r="E2" s="3"/>
      <c r="F2" s="3"/>
      <c r="G2" s="3"/>
      <c r="H2" s="3"/>
      <c r="I2" s="3"/>
      <c r="J2" s="3"/>
      <c r="K2" s="984" t="s">
        <v>358</v>
      </c>
      <c r="L2" s="984"/>
      <c r="M2" s="984"/>
      <c r="N2" s="3"/>
    </row>
    <row r="3" spans="1:33" ht="13.5" customHeight="1">
      <c r="A3" s="3"/>
      <c r="B3" s="3"/>
      <c r="C3" s="3"/>
      <c r="D3" s="3"/>
      <c r="E3" s="3"/>
      <c r="F3" s="3"/>
      <c r="G3" s="3"/>
      <c r="H3" s="3"/>
      <c r="I3" s="3"/>
      <c r="J3" s="3"/>
      <c r="K3" s="984"/>
      <c r="L3" s="984"/>
      <c r="M3" s="984"/>
      <c r="N3" s="3"/>
    </row>
    <row r="4" spans="1:33" ht="13.5" customHeight="1">
      <c r="A4" s="3"/>
      <c r="B4" s="3"/>
      <c r="C4" s="3"/>
      <c r="D4" s="3"/>
      <c r="E4" s="3"/>
      <c r="F4" s="3"/>
      <c r="G4" s="3"/>
      <c r="H4" s="3"/>
      <c r="I4" s="3"/>
      <c r="J4" s="3"/>
      <c r="K4" s="984"/>
      <c r="L4" s="984"/>
      <c r="M4" s="984"/>
      <c r="N4" s="3"/>
    </row>
    <row r="5" spans="1:33" ht="24">
      <c r="A5" s="3"/>
      <c r="B5" s="3"/>
      <c r="C5" s="3"/>
      <c r="D5" s="3"/>
      <c r="E5" s="3"/>
      <c r="F5" s="3"/>
      <c r="G5" s="3"/>
      <c r="H5" s="3"/>
      <c r="I5" s="3"/>
      <c r="J5" s="3"/>
      <c r="K5" s="1185"/>
      <c r="L5" s="1185"/>
      <c r="M5" s="1185"/>
      <c r="N5" s="3"/>
      <c r="P5" s="50"/>
      <c r="Q5" s="50"/>
      <c r="R5" s="50"/>
      <c r="S5" s="50"/>
      <c r="T5" s="50"/>
      <c r="U5" s="50"/>
      <c r="V5" s="50"/>
      <c r="W5" s="50"/>
    </row>
    <row r="6" spans="1:33" ht="13.5" customHeight="1">
      <c r="A6" s="3"/>
      <c r="B6" s="3"/>
      <c r="C6" s="3"/>
      <c r="D6" s="3"/>
      <c r="E6" s="3"/>
      <c r="F6" s="3"/>
      <c r="G6" s="3"/>
      <c r="H6" s="3"/>
      <c r="I6" s="3"/>
      <c r="J6" s="3"/>
      <c r="K6" s="3"/>
      <c r="L6" s="3"/>
      <c r="M6" s="3"/>
      <c r="N6" s="3"/>
      <c r="P6" s="50"/>
      <c r="Q6" s="1243"/>
      <c r="R6" s="1243"/>
      <c r="S6" s="1243"/>
      <c r="T6" s="1243"/>
      <c r="U6" s="1243"/>
      <c r="V6" s="1243"/>
      <c r="W6" s="1243"/>
    </row>
    <row r="7" spans="1:33">
      <c r="A7" s="3"/>
      <c r="B7" s="3"/>
      <c r="C7" s="3"/>
      <c r="D7" s="3"/>
      <c r="E7" s="3"/>
      <c r="F7" s="3"/>
      <c r="G7" s="3"/>
      <c r="H7" s="3"/>
      <c r="I7" s="3"/>
      <c r="J7" s="3"/>
      <c r="K7" s="3"/>
      <c r="L7" s="3"/>
      <c r="M7" s="3"/>
      <c r="N7" s="3"/>
      <c r="P7" s="50"/>
      <c r="Q7" s="1243"/>
      <c r="R7" s="1243"/>
      <c r="S7" s="1243"/>
      <c r="T7" s="1243"/>
      <c r="U7" s="1243"/>
      <c r="V7" s="1243"/>
      <c r="W7" s="1243"/>
    </row>
    <row r="8" spans="1:33" ht="17.25">
      <c r="A8" s="629" t="s">
        <v>359</v>
      </c>
      <c r="B8" s="629"/>
      <c r="C8" s="629"/>
      <c r="D8" s="629"/>
      <c r="E8" s="629"/>
      <c r="F8" s="629"/>
      <c r="G8" s="629"/>
      <c r="H8" s="629"/>
      <c r="I8" s="629"/>
      <c r="J8" s="629"/>
      <c r="K8" s="629"/>
      <c r="L8" s="629"/>
      <c r="M8" s="629"/>
      <c r="N8" s="3"/>
      <c r="P8" s="50"/>
      <c r="Q8" s="1243"/>
      <c r="R8" s="1243"/>
      <c r="S8" s="1243"/>
      <c r="T8" s="1243"/>
      <c r="U8" s="1243"/>
      <c r="V8" s="1243"/>
      <c r="W8" s="1243"/>
    </row>
    <row r="9" spans="1:33" ht="12.75" customHeight="1">
      <c r="A9" s="280"/>
      <c r="B9" s="280"/>
      <c r="C9" s="280"/>
      <c r="D9" s="280"/>
      <c r="E9" s="280"/>
      <c r="F9" s="280"/>
      <c r="G9" s="280"/>
      <c r="H9" s="280"/>
      <c r="I9" s="280"/>
      <c r="J9" s="280"/>
      <c r="K9" s="280"/>
      <c r="L9" s="280"/>
      <c r="M9" s="280"/>
      <c r="N9" s="3"/>
      <c r="P9" s="50"/>
      <c r="Q9" s="1243"/>
      <c r="R9" s="1243"/>
      <c r="S9" s="1243"/>
      <c r="T9" s="1243"/>
      <c r="U9" s="1243"/>
      <c r="V9" s="1243"/>
      <c r="W9" s="1243"/>
    </row>
    <row r="10" spans="1:33">
      <c r="A10" s="204"/>
      <c r="B10" s="204"/>
      <c r="C10" s="204"/>
      <c r="D10" s="204"/>
      <c r="E10" s="204"/>
      <c r="F10" s="204"/>
      <c r="G10" s="204"/>
      <c r="H10" s="204"/>
      <c r="I10" s="204"/>
      <c r="J10" s="204"/>
      <c r="K10" s="204"/>
      <c r="L10" s="204"/>
      <c r="M10" s="204"/>
      <c r="N10" s="3"/>
      <c r="P10" s="50"/>
      <c r="Q10" s="50"/>
      <c r="R10" s="50"/>
      <c r="S10" s="50"/>
      <c r="T10" s="50"/>
      <c r="U10" s="50"/>
      <c r="V10" s="50"/>
      <c r="W10" s="50"/>
    </row>
    <row r="11" spans="1:33" ht="17.100000000000001" customHeight="1">
      <c r="A11" s="3"/>
      <c r="B11" s="1069" t="s">
        <v>360</v>
      </c>
      <c r="C11" s="1070"/>
      <c r="D11" s="377"/>
      <c r="E11" s="378"/>
      <c r="F11" s="1186" t="s">
        <v>361</v>
      </c>
      <c r="G11" s="1187"/>
      <c r="H11" s="1187"/>
      <c r="I11" s="1187"/>
      <c r="J11" s="1187"/>
      <c r="K11" s="1187"/>
      <c r="L11" s="1188"/>
      <c r="M11" s="12"/>
      <c r="N11" s="3"/>
      <c r="P11" s="50"/>
      <c r="Q11" s="50"/>
      <c r="R11" s="50"/>
      <c r="S11" s="50"/>
      <c r="T11" s="50"/>
      <c r="U11" s="50"/>
      <c r="V11" s="50"/>
      <c r="W11" s="50"/>
    </row>
    <row r="12" spans="1:33" ht="17.100000000000001" customHeight="1">
      <c r="A12" s="3"/>
      <c r="B12" s="1071"/>
      <c r="C12" s="1072"/>
      <c r="D12" s="379"/>
      <c r="E12" s="380"/>
      <c r="F12" s="1189"/>
      <c r="G12" s="1190"/>
      <c r="H12" s="1190"/>
      <c r="I12" s="1190"/>
      <c r="J12" s="1190"/>
      <c r="K12" s="1190"/>
      <c r="L12" s="1191"/>
      <c r="M12" s="12"/>
      <c r="N12" s="141"/>
    </row>
    <row r="13" spans="1:33" ht="17.100000000000001" customHeight="1">
      <c r="A13" s="3"/>
      <c r="B13" s="1071"/>
      <c r="C13" s="1072"/>
      <c r="D13" s="379"/>
      <c r="E13" s="380"/>
      <c r="F13" s="1189"/>
      <c r="G13" s="1190"/>
      <c r="H13" s="1190"/>
      <c r="I13" s="1190"/>
      <c r="J13" s="1190"/>
      <c r="K13" s="1190"/>
      <c r="L13" s="1191"/>
      <c r="M13" s="12"/>
      <c r="N13" s="3"/>
    </row>
    <row r="14" spans="1:33" ht="17.100000000000001" customHeight="1">
      <c r="A14" s="3"/>
      <c r="B14" s="1071"/>
      <c r="C14" s="1072"/>
      <c r="D14" s="381"/>
      <c r="E14" s="382"/>
      <c r="F14" s="1192"/>
      <c r="G14" s="1193"/>
      <c r="H14" s="1193"/>
      <c r="I14" s="1193"/>
      <c r="J14" s="1193"/>
      <c r="K14" s="1193"/>
      <c r="L14" s="1194"/>
      <c r="M14" s="12"/>
      <c r="N14" s="3"/>
    </row>
    <row r="15" spans="1:33" ht="17.100000000000001" customHeight="1">
      <c r="A15" s="3"/>
      <c r="B15" s="1071"/>
      <c r="C15" s="1072"/>
      <c r="D15" s="377"/>
      <c r="E15" s="378"/>
      <c r="F15" s="383" t="s">
        <v>8</v>
      </c>
      <c r="G15" s="383"/>
      <c r="H15" s="383"/>
      <c r="I15" s="383"/>
      <c r="J15" s="383"/>
      <c r="K15" s="383"/>
      <c r="L15" s="384"/>
      <c r="M15" s="12"/>
      <c r="N15" s="3"/>
    </row>
    <row r="16" spans="1:33" ht="17.100000000000001" customHeight="1">
      <c r="A16" s="3"/>
      <c r="B16" s="1071"/>
      <c r="C16" s="1072"/>
      <c r="D16" s="379"/>
      <c r="E16" s="380"/>
      <c r="F16" s="385"/>
      <c r="G16" s="385"/>
      <c r="H16" s="385"/>
      <c r="I16" s="385"/>
      <c r="J16" s="385"/>
      <c r="K16" s="385"/>
      <c r="L16" s="386"/>
      <c r="M16" s="12"/>
      <c r="N16" s="3"/>
    </row>
    <row r="17" spans="1:14" ht="17.100000000000001" customHeight="1">
      <c r="A17" s="3"/>
      <c r="B17" s="1071"/>
      <c r="C17" s="1072"/>
      <c r="D17" s="379"/>
      <c r="E17" s="380"/>
      <c r="F17" s="385"/>
      <c r="G17" s="385"/>
      <c r="H17" s="385"/>
      <c r="I17" s="385"/>
      <c r="J17" s="385"/>
      <c r="K17" s="385"/>
      <c r="L17" s="386"/>
      <c r="M17" s="12"/>
      <c r="N17" s="3"/>
    </row>
    <row r="18" spans="1:14" ht="17.100000000000001" customHeight="1">
      <c r="A18" s="3"/>
      <c r="B18" s="1073"/>
      <c r="C18" s="1074"/>
      <c r="D18" s="381"/>
      <c r="E18" s="382"/>
      <c r="F18" s="387"/>
      <c r="G18" s="387"/>
      <c r="H18" s="387"/>
      <c r="I18" s="387"/>
      <c r="J18" s="387"/>
      <c r="K18" s="387"/>
      <c r="L18" s="388"/>
      <c r="M18" s="3"/>
      <c r="N18" s="3"/>
    </row>
    <row r="19" spans="1:14">
      <c r="A19" s="3"/>
      <c r="B19" s="8"/>
      <c r="C19" s="8"/>
      <c r="D19" s="38" t="str">
        <f>IF(COUNTBLANK(D11:E18)=16,"　↑　該当する方に○",IF(COUNTBLANK(D11:E18)=14,"　↑　どちらか一方に○",""))</f>
        <v>　↑　該当する方に○</v>
      </c>
      <c r="E19" s="10"/>
      <c r="F19" s="8"/>
      <c r="G19" s="8"/>
      <c r="H19" s="8"/>
      <c r="I19" s="8"/>
      <c r="J19" s="8"/>
      <c r="K19" s="8"/>
      <c r="L19" s="8"/>
      <c r="M19" s="3"/>
      <c r="N19" s="3"/>
    </row>
    <row r="20" spans="1:14">
      <c r="A20" s="3"/>
      <c r="B20" s="8"/>
      <c r="C20" s="8"/>
      <c r="D20" s="51"/>
      <c r="E20" s="8"/>
      <c r="F20" s="8"/>
      <c r="G20" s="8"/>
      <c r="H20" s="8"/>
      <c r="I20" s="8"/>
      <c r="J20" s="8"/>
      <c r="K20" s="8"/>
      <c r="L20" s="8"/>
      <c r="M20" s="3"/>
      <c r="N20" s="3"/>
    </row>
    <row r="21" spans="1:14" s="41" customFormat="1" ht="14.25">
      <c r="A21" s="40"/>
      <c r="B21" s="119" t="s">
        <v>2</v>
      </c>
      <c r="C21" s="40"/>
      <c r="D21" s="40"/>
      <c r="E21" s="40"/>
      <c r="F21" s="40"/>
      <c r="G21" s="40"/>
      <c r="H21" s="40"/>
      <c r="I21" s="40"/>
      <c r="J21" s="40"/>
      <c r="K21" s="40"/>
      <c r="L21" s="40"/>
      <c r="M21" s="40"/>
      <c r="N21" s="40"/>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25">
      <c r="A26" s="3"/>
      <c r="B26" s="42"/>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41" customFormat="1" ht="14.25">
      <c r="A28" s="40"/>
      <c r="B28" s="42"/>
      <c r="C28" s="66"/>
      <c r="D28" s="40"/>
      <c r="E28" s="40"/>
      <c r="F28" s="40"/>
      <c r="G28" s="40"/>
      <c r="H28" s="40"/>
      <c r="I28" s="40"/>
      <c r="J28" s="40"/>
      <c r="K28" s="40"/>
      <c r="L28" s="40"/>
      <c r="M28" s="40"/>
      <c r="N28" s="40"/>
    </row>
    <row r="29" spans="1:14" ht="14.25">
      <c r="A29" s="3"/>
      <c r="B29" s="45"/>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477" t="s">
        <v>1</v>
      </c>
      <c r="B59" s="477"/>
      <c r="C59" s="477"/>
      <c r="D59" s="477"/>
      <c r="E59" s="477"/>
      <c r="F59" s="477"/>
      <c r="G59" s="477"/>
      <c r="H59" s="477"/>
      <c r="I59" s="477"/>
      <c r="J59" s="477"/>
      <c r="K59" s="477"/>
      <c r="L59" s="477"/>
      <c r="M59" s="477"/>
      <c r="N59" s="477"/>
    </row>
  </sheetData>
  <sheetProtection sheet="1" objects="1" scenarios="1" selectLockedCells="1"/>
  <mergeCells count="11">
    <mergeCell ref="A59:N59"/>
    <mergeCell ref="K1:M1"/>
    <mergeCell ref="K2:M4"/>
    <mergeCell ref="K5:M5"/>
    <mergeCell ref="Q6:W9"/>
    <mergeCell ref="A8:M8"/>
    <mergeCell ref="B11:C18"/>
    <mergeCell ref="D11:E14"/>
    <mergeCell ref="F11:L14"/>
    <mergeCell ref="D15:E18"/>
    <mergeCell ref="F15:L18"/>
  </mergeCells>
  <phoneticPr fontId="10"/>
  <conditionalFormatting sqref="D11:E14">
    <cfRule type="expression" dxfId="60" priority="6">
      <formula>$D$15="○"</formula>
    </cfRule>
  </conditionalFormatting>
  <conditionalFormatting sqref="D15:L18">
    <cfRule type="expression" dxfId="59" priority="5">
      <formula>$D$11="○"</formula>
    </cfRule>
  </conditionalFormatting>
  <conditionalFormatting sqref="Q6">
    <cfRule type="expression" dxfId="58" priority="4" stopIfTrue="1">
      <formula>$D$11="○"</formula>
    </cfRule>
  </conditionalFormatting>
  <conditionalFormatting sqref="Q6">
    <cfRule type="expression" dxfId="57" priority="3" stopIfTrue="1">
      <formula>$D$13="○"</formula>
    </cfRule>
  </conditionalFormatting>
  <conditionalFormatting sqref="Q6">
    <cfRule type="expression" dxfId="56" priority="2" stopIfTrue="1">
      <formula>$D$15="○"</formula>
    </cfRule>
  </conditionalFormatting>
  <conditionalFormatting sqref="F11:L14">
    <cfRule type="expression" dxfId="55" priority="1">
      <formula>$D$15="○"</formula>
    </cfRule>
  </conditionalFormatting>
  <dataValidations count="2">
    <dataValidation type="list" allowBlank="1" showInputMessage="1" showErrorMessage="1" sqref="D11:E16" xr:uid="{AFDB75DE-87EE-4710-81CB-1463F4C33686}">
      <formula1>"○"</formula1>
    </dataValidation>
    <dataValidation type="list" allowBlank="1" showInputMessage="1" showErrorMessage="1" sqref="D17:E18" xr:uid="{E11D1454-030C-4460-AAF8-BB3E9A0EA5E3}">
      <formula1>$N$11:$N$12</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CA1B5A-5D1E-4624-AA12-43D4A8A73BB8}">
  <sheetPr>
    <tabColor rgb="FF0070C0"/>
    <pageSetUpPr fitToPage="1"/>
  </sheetPr>
  <dimension ref="A1:AG52"/>
  <sheetViews>
    <sheetView showGridLines="0" topLeftCell="A4"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533" t="s">
        <v>316</v>
      </c>
      <c r="L1" s="533"/>
      <c r="M1" s="533"/>
      <c r="N1" s="3"/>
      <c r="AA1" s="151"/>
      <c r="AB1" s="151"/>
      <c r="AC1" s="151"/>
      <c r="AD1" s="151"/>
      <c r="AE1" s="151"/>
      <c r="AF1" s="151"/>
      <c r="AG1" s="151"/>
    </row>
    <row r="2" spans="1:33" ht="13.5" customHeight="1">
      <c r="A2" s="3"/>
      <c r="B2" s="3"/>
      <c r="C2" s="3"/>
      <c r="D2" s="3"/>
      <c r="E2" s="3"/>
      <c r="F2" s="3"/>
      <c r="G2" s="3"/>
      <c r="H2" s="3"/>
      <c r="I2" s="3"/>
      <c r="J2" s="3"/>
      <c r="K2" s="984" t="s">
        <v>362</v>
      </c>
      <c r="L2" s="984"/>
      <c r="M2" s="984"/>
      <c r="N2" s="3"/>
    </row>
    <row r="3" spans="1:33" ht="13.5" customHeight="1">
      <c r="A3" s="3"/>
      <c r="B3" s="3"/>
      <c r="C3" s="3"/>
      <c r="D3" s="3"/>
      <c r="E3" s="3"/>
      <c r="F3" s="3"/>
      <c r="G3" s="3"/>
      <c r="H3" s="3"/>
      <c r="I3" s="3"/>
      <c r="J3" s="3"/>
      <c r="K3" s="984"/>
      <c r="L3" s="984"/>
      <c r="M3" s="984"/>
      <c r="N3" s="3"/>
    </row>
    <row r="4" spans="1:33" ht="13.5" customHeight="1">
      <c r="A4" s="3"/>
      <c r="B4" s="3"/>
      <c r="C4" s="3"/>
      <c r="D4" s="3"/>
      <c r="E4" s="3"/>
      <c r="F4" s="3"/>
      <c r="G4" s="3"/>
      <c r="H4" s="3"/>
      <c r="I4" s="3"/>
      <c r="J4" s="3"/>
      <c r="K4" s="984"/>
      <c r="L4" s="984"/>
      <c r="M4" s="984"/>
      <c r="N4" s="3"/>
    </row>
    <row r="5" spans="1:33">
      <c r="A5" s="3"/>
      <c r="B5" s="3"/>
      <c r="C5" s="3"/>
      <c r="D5" s="3"/>
      <c r="E5" s="3"/>
      <c r="F5" s="3"/>
      <c r="G5" s="3"/>
      <c r="H5" s="3"/>
      <c r="I5" s="3"/>
      <c r="J5" s="3"/>
      <c r="K5" s="3"/>
      <c r="L5" s="3"/>
      <c r="M5" s="3"/>
      <c r="N5" s="3"/>
    </row>
    <row r="6" spans="1:33" ht="17.25">
      <c r="A6" s="375" t="s">
        <v>363</v>
      </c>
      <c r="B6" s="375"/>
      <c r="C6" s="375"/>
      <c r="D6" s="375"/>
      <c r="E6" s="375"/>
      <c r="F6" s="375"/>
      <c r="G6" s="375"/>
      <c r="H6" s="375"/>
      <c r="I6" s="375"/>
      <c r="J6" s="375"/>
      <c r="K6" s="375"/>
      <c r="L6" s="375"/>
      <c r="M6" s="375"/>
      <c r="N6" s="3"/>
    </row>
    <row r="7" spans="1:33">
      <c r="A7" s="204"/>
      <c r="B7" s="204"/>
      <c r="C7" s="204"/>
      <c r="D7" s="204"/>
      <c r="E7" s="204"/>
      <c r="F7" s="204"/>
      <c r="G7" s="204"/>
      <c r="H7" s="204"/>
      <c r="I7" s="204"/>
      <c r="J7" s="204"/>
      <c r="K7" s="204"/>
      <c r="L7" s="204"/>
      <c r="M7" s="204"/>
      <c r="N7" s="3"/>
    </row>
    <row r="8" spans="1:33">
      <c r="A8" s="3"/>
      <c r="B8" s="3"/>
      <c r="C8" s="3"/>
      <c r="D8" s="3"/>
      <c r="E8" s="3"/>
      <c r="F8" s="3"/>
      <c r="G8" s="3"/>
      <c r="H8" s="3"/>
      <c r="I8" s="3"/>
      <c r="J8" s="3"/>
      <c r="K8" s="3"/>
      <c r="L8" s="3"/>
      <c r="M8" s="3"/>
      <c r="N8" s="3"/>
    </row>
    <row r="9" spans="1:33" ht="27" customHeight="1">
      <c r="A9" s="3"/>
      <c r="B9" s="1069" t="s">
        <v>360</v>
      </c>
      <c r="C9" s="1070"/>
      <c r="D9" s="377"/>
      <c r="E9" s="378"/>
      <c r="F9" s="1244" t="s">
        <v>364</v>
      </c>
      <c r="G9" s="1245"/>
      <c r="H9" s="1246"/>
      <c r="I9" s="1246"/>
      <c r="J9" s="1246"/>
      <c r="K9" s="1246"/>
      <c r="L9" s="1247"/>
      <c r="M9" s="12"/>
      <c r="N9" s="3"/>
    </row>
    <row r="10" spans="1:33" ht="27" customHeight="1">
      <c r="A10" s="3"/>
      <c r="B10" s="1071"/>
      <c r="C10" s="1072"/>
      <c r="D10" s="381"/>
      <c r="E10" s="382"/>
      <c r="F10" s="1248"/>
      <c r="G10" s="1249"/>
      <c r="H10" s="1250"/>
      <c r="I10" s="1250"/>
      <c r="J10" s="1250"/>
      <c r="K10" s="1250"/>
      <c r="L10" s="1251"/>
      <c r="M10" s="12"/>
      <c r="N10" s="141"/>
    </row>
    <row r="11" spans="1:33" ht="27" customHeight="1">
      <c r="A11" s="3"/>
      <c r="B11" s="1071"/>
      <c r="C11" s="1072"/>
      <c r="D11" s="377"/>
      <c r="E11" s="378"/>
      <c r="F11" s="1244" t="s">
        <v>365</v>
      </c>
      <c r="G11" s="1245"/>
      <c r="H11" s="1246"/>
      <c r="I11" s="1246"/>
      <c r="J11" s="1246"/>
      <c r="K11" s="1246"/>
      <c r="L11" s="1247"/>
      <c r="M11" s="12"/>
      <c r="N11" s="3"/>
    </row>
    <row r="12" spans="1:33" ht="27" customHeight="1">
      <c r="A12" s="3"/>
      <c r="B12" s="1071"/>
      <c r="C12" s="1072"/>
      <c r="D12" s="381"/>
      <c r="E12" s="382"/>
      <c r="F12" s="1248"/>
      <c r="G12" s="1249"/>
      <c r="H12" s="1250"/>
      <c r="I12" s="1250"/>
      <c r="J12" s="1250"/>
      <c r="K12" s="1250"/>
      <c r="L12" s="1251"/>
      <c r="M12" s="12"/>
      <c r="N12" s="3"/>
    </row>
    <row r="13" spans="1:33" ht="27" customHeight="1">
      <c r="A13" s="3"/>
      <c r="B13" s="1071"/>
      <c r="C13" s="1072"/>
      <c r="D13" s="377"/>
      <c r="E13" s="378"/>
      <c r="F13" s="1244" t="s">
        <v>366</v>
      </c>
      <c r="G13" s="1245"/>
      <c r="H13" s="1246"/>
      <c r="I13" s="1246"/>
      <c r="J13" s="1246"/>
      <c r="K13" s="1246"/>
      <c r="L13" s="1247"/>
      <c r="M13" s="12"/>
      <c r="N13" s="3"/>
    </row>
    <row r="14" spans="1:33" ht="27" customHeight="1">
      <c r="A14" s="3"/>
      <c r="B14" s="1071"/>
      <c r="C14" s="1072"/>
      <c r="D14" s="381"/>
      <c r="E14" s="382"/>
      <c r="F14" s="1248"/>
      <c r="G14" s="1249"/>
      <c r="H14" s="1250"/>
      <c r="I14" s="1250"/>
      <c r="J14" s="1250"/>
      <c r="K14" s="1250"/>
      <c r="L14" s="1251"/>
      <c r="M14" s="12"/>
      <c r="N14" s="3"/>
    </row>
    <row r="15" spans="1:33" ht="27" customHeight="1">
      <c r="A15" s="3"/>
      <c r="B15" s="1071"/>
      <c r="C15" s="1072"/>
      <c r="D15" s="377"/>
      <c r="E15" s="378"/>
      <c r="F15" s="1063" t="s">
        <v>8</v>
      </c>
      <c r="G15" s="1064"/>
      <c r="H15" s="1064"/>
      <c r="I15" s="1064"/>
      <c r="J15" s="1064"/>
      <c r="K15" s="1064"/>
      <c r="L15" s="1065"/>
      <c r="M15" s="12"/>
      <c r="N15" s="3"/>
    </row>
    <row r="16" spans="1:33" ht="27" customHeight="1">
      <c r="A16" s="3"/>
      <c r="B16" s="1073"/>
      <c r="C16" s="1074"/>
      <c r="D16" s="381"/>
      <c r="E16" s="382"/>
      <c r="F16" s="1066"/>
      <c r="G16" s="1067"/>
      <c r="H16" s="1067"/>
      <c r="I16" s="1067"/>
      <c r="J16" s="1067"/>
      <c r="K16" s="1067"/>
      <c r="L16" s="1068"/>
      <c r="M16" s="3"/>
      <c r="N16" s="3"/>
    </row>
    <row r="17" spans="1:14" ht="13.5" customHeight="1">
      <c r="A17" s="3"/>
      <c r="B17" s="8"/>
      <c r="C17" s="8"/>
      <c r="D17" s="38"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51"/>
      <c r="E18" s="8"/>
      <c r="F18" s="8"/>
      <c r="G18" s="8"/>
      <c r="H18" s="8"/>
      <c r="I18" s="8"/>
      <c r="J18" s="8"/>
      <c r="K18" s="8"/>
      <c r="L18" s="8"/>
      <c r="M18" s="3"/>
      <c r="N18" s="3"/>
    </row>
    <row r="19" spans="1:14" s="41" customFormat="1" ht="14.25">
      <c r="A19" s="40"/>
      <c r="B19" s="299" t="s">
        <v>367</v>
      </c>
      <c r="C19" s="40"/>
      <c r="D19" s="40"/>
      <c r="E19" s="40"/>
      <c r="F19" s="40"/>
      <c r="G19" s="40"/>
      <c r="H19" s="40"/>
      <c r="I19" s="40"/>
      <c r="J19" s="40"/>
      <c r="K19" s="40"/>
      <c r="L19" s="40"/>
      <c r="M19" s="40"/>
      <c r="N19" s="40"/>
    </row>
    <row r="20" spans="1:14" s="41" customFormat="1" ht="14.25">
      <c r="A20" s="40"/>
      <c r="B20" s="299" t="s">
        <v>368</v>
      </c>
      <c r="C20" s="40"/>
      <c r="D20" s="40"/>
      <c r="E20" s="40"/>
      <c r="F20" s="40"/>
      <c r="G20" s="40"/>
      <c r="H20" s="40"/>
      <c r="I20" s="40"/>
      <c r="J20" s="40"/>
      <c r="K20" s="40"/>
      <c r="L20" s="40"/>
      <c r="M20" s="40"/>
      <c r="N20" s="40"/>
    </row>
    <row r="21" spans="1:14" s="41" customFormat="1" ht="14.25">
      <c r="A21" s="40"/>
      <c r="B21" s="299" t="s">
        <v>369</v>
      </c>
      <c r="C21" s="40"/>
      <c r="D21" s="40"/>
      <c r="E21" s="40"/>
      <c r="F21" s="40"/>
      <c r="G21" s="40"/>
      <c r="H21" s="40"/>
      <c r="I21" s="40"/>
      <c r="J21" s="40"/>
      <c r="K21" s="40"/>
      <c r="L21" s="40"/>
      <c r="M21" s="40"/>
      <c r="N21" s="40"/>
    </row>
    <row r="22" spans="1:14" s="41" customFormat="1" ht="14.25">
      <c r="A22" s="40"/>
      <c r="B22" s="299" t="s">
        <v>370</v>
      </c>
      <c r="C22" s="40"/>
      <c r="D22" s="40"/>
      <c r="E22" s="40"/>
      <c r="F22" s="40"/>
      <c r="G22" s="40"/>
      <c r="H22" s="40"/>
      <c r="I22" s="40"/>
      <c r="J22" s="40"/>
      <c r="K22" s="40"/>
      <c r="L22" s="40"/>
      <c r="M22" s="40"/>
      <c r="N22" s="40"/>
    </row>
    <row r="23" spans="1:14" s="41" customFormat="1" ht="14.25">
      <c r="A23" s="40"/>
      <c r="B23" s="299" t="s">
        <v>371</v>
      </c>
      <c r="C23" s="40"/>
      <c r="D23" s="40"/>
      <c r="E23" s="40"/>
      <c r="F23" s="40"/>
      <c r="G23" s="40"/>
      <c r="H23" s="40"/>
      <c r="I23" s="40"/>
      <c r="J23" s="40"/>
      <c r="K23" s="40"/>
      <c r="L23" s="40"/>
      <c r="M23" s="40"/>
      <c r="N23" s="40"/>
    </row>
    <row r="24" spans="1:14" s="41" customFormat="1" ht="14.25">
      <c r="A24" s="40"/>
      <c r="B24" s="299" t="s">
        <v>372</v>
      </c>
      <c r="C24" s="40"/>
      <c r="D24" s="40"/>
      <c r="E24" s="40"/>
      <c r="F24" s="40"/>
      <c r="G24" s="40"/>
      <c r="H24" s="40"/>
      <c r="I24" s="40"/>
      <c r="J24" s="40"/>
      <c r="K24" s="40"/>
      <c r="L24" s="40"/>
      <c r="M24" s="40"/>
      <c r="N24" s="40"/>
    </row>
    <row r="25" spans="1:14" s="41" customFormat="1" ht="14.25">
      <c r="A25" s="40"/>
      <c r="B25" s="6"/>
      <c r="C25" s="40"/>
      <c r="D25" s="40"/>
      <c r="E25" s="40"/>
      <c r="F25" s="40"/>
      <c r="G25" s="40"/>
      <c r="H25" s="40"/>
      <c r="I25" s="40"/>
      <c r="J25" s="40"/>
      <c r="K25" s="40"/>
      <c r="L25" s="40"/>
      <c r="M25" s="40"/>
      <c r="N25" s="40"/>
    </row>
    <row r="26" spans="1:14" s="41" customFormat="1" ht="14.25">
      <c r="A26" s="40"/>
      <c r="B26" s="119" t="s">
        <v>2</v>
      </c>
      <c r="C26" s="40"/>
      <c r="D26" s="40"/>
      <c r="E26" s="40"/>
      <c r="F26" s="40"/>
      <c r="G26" s="40"/>
      <c r="H26" s="40"/>
      <c r="I26" s="40"/>
      <c r="J26" s="40"/>
      <c r="K26" s="40"/>
      <c r="L26" s="40"/>
      <c r="M26" s="40"/>
      <c r="N26" s="40"/>
    </row>
    <row r="27" spans="1:14" s="41" customFormat="1" ht="14.25">
      <c r="A27" s="40"/>
      <c r="B27" s="6"/>
      <c r="C27" s="40"/>
      <c r="D27" s="40"/>
      <c r="E27" s="40"/>
      <c r="F27" s="40"/>
      <c r="G27" s="40"/>
      <c r="H27" s="40"/>
      <c r="I27" s="40"/>
      <c r="J27" s="40"/>
      <c r="K27" s="40"/>
      <c r="L27" s="40"/>
      <c r="M27" s="40"/>
      <c r="N27" s="40"/>
    </row>
    <row r="28" spans="1:14" s="41" customFormat="1" ht="14.25">
      <c r="A28" s="40"/>
      <c r="B28" s="6"/>
      <c r="C28" s="40"/>
      <c r="D28" s="40"/>
      <c r="E28" s="40"/>
      <c r="F28" s="40"/>
      <c r="G28" s="40"/>
      <c r="H28" s="40"/>
      <c r="I28" s="40"/>
      <c r="J28" s="40"/>
      <c r="K28" s="40"/>
      <c r="L28" s="40"/>
      <c r="M28" s="40"/>
      <c r="N28" s="40"/>
    </row>
    <row r="29" spans="1:14" s="41" customFormat="1" ht="14.25">
      <c r="A29" s="40"/>
      <c r="B29" s="6"/>
      <c r="C29" s="40"/>
      <c r="D29" s="40"/>
      <c r="E29" s="40"/>
      <c r="F29" s="40"/>
      <c r="G29" s="40"/>
      <c r="H29" s="40"/>
      <c r="I29" s="40"/>
      <c r="J29" s="40"/>
      <c r="K29" s="40"/>
      <c r="L29" s="40"/>
      <c r="M29" s="40"/>
      <c r="N29" s="40"/>
    </row>
    <row r="30" spans="1:14" s="41" customFormat="1" ht="14.25">
      <c r="A30" s="40"/>
      <c r="B30" s="6"/>
      <c r="C30" s="40"/>
      <c r="D30" s="40"/>
      <c r="E30" s="40"/>
      <c r="F30" s="40"/>
      <c r="G30" s="40"/>
      <c r="H30" s="40"/>
      <c r="I30" s="40"/>
      <c r="J30" s="40"/>
      <c r="K30" s="40"/>
      <c r="L30" s="40"/>
      <c r="M30" s="40"/>
      <c r="N30" s="40"/>
    </row>
    <row r="31" spans="1:14" s="41" customFormat="1" ht="14.25">
      <c r="A31" s="40"/>
      <c r="B31" s="6"/>
      <c r="C31" s="40"/>
      <c r="D31" s="40"/>
      <c r="E31" s="40"/>
      <c r="F31" s="40"/>
      <c r="G31" s="40"/>
      <c r="H31" s="40"/>
      <c r="I31" s="40"/>
      <c r="J31" s="40"/>
      <c r="K31" s="40"/>
      <c r="L31" s="40"/>
      <c r="M31" s="40"/>
      <c r="N31" s="40"/>
    </row>
    <row r="32" spans="1:14" s="41" customFormat="1" ht="14.25">
      <c r="A32" s="40"/>
      <c r="B32" s="6"/>
      <c r="C32" s="40"/>
      <c r="D32" s="40"/>
      <c r="E32" s="40"/>
      <c r="F32" s="40"/>
      <c r="G32" s="40"/>
      <c r="H32" s="40"/>
      <c r="I32" s="40"/>
      <c r="J32" s="40"/>
      <c r="K32" s="40"/>
      <c r="L32" s="40"/>
      <c r="M32" s="40"/>
      <c r="N32" s="40"/>
    </row>
    <row r="33" spans="1:14" s="41" customFormat="1" ht="14.25">
      <c r="A33" s="40"/>
      <c r="B33" s="6"/>
      <c r="C33" s="40"/>
      <c r="D33" s="40"/>
      <c r="E33" s="40"/>
      <c r="F33" s="40"/>
      <c r="G33" s="40"/>
      <c r="H33" s="40"/>
      <c r="I33" s="40"/>
      <c r="J33" s="40"/>
      <c r="K33" s="40"/>
      <c r="L33" s="40"/>
      <c r="M33" s="40"/>
      <c r="N33" s="40"/>
    </row>
    <row r="34" spans="1:14" s="41" customFormat="1" ht="14.25">
      <c r="A34" s="40"/>
      <c r="B34" s="6"/>
      <c r="C34" s="40"/>
      <c r="D34" s="40"/>
      <c r="E34" s="40"/>
      <c r="F34" s="40"/>
      <c r="G34" s="40"/>
      <c r="H34" s="40"/>
      <c r="I34" s="40"/>
      <c r="J34" s="40"/>
      <c r="K34" s="40"/>
      <c r="L34" s="40"/>
      <c r="M34" s="40"/>
      <c r="N34" s="40"/>
    </row>
    <row r="35" spans="1:14" s="41" customFormat="1" ht="14.25">
      <c r="A35" s="40"/>
      <c r="B35" s="6"/>
      <c r="C35" s="40"/>
      <c r="D35" s="40"/>
      <c r="E35" s="40"/>
      <c r="F35" s="40"/>
      <c r="G35" s="40"/>
      <c r="H35" s="40"/>
      <c r="I35" s="40"/>
      <c r="J35" s="40"/>
      <c r="K35" s="40"/>
      <c r="L35" s="40"/>
      <c r="M35" s="40"/>
      <c r="N35" s="40"/>
    </row>
    <row r="36" spans="1:14" s="41" customFormat="1" ht="14.25">
      <c r="A36" s="40"/>
      <c r="B36" s="6"/>
      <c r="C36" s="40"/>
      <c r="D36" s="40"/>
      <c r="E36" s="40"/>
      <c r="F36" s="40"/>
      <c r="G36" s="40"/>
      <c r="H36" s="40"/>
      <c r="I36" s="40"/>
      <c r="J36" s="40"/>
      <c r="K36" s="40"/>
      <c r="L36" s="40"/>
      <c r="M36" s="40"/>
      <c r="N36" s="40"/>
    </row>
    <row r="37" spans="1:14" s="41" customFormat="1" ht="14.25">
      <c r="A37" s="40"/>
      <c r="B37" s="6"/>
      <c r="C37" s="40"/>
      <c r="D37" s="40"/>
      <c r="E37" s="40"/>
      <c r="F37" s="40"/>
      <c r="G37" s="40"/>
      <c r="H37" s="40"/>
      <c r="I37" s="40"/>
      <c r="J37" s="40"/>
      <c r="K37" s="40"/>
      <c r="L37" s="40"/>
      <c r="M37" s="40"/>
      <c r="N37" s="40"/>
    </row>
    <row r="38" spans="1:14" s="41" customFormat="1" ht="14.25">
      <c r="A38" s="40"/>
      <c r="B38" s="6"/>
      <c r="C38" s="40"/>
      <c r="D38" s="40"/>
      <c r="E38" s="40"/>
      <c r="F38" s="40"/>
      <c r="G38" s="40"/>
      <c r="H38" s="40"/>
      <c r="I38" s="40"/>
      <c r="J38" s="40"/>
      <c r="K38" s="40"/>
      <c r="L38" s="40"/>
      <c r="M38" s="40"/>
      <c r="N38" s="40"/>
    </row>
    <row r="39" spans="1:14" s="41" customFormat="1" ht="14.25">
      <c r="A39" s="40"/>
      <c r="B39" s="6"/>
      <c r="C39" s="40"/>
      <c r="D39" s="40"/>
      <c r="E39" s="40"/>
      <c r="F39" s="40"/>
      <c r="G39" s="40"/>
      <c r="H39" s="40"/>
      <c r="I39" s="40"/>
      <c r="J39" s="40"/>
      <c r="K39" s="40"/>
      <c r="L39" s="40"/>
      <c r="M39" s="40"/>
      <c r="N39" s="40"/>
    </row>
    <row r="40" spans="1:14" s="41" customFormat="1" ht="14.25">
      <c r="A40" s="40"/>
      <c r="B40" s="6"/>
      <c r="C40" s="40"/>
      <c r="D40" s="40"/>
      <c r="E40" s="40"/>
      <c r="F40" s="40"/>
      <c r="G40" s="40"/>
      <c r="H40" s="40"/>
      <c r="I40" s="40"/>
      <c r="J40" s="40"/>
      <c r="K40" s="40"/>
      <c r="L40" s="40"/>
      <c r="M40" s="40"/>
      <c r="N40" s="40"/>
    </row>
    <row r="41" spans="1:14" s="41" customFormat="1" ht="14.25">
      <c r="A41" s="40"/>
      <c r="B41" s="6"/>
      <c r="C41" s="40"/>
      <c r="D41" s="40"/>
      <c r="E41" s="40"/>
      <c r="F41" s="40"/>
      <c r="G41" s="40"/>
      <c r="H41" s="40"/>
      <c r="I41" s="40"/>
      <c r="J41" s="40"/>
      <c r="K41" s="40"/>
      <c r="L41" s="40"/>
      <c r="M41" s="40"/>
      <c r="N41" s="40"/>
    </row>
    <row r="42" spans="1:14" s="41" customFormat="1" ht="14.25">
      <c r="A42" s="40"/>
      <c r="B42" s="6"/>
      <c r="C42" s="40"/>
      <c r="D42" s="40"/>
      <c r="E42" s="40"/>
      <c r="F42" s="40"/>
      <c r="G42" s="40"/>
      <c r="H42" s="40"/>
      <c r="I42" s="40"/>
      <c r="J42" s="40"/>
      <c r="K42" s="40"/>
      <c r="L42" s="40"/>
      <c r="M42" s="40"/>
      <c r="N42" s="40"/>
    </row>
    <row r="43" spans="1:14" s="41" customFormat="1" ht="14.25">
      <c r="A43" s="40"/>
      <c r="B43" s="6"/>
      <c r="C43" s="40"/>
      <c r="D43" s="40"/>
      <c r="E43" s="40"/>
      <c r="F43" s="40"/>
      <c r="G43" s="40"/>
      <c r="H43" s="40"/>
      <c r="I43" s="40"/>
      <c r="J43" s="40"/>
      <c r="K43" s="40"/>
      <c r="L43" s="40"/>
      <c r="M43" s="40"/>
      <c r="N43" s="40"/>
    </row>
    <row r="44" spans="1:14" s="41" customFormat="1" ht="14.25">
      <c r="A44" s="40"/>
      <c r="B44" s="6"/>
      <c r="C44" s="40"/>
      <c r="D44" s="40"/>
      <c r="E44" s="40"/>
      <c r="F44" s="40"/>
      <c r="G44" s="40"/>
      <c r="H44" s="40"/>
      <c r="I44" s="40"/>
      <c r="J44" s="40"/>
      <c r="K44" s="40"/>
      <c r="L44" s="40"/>
      <c r="M44" s="40"/>
      <c r="N44" s="40"/>
    </row>
    <row r="45" spans="1:14" s="41" customFormat="1" ht="14.25">
      <c r="A45" s="40"/>
      <c r="B45" s="6"/>
      <c r="C45" s="40"/>
      <c r="D45" s="40"/>
      <c r="E45" s="40"/>
      <c r="F45" s="40"/>
      <c r="G45" s="40"/>
      <c r="H45" s="40"/>
      <c r="I45" s="40"/>
      <c r="J45" s="40"/>
      <c r="K45" s="40"/>
      <c r="L45" s="40"/>
      <c r="M45" s="40"/>
      <c r="N45" s="40"/>
    </row>
    <row r="46" spans="1:14" s="41" customFormat="1" ht="14.25">
      <c r="A46" s="40"/>
      <c r="B46" s="6"/>
      <c r="C46" s="40"/>
      <c r="D46" s="40"/>
      <c r="E46" s="40"/>
      <c r="F46" s="40"/>
      <c r="G46" s="40"/>
      <c r="H46" s="40"/>
      <c r="I46" s="40"/>
      <c r="J46" s="40"/>
      <c r="K46" s="40"/>
      <c r="L46" s="40"/>
      <c r="M46" s="40"/>
      <c r="N46" s="40"/>
    </row>
    <row r="47" spans="1:14" s="41" customFormat="1" ht="14.25">
      <c r="A47" s="40"/>
      <c r="B47" s="6"/>
      <c r="C47" s="40"/>
      <c r="D47" s="40"/>
      <c r="E47" s="40"/>
      <c r="F47" s="40"/>
      <c r="G47" s="40"/>
      <c r="H47" s="40"/>
      <c r="I47" s="40"/>
      <c r="J47" s="40"/>
      <c r="K47" s="40"/>
      <c r="L47" s="40"/>
      <c r="M47" s="40"/>
      <c r="N47" s="40"/>
    </row>
    <row r="48" spans="1:14" s="41" customFormat="1" ht="14.25">
      <c r="A48" s="40"/>
      <c r="B48" s="6"/>
      <c r="C48" s="40"/>
      <c r="D48" s="40"/>
      <c r="E48" s="40"/>
      <c r="F48" s="40"/>
      <c r="G48" s="40"/>
      <c r="H48" s="40"/>
      <c r="I48" s="40"/>
      <c r="J48" s="40"/>
      <c r="K48" s="40"/>
      <c r="L48" s="40"/>
      <c r="M48" s="40"/>
      <c r="N48" s="40"/>
    </row>
    <row r="49" spans="1:14" s="41" customFormat="1" ht="14.25">
      <c r="A49" s="40"/>
      <c r="B49" s="6"/>
      <c r="C49" s="40"/>
      <c r="D49" s="40"/>
      <c r="E49" s="40"/>
      <c r="F49" s="40"/>
      <c r="G49" s="40"/>
      <c r="H49" s="40"/>
      <c r="I49" s="40"/>
      <c r="J49" s="40"/>
      <c r="K49" s="40"/>
      <c r="L49" s="40"/>
      <c r="M49" s="40"/>
      <c r="N49" s="40"/>
    </row>
    <row r="50" spans="1:14" s="41" customFormat="1" ht="14.25">
      <c r="A50" s="40"/>
      <c r="B50" s="6"/>
      <c r="C50" s="40"/>
      <c r="D50" s="40"/>
      <c r="E50" s="40"/>
      <c r="F50" s="40"/>
      <c r="G50" s="40"/>
      <c r="H50" s="40"/>
      <c r="I50" s="40"/>
      <c r="J50" s="40"/>
      <c r="K50" s="40"/>
      <c r="L50" s="40"/>
      <c r="M50" s="40"/>
      <c r="N50" s="40"/>
    </row>
    <row r="51" spans="1:14" s="41" customFormat="1" ht="14.25">
      <c r="A51" s="40"/>
      <c r="B51" s="6"/>
      <c r="C51" s="40"/>
      <c r="D51" s="40"/>
      <c r="E51" s="40"/>
      <c r="F51" s="40"/>
      <c r="G51" s="40"/>
      <c r="H51" s="40"/>
      <c r="I51" s="40"/>
      <c r="J51" s="40"/>
      <c r="K51" s="40"/>
      <c r="L51" s="40"/>
      <c r="M51" s="40"/>
      <c r="N51" s="40"/>
    </row>
    <row r="52" spans="1:14" ht="18.75">
      <c r="A52" s="477" t="s">
        <v>1</v>
      </c>
      <c r="B52" s="477"/>
      <c r="C52" s="477"/>
      <c r="D52" s="477"/>
      <c r="E52" s="477"/>
      <c r="F52" s="477"/>
      <c r="G52" s="477"/>
      <c r="H52" s="477"/>
      <c r="I52" s="477"/>
      <c r="J52" s="477"/>
      <c r="K52" s="477"/>
      <c r="L52" s="477"/>
      <c r="M52" s="477"/>
      <c r="N52" s="477"/>
    </row>
  </sheetData>
  <sheetProtection sheet="1" objects="1" scenarios="1" selectLockedCells="1"/>
  <mergeCells count="13">
    <mergeCell ref="D15:E16"/>
    <mergeCell ref="F15:L16"/>
    <mergeCell ref="A52:N52"/>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3" priority="6" stopIfTrue="1">
      <formula>$D$9="○"</formula>
    </cfRule>
  </conditionalFormatting>
  <conditionalFormatting sqref="D9:L10 D13:L16">
    <cfRule type="expression" dxfId="2" priority="5" stopIfTrue="1">
      <formula>$D$11="○"</formula>
    </cfRule>
  </conditionalFormatting>
  <conditionalFormatting sqref="D15:L16 D9:L12">
    <cfRule type="expression" dxfId="1" priority="4" stopIfTrue="1">
      <formula>$D$13="○"</formula>
    </cfRule>
  </conditionalFormatting>
  <conditionalFormatting sqref="D9:L14">
    <cfRule type="expression" dxfId="0" priority="3" stopIfTrue="1">
      <formula>$D$15="○"</formula>
    </cfRule>
  </conditionalFormatting>
  <dataValidations count="2">
    <dataValidation type="list" allowBlank="1" showInputMessage="1" showErrorMessage="1" sqref="D14:E14" xr:uid="{D2DC054F-B331-48A7-8345-F95FB57AD98C}">
      <formula1>$N$10:$N$11</formula1>
    </dataValidation>
    <dataValidation type="list" allowBlank="1" showInputMessage="1" showErrorMessage="1" sqref="D9:E13 D15:E16" xr:uid="{7A956A25-6BC0-49DD-83B0-9C5D33706D5F}">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30">
    <tabColor rgb="FF0070C0"/>
    <pageSetUpPr fitToPage="1"/>
  </sheetPr>
  <dimension ref="A1:P57"/>
  <sheetViews>
    <sheetView showGridLines="0" zoomScale="80" zoomScaleNormal="80" zoomScaleSheetLayoutView="100" workbookViewId="0">
      <selection activeCell="D11" sqref="D11:E13"/>
    </sheetView>
  </sheetViews>
  <sheetFormatPr defaultColWidth="6.5" defaultRowHeight="13.5"/>
  <cols>
    <col min="1" max="13" width="6.5" style="167" customWidth="1"/>
    <col min="14" max="14" width="2.5" style="167" customWidth="1"/>
    <col min="15" max="16384" width="6.5" style="167"/>
  </cols>
  <sheetData>
    <row r="1" spans="1:14" ht="25.5">
      <c r="A1" s="86"/>
      <c r="B1" s="86"/>
      <c r="C1" s="86"/>
      <c r="D1" s="86"/>
      <c r="E1" s="86"/>
      <c r="F1" s="86"/>
      <c r="G1" s="86"/>
      <c r="H1" s="86"/>
      <c r="I1" s="86"/>
      <c r="J1" s="86"/>
      <c r="K1" s="1253" t="s">
        <v>316</v>
      </c>
      <c r="L1" s="1254"/>
      <c r="M1" s="1254"/>
      <c r="N1" s="86"/>
    </row>
    <row r="2" spans="1:14" ht="13.5" customHeight="1">
      <c r="A2" s="86"/>
      <c r="B2" s="86"/>
      <c r="C2" s="86"/>
      <c r="D2" s="86"/>
      <c r="E2" s="86"/>
      <c r="F2" s="86"/>
      <c r="G2" s="86"/>
      <c r="H2" s="86"/>
      <c r="I2" s="86"/>
      <c r="J2" s="86"/>
      <c r="K2" s="1297" t="s">
        <v>277</v>
      </c>
      <c r="L2" s="1297"/>
      <c r="M2" s="1297"/>
      <c r="N2" s="86"/>
    </row>
    <row r="3" spans="1:14" ht="13.5" customHeight="1">
      <c r="A3" s="86"/>
      <c r="B3" s="86"/>
      <c r="C3" s="86"/>
      <c r="D3" s="86"/>
      <c r="E3" s="86"/>
      <c r="F3" s="86"/>
      <c r="G3" s="86"/>
      <c r="H3" s="86"/>
      <c r="I3" s="86"/>
      <c r="J3" s="86"/>
      <c r="K3" s="1297"/>
      <c r="L3" s="1297"/>
      <c r="M3" s="1297"/>
      <c r="N3" s="86"/>
    </row>
    <row r="4" spans="1:14" ht="13.5" customHeight="1">
      <c r="A4" s="86"/>
      <c r="B4" s="86"/>
      <c r="C4" s="86"/>
      <c r="D4" s="86"/>
      <c r="E4" s="86"/>
      <c r="F4" s="86"/>
      <c r="G4" s="86"/>
      <c r="H4" s="86"/>
      <c r="I4" s="86"/>
      <c r="J4" s="86"/>
      <c r="K4" s="1297"/>
      <c r="L4" s="1297"/>
      <c r="M4" s="1297"/>
      <c r="N4" s="86"/>
    </row>
    <row r="5" spans="1:14" ht="14.25">
      <c r="A5" s="86"/>
      <c r="B5" s="192"/>
      <c r="C5" s="192"/>
      <c r="D5" s="192"/>
      <c r="E5" s="192"/>
      <c r="F5" s="192"/>
      <c r="G5" s="192"/>
      <c r="H5" s="192"/>
      <c r="I5" s="192"/>
      <c r="J5" s="192"/>
      <c r="K5" s="192"/>
      <c r="L5" s="192"/>
      <c r="M5" s="192"/>
      <c r="N5" s="86"/>
    </row>
    <row r="6" spans="1:14" ht="14.25">
      <c r="A6" s="86"/>
      <c r="B6" s="192"/>
      <c r="C6" s="192"/>
      <c r="D6" s="192"/>
      <c r="E6" s="192"/>
      <c r="F6" s="192"/>
      <c r="G6" s="192"/>
      <c r="H6" s="192"/>
      <c r="I6" s="192"/>
      <c r="J6" s="192"/>
      <c r="K6" s="192"/>
      <c r="L6" s="192"/>
      <c r="M6" s="192"/>
      <c r="N6" s="86"/>
    </row>
    <row r="7" spans="1:14">
      <c r="A7" s="86"/>
      <c r="B7" s="86"/>
      <c r="C7" s="86"/>
      <c r="D7" s="86"/>
      <c r="E7" s="86"/>
      <c r="F7" s="86"/>
      <c r="G7" s="86"/>
      <c r="H7" s="86"/>
      <c r="I7" s="86"/>
      <c r="J7" s="86"/>
      <c r="K7" s="1268"/>
      <c r="L7" s="1268"/>
      <c r="M7" s="1268"/>
      <c r="N7" s="86"/>
    </row>
    <row r="8" spans="1:14" ht="17.25">
      <c r="A8" s="1269" t="s">
        <v>192</v>
      </c>
      <c r="B8" s="1269"/>
      <c r="C8" s="1269"/>
      <c r="D8" s="1269"/>
      <c r="E8" s="1269"/>
      <c r="F8" s="1269"/>
      <c r="G8" s="1269"/>
      <c r="H8" s="1269"/>
      <c r="I8" s="1269"/>
      <c r="J8" s="1269"/>
      <c r="K8" s="1269"/>
      <c r="L8" s="1269"/>
      <c r="M8" s="1269"/>
      <c r="N8" s="86"/>
    </row>
    <row r="9" spans="1:14" ht="17.25">
      <c r="A9" s="194"/>
      <c r="B9" s="194"/>
      <c r="C9" s="194"/>
      <c r="D9" s="194"/>
      <c r="E9" s="194"/>
      <c r="F9" s="194"/>
      <c r="G9" s="194"/>
      <c r="H9" s="194"/>
      <c r="I9" s="194"/>
      <c r="J9" s="194"/>
      <c r="K9" s="194"/>
      <c r="L9" s="194"/>
      <c r="M9" s="194"/>
      <c r="N9" s="86"/>
    </row>
    <row r="10" spans="1:14">
      <c r="A10" s="193"/>
      <c r="B10" s="193"/>
      <c r="C10" s="193"/>
      <c r="D10" s="168" t="str">
        <f>IF(AND(D11="",D14=""),"　↓　入札説明書を確認し、該当する方に○",IF(AND(D11="○",D14="○"),"　↓　いずれか１つに○",""))</f>
        <v>　↓　入札説明書を確認し、該当する方に○</v>
      </c>
      <c r="E10" s="193"/>
      <c r="F10" s="193"/>
      <c r="G10" s="193"/>
      <c r="H10" s="193"/>
      <c r="I10" s="193"/>
      <c r="J10" s="193"/>
      <c r="K10" s="193"/>
      <c r="L10" s="193"/>
      <c r="M10" s="193"/>
      <c r="N10" s="86"/>
    </row>
    <row r="11" spans="1:14" ht="13.5" customHeight="1">
      <c r="A11" s="86"/>
      <c r="B11" s="1270" t="s">
        <v>352</v>
      </c>
      <c r="C11" s="1271"/>
      <c r="D11" s="1276"/>
      <c r="E11" s="1277"/>
      <c r="F11" s="1282" t="s">
        <v>195</v>
      </c>
      <c r="G11" s="1283"/>
      <c r="H11" s="1283"/>
      <c r="I11" s="1283"/>
      <c r="J11" s="1283"/>
      <c r="K11" s="1283"/>
      <c r="L11" s="1284"/>
      <c r="M11" s="86"/>
      <c r="N11" s="169"/>
    </row>
    <row r="12" spans="1:14" ht="13.5" customHeight="1">
      <c r="A12" s="86"/>
      <c r="B12" s="1272"/>
      <c r="C12" s="1273"/>
      <c r="D12" s="1278"/>
      <c r="E12" s="1279"/>
      <c r="F12" s="1285"/>
      <c r="G12" s="1286"/>
      <c r="H12" s="1286"/>
      <c r="I12" s="1286"/>
      <c r="J12" s="1286"/>
      <c r="K12" s="1286"/>
      <c r="L12" s="1287"/>
      <c r="M12" s="86"/>
      <c r="N12" s="169"/>
    </row>
    <row r="13" spans="1:14" ht="13.5" customHeight="1">
      <c r="A13" s="86"/>
      <c r="B13" s="1272"/>
      <c r="C13" s="1273"/>
      <c r="D13" s="1280"/>
      <c r="E13" s="1281"/>
      <c r="F13" s="1288"/>
      <c r="G13" s="1289"/>
      <c r="H13" s="1289"/>
      <c r="I13" s="1289"/>
      <c r="J13" s="1289"/>
      <c r="K13" s="1289"/>
      <c r="L13" s="1290"/>
      <c r="M13" s="86"/>
      <c r="N13" s="169"/>
    </row>
    <row r="14" spans="1:14" ht="13.5" customHeight="1">
      <c r="A14" s="86"/>
      <c r="B14" s="1272"/>
      <c r="C14" s="1273"/>
      <c r="D14" s="1276"/>
      <c r="E14" s="1277"/>
      <c r="F14" s="1282" t="s">
        <v>193</v>
      </c>
      <c r="G14" s="1283"/>
      <c r="H14" s="1283"/>
      <c r="I14" s="1283"/>
      <c r="J14" s="1283"/>
      <c r="K14" s="1283"/>
      <c r="L14" s="1284"/>
      <c r="M14" s="86"/>
      <c r="N14" s="169"/>
    </row>
    <row r="15" spans="1:14" ht="13.5" customHeight="1">
      <c r="A15" s="86"/>
      <c r="B15" s="1272"/>
      <c r="C15" s="1273"/>
      <c r="D15" s="1278"/>
      <c r="E15" s="1279"/>
      <c r="F15" s="1285"/>
      <c r="G15" s="1286"/>
      <c r="H15" s="1286"/>
      <c r="I15" s="1286"/>
      <c r="J15" s="1286"/>
      <c r="K15" s="1286"/>
      <c r="L15" s="1287"/>
      <c r="M15" s="86"/>
      <c r="N15" s="169"/>
    </row>
    <row r="16" spans="1:14" ht="13.5" customHeight="1">
      <c r="A16" s="86"/>
      <c r="B16" s="1274"/>
      <c r="C16" s="1275"/>
      <c r="D16" s="1280"/>
      <c r="E16" s="1281"/>
      <c r="F16" s="1288"/>
      <c r="G16" s="1289"/>
      <c r="H16" s="1289"/>
      <c r="I16" s="1289"/>
      <c r="J16" s="1289"/>
      <c r="K16" s="1289"/>
      <c r="L16" s="1290"/>
      <c r="M16" s="86"/>
      <c r="N16" s="169"/>
    </row>
    <row r="17" spans="1:16">
      <c r="A17" s="86"/>
      <c r="B17" s="86"/>
      <c r="C17" s="86"/>
      <c r="D17" s="86"/>
      <c r="E17" s="86"/>
      <c r="F17" s="86"/>
      <c r="G17" s="86"/>
      <c r="H17" s="86"/>
      <c r="I17" s="86"/>
      <c r="J17" s="86"/>
      <c r="K17" s="86"/>
      <c r="L17" s="86"/>
      <c r="M17" s="86"/>
      <c r="N17" s="86"/>
      <c r="P17" s="170"/>
    </row>
    <row r="18" spans="1:16">
      <c r="A18" s="86"/>
      <c r="B18" s="86"/>
      <c r="C18" s="86"/>
      <c r="D18" s="86"/>
      <c r="E18" s="86"/>
      <c r="F18" s="86"/>
      <c r="G18" s="86"/>
      <c r="H18" s="86"/>
      <c r="I18" s="86"/>
      <c r="J18" s="86"/>
      <c r="K18" s="86"/>
      <c r="L18" s="86"/>
      <c r="M18" s="86"/>
      <c r="N18" s="86"/>
      <c r="P18" s="170"/>
    </row>
    <row r="19" spans="1:16">
      <c r="A19" s="86"/>
      <c r="B19" s="86"/>
      <c r="C19" s="86"/>
      <c r="D19" s="86"/>
      <c r="E19" s="86"/>
      <c r="F19" s="86"/>
      <c r="G19" s="86"/>
      <c r="H19" s="86"/>
      <c r="I19" s="86"/>
      <c r="J19" s="86"/>
      <c r="K19" s="86"/>
      <c r="L19" s="86"/>
      <c r="M19" s="86"/>
      <c r="N19" s="86"/>
      <c r="P19" s="170"/>
    </row>
    <row r="20" spans="1:16">
      <c r="A20" s="86"/>
      <c r="B20" s="86"/>
      <c r="C20" s="86"/>
      <c r="D20" s="86"/>
      <c r="E20" s="86"/>
      <c r="F20" s="86"/>
      <c r="G20" s="86"/>
      <c r="H20" s="86"/>
      <c r="I20" s="86"/>
      <c r="J20" s="86"/>
      <c r="K20" s="86"/>
      <c r="L20" s="86"/>
      <c r="M20" s="86"/>
      <c r="N20" s="86"/>
      <c r="P20" s="170"/>
    </row>
    <row r="21" spans="1:16">
      <c r="A21" s="86"/>
      <c r="B21" s="86"/>
      <c r="C21" s="86"/>
      <c r="D21" s="86"/>
      <c r="E21" s="86"/>
      <c r="F21" s="86"/>
      <c r="G21" s="86"/>
      <c r="H21" s="86"/>
      <c r="I21" s="86"/>
      <c r="J21" s="86"/>
      <c r="K21" s="86"/>
      <c r="L21" s="86"/>
      <c r="M21" s="86"/>
      <c r="N21" s="86"/>
      <c r="P21" s="170"/>
    </row>
    <row r="22" spans="1:16">
      <c r="A22" s="86"/>
      <c r="B22" s="86"/>
      <c r="C22" s="86"/>
      <c r="D22" s="86"/>
      <c r="E22" s="86"/>
      <c r="F22" s="86"/>
      <c r="G22" s="86"/>
      <c r="H22" s="86"/>
      <c r="I22" s="86"/>
      <c r="J22" s="86"/>
      <c r="K22" s="86"/>
      <c r="L22" s="86"/>
      <c r="M22" s="86"/>
      <c r="N22" s="86"/>
      <c r="P22" s="170"/>
    </row>
    <row r="23" spans="1:16">
      <c r="A23" s="86"/>
      <c r="B23" s="86"/>
      <c r="C23" s="86"/>
      <c r="D23" s="168" t="str">
        <f>IF(AND(D24="",D30="",D36=""),"　↓　該当するものいずれか１つに○",IF(COUNTA(D24:E41)&lt;&gt;1,"　↓　いずれか１つに○",""))</f>
        <v>　↓　該当するものいずれか１つに○</v>
      </c>
      <c r="E23" s="86"/>
      <c r="F23" s="86"/>
      <c r="G23" s="86"/>
      <c r="H23" s="86"/>
      <c r="I23" s="86"/>
      <c r="J23" s="86"/>
      <c r="K23" s="86"/>
      <c r="L23" s="86"/>
      <c r="M23" s="86"/>
      <c r="N23" s="86"/>
      <c r="P23" s="170"/>
    </row>
    <row r="24" spans="1:16" ht="14.45" customHeight="1">
      <c r="A24" s="86"/>
      <c r="B24" s="1298" t="s">
        <v>185</v>
      </c>
      <c r="C24" s="1299"/>
      <c r="D24" s="1305"/>
      <c r="E24" s="1306"/>
      <c r="F24" s="1311" t="s">
        <v>196</v>
      </c>
      <c r="G24" s="1312"/>
      <c r="H24" s="1312"/>
      <c r="I24" s="1312"/>
      <c r="J24" s="1312"/>
      <c r="K24" s="1312"/>
      <c r="L24" s="1313"/>
      <c r="M24" s="87"/>
      <c r="N24" s="86"/>
      <c r="P24" s="170"/>
    </row>
    <row r="25" spans="1:16" ht="14.45" customHeight="1">
      <c r="A25" s="86"/>
      <c r="B25" s="1300"/>
      <c r="C25" s="1301"/>
      <c r="D25" s="1307"/>
      <c r="E25" s="1308"/>
      <c r="F25" s="1314"/>
      <c r="G25" s="1315"/>
      <c r="H25" s="1315"/>
      <c r="I25" s="1315"/>
      <c r="J25" s="1315"/>
      <c r="K25" s="1315"/>
      <c r="L25" s="1316"/>
      <c r="M25" s="87"/>
      <c r="N25" s="86"/>
      <c r="P25" s="170"/>
    </row>
    <row r="26" spans="1:16" ht="14.45" customHeight="1">
      <c r="A26" s="86"/>
      <c r="B26" s="1300"/>
      <c r="C26" s="1301"/>
      <c r="D26" s="1307"/>
      <c r="E26" s="1308"/>
      <c r="F26" s="1314"/>
      <c r="G26" s="1315"/>
      <c r="H26" s="1315"/>
      <c r="I26" s="1315"/>
      <c r="J26" s="1315"/>
      <c r="K26" s="1315"/>
      <c r="L26" s="1316"/>
      <c r="M26" s="87"/>
      <c r="N26" s="169"/>
      <c r="P26" s="170"/>
    </row>
    <row r="27" spans="1:16" ht="14.45" customHeight="1">
      <c r="A27" s="86"/>
      <c r="B27" s="1300"/>
      <c r="C27" s="1301"/>
      <c r="D27" s="1307"/>
      <c r="E27" s="1308"/>
      <c r="F27" s="1314"/>
      <c r="G27" s="1315"/>
      <c r="H27" s="1315"/>
      <c r="I27" s="1315"/>
      <c r="J27" s="1315"/>
      <c r="K27" s="1315"/>
      <c r="L27" s="1316"/>
      <c r="M27" s="87"/>
      <c r="N27" s="86"/>
      <c r="P27" s="170"/>
    </row>
    <row r="28" spans="1:16" ht="14.45" customHeight="1">
      <c r="A28" s="86"/>
      <c r="B28" s="1300"/>
      <c r="C28" s="1301"/>
      <c r="D28" s="1307"/>
      <c r="E28" s="1308"/>
      <c r="F28" s="1314"/>
      <c r="G28" s="1315"/>
      <c r="H28" s="1315"/>
      <c r="I28" s="1315"/>
      <c r="J28" s="1315"/>
      <c r="K28" s="1315"/>
      <c r="L28" s="1316"/>
      <c r="M28" s="87"/>
      <c r="N28" s="86"/>
      <c r="P28" s="170"/>
    </row>
    <row r="29" spans="1:16" ht="14.45" customHeight="1">
      <c r="A29" s="86"/>
      <c r="B29" s="1300"/>
      <c r="C29" s="1301"/>
      <c r="D29" s="1309"/>
      <c r="E29" s="1310"/>
      <c r="F29" s="1317"/>
      <c r="G29" s="1318"/>
      <c r="H29" s="1318"/>
      <c r="I29" s="1318"/>
      <c r="J29" s="1318"/>
      <c r="K29" s="1318"/>
      <c r="L29" s="1319"/>
      <c r="M29" s="87"/>
      <c r="N29" s="86"/>
      <c r="P29" s="170"/>
    </row>
    <row r="30" spans="1:16" ht="14.45" customHeight="1">
      <c r="A30" s="86"/>
      <c r="B30" s="1300"/>
      <c r="C30" s="1301"/>
      <c r="D30" s="1305"/>
      <c r="E30" s="1306"/>
      <c r="F30" s="1311" t="s">
        <v>197</v>
      </c>
      <c r="G30" s="1312"/>
      <c r="H30" s="1312"/>
      <c r="I30" s="1312"/>
      <c r="J30" s="1312"/>
      <c r="K30" s="1312"/>
      <c r="L30" s="1313"/>
      <c r="M30" s="87"/>
      <c r="N30" s="86"/>
      <c r="P30" s="170"/>
    </row>
    <row r="31" spans="1:16" ht="14.45" customHeight="1">
      <c r="A31" s="86"/>
      <c r="B31" s="1300"/>
      <c r="C31" s="1301"/>
      <c r="D31" s="1307"/>
      <c r="E31" s="1308"/>
      <c r="F31" s="1314"/>
      <c r="G31" s="1315"/>
      <c r="H31" s="1315"/>
      <c r="I31" s="1315"/>
      <c r="J31" s="1315"/>
      <c r="K31" s="1315"/>
      <c r="L31" s="1316"/>
      <c r="M31" s="87"/>
      <c r="N31" s="86"/>
      <c r="P31" s="170"/>
    </row>
    <row r="32" spans="1:16" ht="14.45" customHeight="1">
      <c r="A32" s="86"/>
      <c r="B32" s="1300"/>
      <c r="C32" s="1301"/>
      <c r="D32" s="1307"/>
      <c r="E32" s="1308"/>
      <c r="F32" s="1314"/>
      <c r="G32" s="1315"/>
      <c r="H32" s="1315"/>
      <c r="I32" s="1315"/>
      <c r="J32" s="1315"/>
      <c r="K32" s="1315"/>
      <c r="L32" s="1316"/>
      <c r="M32" s="87"/>
      <c r="N32" s="86"/>
      <c r="P32" s="170"/>
    </row>
    <row r="33" spans="1:16" ht="14.45" customHeight="1">
      <c r="A33" s="86"/>
      <c r="B33" s="1300"/>
      <c r="C33" s="1301"/>
      <c r="D33" s="1307"/>
      <c r="E33" s="1308"/>
      <c r="F33" s="1314"/>
      <c r="G33" s="1315"/>
      <c r="H33" s="1315"/>
      <c r="I33" s="1315"/>
      <c r="J33" s="1315"/>
      <c r="K33" s="1315"/>
      <c r="L33" s="1316"/>
      <c r="M33" s="87"/>
      <c r="N33" s="86"/>
      <c r="P33" s="170"/>
    </row>
    <row r="34" spans="1:16" ht="14.45" customHeight="1">
      <c r="A34" s="86"/>
      <c r="B34" s="1300"/>
      <c r="C34" s="1301"/>
      <c r="D34" s="1307"/>
      <c r="E34" s="1308"/>
      <c r="F34" s="1320"/>
      <c r="G34" s="1315"/>
      <c r="H34" s="1315"/>
      <c r="I34" s="1315"/>
      <c r="J34" s="1315"/>
      <c r="K34" s="1315"/>
      <c r="L34" s="1316"/>
      <c r="M34" s="87"/>
      <c r="N34" s="86"/>
      <c r="P34" s="170"/>
    </row>
    <row r="35" spans="1:16" ht="14.45" customHeight="1">
      <c r="A35" s="86"/>
      <c r="B35" s="1300"/>
      <c r="C35" s="1301"/>
      <c r="D35" s="1309"/>
      <c r="E35" s="1310"/>
      <c r="F35" s="1317"/>
      <c r="G35" s="1318"/>
      <c r="H35" s="1318"/>
      <c r="I35" s="1318"/>
      <c r="J35" s="1318"/>
      <c r="K35" s="1318"/>
      <c r="L35" s="1319"/>
      <c r="M35" s="87"/>
      <c r="N35" s="86"/>
      <c r="P35" s="170"/>
    </row>
    <row r="36" spans="1:16" ht="14.45" customHeight="1">
      <c r="A36" s="86"/>
      <c r="B36" s="1300"/>
      <c r="C36" s="1301"/>
      <c r="D36" s="1305"/>
      <c r="E36" s="1306"/>
      <c r="F36" s="1321" t="s">
        <v>249</v>
      </c>
      <c r="G36" s="1322"/>
      <c r="H36" s="1322"/>
      <c r="I36" s="1322"/>
      <c r="J36" s="1322"/>
      <c r="K36" s="1322"/>
      <c r="L36" s="1323"/>
      <c r="M36" s="87"/>
      <c r="N36" s="86"/>
      <c r="P36" s="170"/>
    </row>
    <row r="37" spans="1:16" ht="14.45" customHeight="1">
      <c r="A37" s="86"/>
      <c r="B37" s="1300"/>
      <c r="C37" s="1301"/>
      <c r="D37" s="1307"/>
      <c r="E37" s="1308"/>
      <c r="F37" s="1324"/>
      <c r="G37" s="1325"/>
      <c r="H37" s="1325"/>
      <c r="I37" s="1325"/>
      <c r="J37" s="1325"/>
      <c r="K37" s="1325"/>
      <c r="L37" s="1326"/>
      <c r="M37" s="87"/>
      <c r="N37" s="86"/>
      <c r="P37" s="170"/>
    </row>
    <row r="38" spans="1:16" ht="14.45" customHeight="1">
      <c r="A38" s="86"/>
      <c r="B38" s="1300"/>
      <c r="C38" s="1301"/>
      <c r="D38" s="1307"/>
      <c r="E38" s="1308"/>
      <c r="F38" s="1324"/>
      <c r="G38" s="1325"/>
      <c r="H38" s="1325"/>
      <c r="I38" s="1325"/>
      <c r="J38" s="1325"/>
      <c r="K38" s="1325"/>
      <c r="L38" s="1326"/>
      <c r="M38" s="87"/>
      <c r="N38" s="86"/>
      <c r="P38" s="170"/>
    </row>
    <row r="39" spans="1:16" ht="14.45" customHeight="1">
      <c r="A39" s="86"/>
      <c r="B39" s="1300"/>
      <c r="C39" s="1301"/>
      <c r="D39" s="1307"/>
      <c r="E39" s="1308"/>
      <c r="F39" s="1324"/>
      <c r="G39" s="1325"/>
      <c r="H39" s="1325"/>
      <c r="I39" s="1325"/>
      <c r="J39" s="1325"/>
      <c r="K39" s="1325"/>
      <c r="L39" s="1326"/>
      <c r="M39" s="87"/>
      <c r="N39" s="86"/>
      <c r="P39" s="170"/>
    </row>
    <row r="40" spans="1:16" ht="14.45" customHeight="1">
      <c r="A40" s="86"/>
      <c r="B40" s="1300"/>
      <c r="C40" s="1301"/>
      <c r="D40" s="1307"/>
      <c r="E40" s="1308"/>
      <c r="F40" s="1324"/>
      <c r="G40" s="1325"/>
      <c r="H40" s="1325"/>
      <c r="I40" s="1325"/>
      <c r="J40" s="1325"/>
      <c r="K40" s="1325"/>
      <c r="L40" s="1326"/>
      <c r="M40" s="87"/>
      <c r="N40" s="86"/>
      <c r="P40" s="170"/>
    </row>
    <row r="41" spans="1:16" ht="14.45" customHeight="1">
      <c r="A41" s="86"/>
      <c r="B41" s="1302"/>
      <c r="C41" s="1303"/>
      <c r="D41" s="1309"/>
      <c r="E41" s="1310"/>
      <c r="F41" s="1327"/>
      <c r="G41" s="1328"/>
      <c r="H41" s="1328"/>
      <c r="I41" s="1328"/>
      <c r="J41" s="1328"/>
      <c r="K41" s="1328"/>
      <c r="L41" s="1329"/>
      <c r="M41" s="86"/>
      <c r="N41" s="86"/>
      <c r="P41" s="170"/>
    </row>
    <row r="42" spans="1:16" ht="14.45" customHeight="1">
      <c r="A42" s="172"/>
      <c r="B42" s="1255" t="s">
        <v>191</v>
      </c>
      <c r="C42" s="1256"/>
      <c r="D42" s="1256"/>
      <c r="E42" s="1256"/>
      <c r="F42" s="1256"/>
      <c r="G42" s="1256"/>
      <c r="H42" s="1257"/>
      <c r="I42" s="1291"/>
      <c r="J42" s="1292"/>
      <c r="K42" s="1292"/>
      <c r="L42" s="1264" t="s">
        <v>194</v>
      </c>
      <c r="M42" s="86"/>
      <c r="N42" s="86"/>
      <c r="O42" s="167">
        <f>IF(AND(D14="○",D10=""),1,2)</f>
        <v>2</v>
      </c>
    </row>
    <row r="43" spans="1:16" ht="14.45" customHeight="1">
      <c r="A43" s="172"/>
      <c r="B43" s="1258"/>
      <c r="C43" s="1259"/>
      <c r="D43" s="1259"/>
      <c r="E43" s="1259"/>
      <c r="F43" s="1259"/>
      <c r="G43" s="1259"/>
      <c r="H43" s="1260"/>
      <c r="I43" s="1293"/>
      <c r="J43" s="1294"/>
      <c r="K43" s="1294"/>
      <c r="L43" s="1265"/>
      <c r="M43" s="86"/>
      <c r="N43" s="86"/>
      <c r="O43" s="167">
        <f>IF(AND(COUNTA(D24:E35)=1,COUNTA(D36)=0),1,2)</f>
        <v>2</v>
      </c>
    </row>
    <row r="44" spans="1:16" ht="14.45" customHeight="1">
      <c r="A44" s="172"/>
      <c r="B44" s="1261"/>
      <c r="C44" s="1262"/>
      <c r="D44" s="1262"/>
      <c r="E44" s="1262"/>
      <c r="F44" s="1262"/>
      <c r="G44" s="1262"/>
      <c r="H44" s="1263"/>
      <c r="I44" s="1295"/>
      <c r="J44" s="1296"/>
      <c r="K44" s="1296"/>
      <c r="L44" s="1266"/>
      <c r="M44" s="173"/>
      <c r="N44" s="86"/>
    </row>
    <row r="45" spans="1:16">
      <c r="A45" s="172"/>
      <c r="B45" s="174" t="s">
        <v>198</v>
      </c>
      <c r="C45" s="175"/>
      <c r="D45" s="176"/>
      <c r="E45" s="177"/>
      <c r="F45" s="177"/>
      <c r="G45" s="177"/>
      <c r="H45" s="177"/>
      <c r="I45" s="177"/>
      <c r="J45" s="177"/>
      <c r="K45" s="177"/>
      <c r="L45" s="177"/>
      <c r="M45" s="178"/>
      <c r="N45" s="86"/>
    </row>
    <row r="46" spans="1:16">
      <c r="A46" s="172"/>
      <c r="B46" s="174" t="s">
        <v>199</v>
      </c>
      <c r="C46" s="175"/>
      <c r="D46" s="176"/>
      <c r="E46" s="177"/>
      <c r="F46" s="177"/>
      <c r="G46" s="177"/>
      <c r="H46" s="177"/>
      <c r="I46" s="177"/>
      <c r="J46" s="177"/>
      <c r="K46" s="177"/>
      <c r="L46" s="177"/>
      <c r="M46" s="178"/>
      <c r="N46" s="86"/>
    </row>
    <row r="47" spans="1:16">
      <c r="A47" s="172"/>
      <c r="B47" s="1267" t="s">
        <v>200</v>
      </c>
      <c r="C47" s="1267"/>
      <c r="D47" s="1267"/>
      <c r="E47" s="1267"/>
      <c r="F47" s="1267"/>
      <c r="G47" s="1267"/>
      <c r="H47" s="1267"/>
      <c r="I47" s="1267"/>
      <c r="J47" s="1267"/>
      <c r="K47" s="1267"/>
      <c r="L47" s="1267"/>
      <c r="M47" s="178"/>
      <c r="N47" s="86"/>
    </row>
    <row r="48" spans="1:16">
      <c r="A48" s="86"/>
      <c r="B48" s="179"/>
      <c r="C48" s="179"/>
      <c r="D48" s="179"/>
      <c r="E48" s="179"/>
      <c r="F48" s="179"/>
      <c r="G48" s="179"/>
      <c r="H48" s="179"/>
      <c r="I48" s="179"/>
      <c r="J48" s="179"/>
      <c r="K48" s="179"/>
      <c r="L48" s="179"/>
      <c r="M48" s="180"/>
      <c r="N48" s="86"/>
    </row>
    <row r="49" spans="1:14" ht="40.15" customHeight="1">
      <c r="A49" s="86"/>
      <c r="B49" s="1304" t="s">
        <v>213</v>
      </c>
      <c r="C49" s="1304"/>
      <c r="D49" s="1304"/>
      <c r="E49" s="1304"/>
      <c r="F49" s="1304"/>
      <c r="G49" s="1304"/>
      <c r="H49" s="1304"/>
      <c r="I49" s="1304"/>
      <c r="J49" s="1304"/>
      <c r="K49" s="1304"/>
      <c r="L49" s="1304"/>
      <c r="M49" s="1304"/>
      <c r="N49" s="86"/>
    </row>
    <row r="50" spans="1:14" ht="25.15" customHeight="1">
      <c r="A50" s="86"/>
      <c r="B50" s="221"/>
      <c r="C50" s="221"/>
      <c r="D50" s="221"/>
      <c r="E50" s="221"/>
      <c r="F50" s="221"/>
      <c r="G50" s="221"/>
      <c r="H50" s="221"/>
      <c r="I50" s="221"/>
      <c r="J50" s="221"/>
      <c r="K50" s="221"/>
      <c r="L50" s="221"/>
      <c r="M50" s="221"/>
      <c r="N50" s="86"/>
    </row>
    <row r="51" spans="1:14" ht="14.25">
      <c r="A51" s="86"/>
      <c r="B51" s="192"/>
      <c r="C51" s="192"/>
      <c r="D51" s="192"/>
      <c r="E51" s="192"/>
      <c r="F51" s="192"/>
      <c r="G51" s="192"/>
      <c r="H51" s="192"/>
      <c r="I51" s="192"/>
      <c r="J51" s="192"/>
      <c r="K51" s="192"/>
      <c r="L51" s="192"/>
      <c r="M51" s="192"/>
      <c r="N51" s="86"/>
    </row>
    <row r="52" spans="1:14" ht="14.25">
      <c r="A52" s="86"/>
      <c r="B52" s="192"/>
      <c r="C52" s="192"/>
      <c r="D52" s="192"/>
      <c r="E52" s="192"/>
      <c r="F52" s="192"/>
      <c r="G52" s="192"/>
      <c r="H52" s="192"/>
      <c r="I52" s="192"/>
      <c r="J52" s="192"/>
      <c r="K52" s="192"/>
      <c r="L52" s="192"/>
      <c r="M52" s="192"/>
      <c r="N52" s="86"/>
    </row>
    <row r="53" spans="1:14">
      <c r="A53" s="172"/>
      <c r="B53" s="191"/>
      <c r="C53" s="191"/>
      <c r="D53" s="191"/>
      <c r="E53" s="191"/>
      <c r="F53" s="191"/>
      <c r="G53" s="191"/>
      <c r="H53" s="191"/>
      <c r="I53" s="191"/>
      <c r="J53" s="191"/>
      <c r="K53" s="191"/>
      <c r="L53" s="191"/>
      <c r="M53" s="178"/>
      <c r="N53" s="86"/>
    </row>
    <row r="54" spans="1:14" ht="14.25">
      <c r="A54" s="86"/>
      <c r="B54" s="192"/>
      <c r="C54" s="192"/>
      <c r="D54" s="192"/>
      <c r="E54" s="192"/>
      <c r="F54" s="192"/>
      <c r="G54" s="192"/>
      <c r="H54" s="192"/>
      <c r="I54" s="192"/>
      <c r="J54" s="192"/>
      <c r="K54" s="192"/>
      <c r="L54" s="192"/>
      <c r="M54" s="192"/>
      <c r="N54" s="86"/>
    </row>
    <row r="55" spans="1:14" ht="14.25">
      <c r="A55" s="86"/>
      <c r="B55" s="192"/>
      <c r="C55" s="192"/>
      <c r="D55" s="192"/>
      <c r="E55" s="192"/>
      <c r="F55" s="192"/>
      <c r="G55" s="192"/>
      <c r="H55" s="192"/>
      <c r="I55" s="192"/>
      <c r="J55" s="192"/>
      <c r="K55" s="192"/>
      <c r="L55" s="192"/>
      <c r="M55" s="192"/>
      <c r="N55" s="86"/>
    </row>
    <row r="56" spans="1:14" ht="14.25">
      <c r="A56" s="86"/>
      <c r="B56" s="192"/>
      <c r="C56" s="192"/>
      <c r="D56" s="192"/>
      <c r="E56" s="192"/>
      <c r="F56" s="192"/>
      <c r="G56" s="192"/>
      <c r="H56" s="192"/>
      <c r="I56" s="192"/>
      <c r="J56" s="192"/>
      <c r="K56" s="192"/>
      <c r="L56" s="192"/>
      <c r="M56" s="192"/>
      <c r="N56" s="86"/>
    </row>
    <row r="57" spans="1:14" ht="18.75">
      <c r="A57" s="1252" t="s">
        <v>1</v>
      </c>
      <c r="B57" s="1252"/>
      <c r="C57" s="1252"/>
      <c r="D57" s="1252"/>
      <c r="E57" s="1252"/>
      <c r="F57" s="1252"/>
      <c r="G57" s="1252"/>
      <c r="H57" s="1252"/>
      <c r="I57" s="1252"/>
      <c r="J57" s="1252"/>
      <c r="K57" s="1252"/>
      <c r="L57" s="1252"/>
      <c r="M57" s="1252"/>
      <c r="N57" s="1252"/>
    </row>
  </sheetData>
  <sheetProtection sheet="1" selectLockedCells="1"/>
  <mergeCells count="22">
    <mergeCell ref="D24:E29"/>
    <mergeCell ref="F24:L29"/>
    <mergeCell ref="D30:E35"/>
    <mergeCell ref="F30:L35"/>
    <mergeCell ref="D36:E41"/>
    <mergeCell ref="F36:L41"/>
    <mergeCell ref="A57:N57"/>
    <mergeCell ref="K1:M1"/>
    <mergeCell ref="B42:H44"/>
    <mergeCell ref="L42:L44"/>
    <mergeCell ref="B47:L47"/>
    <mergeCell ref="K7:M7"/>
    <mergeCell ref="A8:M8"/>
    <mergeCell ref="B11:C16"/>
    <mergeCell ref="D14:E16"/>
    <mergeCell ref="F11:L13"/>
    <mergeCell ref="F14:L16"/>
    <mergeCell ref="D11:E13"/>
    <mergeCell ref="I42:K44"/>
    <mergeCell ref="K2:M4"/>
    <mergeCell ref="B24:C41"/>
    <mergeCell ref="B49:M49"/>
  </mergeCells>
  <phoneticPr fontId="10"/>
  <conditionalFormatting sqref="D24:L41">
    <cfRule type="expression" dxfId="54" priority="9">
      <formula>$D$10=""</formula>
    </cfRule>
  </conditionalFormatting>
  <conditionalFormatting sqref="I42 L42:L44">
    <cfRule type="expression" dxfId="53" priority="7">
      <formula>$O$42+$O$43=2</formula>
    </cfRule>
  </conditionalFormatting>
  <conditionalFormatting sqref="D11:L13">
    <cfRule type="expression" dxfId="52" priority="5">
      <formula>$D$14="○"</formula>
    </cfRule>
  </conditionalFormatting>
  <conditionalFormatting sqref="D14:L16">
    <cfRule type="expression" dxfId="51" priority="4">
      <formula>$D$11="○"</formula>
    </cfRule>
  </conditionalFormatting>
  <conditionalFormatting sqref="D30:L41">
    <cfRule type="expression" dxfId="50" priority="3">
      <formula>$D$24="○"</formula>
    </cfRule>
  </conditionalFormatting>
  <conditionalFormatting sqref="D24:L29 D36:L41">
    <cfRule type="expression" dxfId="49" priority="2">
      <formula>$D$30="○"</formula>
    </cfRule>
  </conditionalFormatting>
  <conditionalFormatting sqref="D24:L35">
    <cfRule type="expression" dxfId="48" priority="1">
      <formula>$D$36="○"</formula>
    </cfRule>
  </conditionalFormatting>
  <dataValidations count="2">
    <dataValidation type="list" allowBlank="1" showInputMessage="1" showErrorMessage="1" sqref="D24:E41 D11:E16" xr:uid="{00000000-0002-0000-1600-000000000000}">
      <formula1>"○"</formula1>
    </dataValidation>
    <dataValidation type="whole" allowBlank="1" showInputMessage="1" showErrorMessage="1" sqref="I42:K44" xr:uid="{00000000-0002-0000-1600-000001000000}">
      <formula1>0</formula1>
      <formula2>100</formula2>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31">
    <tabColor rgb="FF0070C0"/>
    <pageSetUpPr fitToPage="1"/>
  </sheetPr>
  <dimension ref="A1:P60"/>
  <sheetViews>
    <sheetView showGridLines="0" zoomScale="80" zoomScaleNormal="80" zoomScaleSheetLayoutView="115" workbookViewId="0">
      <selection activeCell="D11" sqref="D11:E13"/>
    </sheetView>
  </sheetViews>
  <sheetFormatPr defaultColWidth="6.5" defaultRowHeight="13.5"/>
  <cols>
    <col min="1" max="1" width="6.5" style="167"/>
    <col min="2" max="4" width="6.5" style="167" customWidth="1"/>
    <col min="5" max="10" width="6.5" style="167"/>
    <col min="11" max="11" width="8.375" style="167" customWidth="1"/>
    <col min="12" max="12" width="6.5" style="167" customWidth="1"/>
    <col min="13" max="13" width="6.5" style="167"/>
    <col min="14" max="14" width="2.5" style="167" customWidth="1"/>
    <col min="15" max="16" width="6.5" style="227"/>
    <col min="17" max="16384" width="6.5" style="167"/>
  </cols>
  <sheetData>
    <row r="1" spans="1:16" ht="25.5">
      <c r="A1" s="86"/>
      <c r="B1" s="86"/>
      <c r="C1" s="86"/>
      <c r="D1" s="86"/>
      <c r="E1" s="86"/>
      <c r="F1" s="86"/>
      <c r="G1" s="86"/>
      <c r="H1" s="86"/>
      <c r="I1" s="86"/>
      <c r="J1" s="181"/>
      <c r="K1" s="1253" t="s">
        <v>316</v>
      </c>
      <c r="L1" s="1253"/>
      <c r="M1" s="1253"/>
      <c r="N1" s="86"/>
    </row>
    <row r="2" spans="1:16" ht="13.5" customHeight="1">
      <c r="A2" s="86"/>
      <c r="B2" s="86"/>
      <c r="C2" s="86"/>
      <c r="D2" s="86"/>
      <c r="E2" s="86"/>
      <c r="F2" s="86"/>
      <c r="G2" s="86"/>
      <c r="H2" s="86"/>
      <c r="I2" s="86"/>
      <c r="J2" s="86"/>
      <c r="K2" s="1297" t="s">
        <v>278</v>
      </c>
      <c r="L2" s="1297"/>
      <c r="M2" s="1297"/>
      <c r="N2" s="86"/>
    </row>
    <row r="3" spans="1:16" ht="13.5" customHeight="1">
      <c r="A3" s="86"/>
      <c r="B3" s="86"/>
      <c r="C3" s="86"/>
      <c r="D3" s="86"/>
      <c r="E3" s="86"/>
      <c r="F3" s="86"/>
      <c r="G3" s="86"/>
      <c r="H3" s="86"/>
      <c r="I3" s="86"/>
      <c r="J3" s="86"/>
      <c r="K3" s="1297"/>
      <c r="L3" s="1297"/>
      <c r="M3" s="1297"/>
      <c r="N3" s="86"/>
    </row>
    <row r="4" spans="1:16" ht="13.5" customHeight="1">
      <c r="A4" s="86"/>
      <c r="B4" s="86"/>
      <c r="C4" s="86"/>
      <c r="D4" s="86"/>
      <c r="E4" s="86"/>
      <c r="F4" s="86"/>
      <c r="G4" s="86"/>
      <c r="H4" s="86"/>
      <c r="I4" s="86"/>
      <c r="J4" s="86"/>
      <c r="K4" s="1297"/>
      <c r="L4" s="1297"/>
      <c r="M4" s="1297"/>
      <c r="N4" s="86"/>
    </row>
    <row r="5" spans="1:16">
      <c r="A5" s="86"/>
      <c r="B5" s="86"/>
      <c r="C5" s="86"/>
      <c r="D5" s="86"/>
      <c r="E5" s="86"/>
      <c r="F5" s="86"/>
      <c r="G5" s="86"/>
      <c r="H5" s="86"/>
      <c r="I5" s="86"/>
      <c r="J5" s="86"/>
      <c r="K5" s="86"/>
      <c r="L5" s="86"/>
      <c r="M5" s="86"/>
      <c r="N5" s="86"/>
    </row>
    <row r="6" spans="1:16">
      <c r="A6" s="86"/>
      <c r="B6" s="86"/>
      <c r="C6" s="86"/>
      <c r="D6" s="86"/>
      <c r="E6" s="86"/>
      <c r="F6" s="86"/>
      <c r="G6" s="86"/>
      <c r="H6" s="86"/>
      <c r="I6" s="86"/>
      <c r="J6" s="86"/>
      <c r="K6" s="86"/>
      <c r="L6" s="86"/>
      <c r="M6" s="86"/>
      <c r="N6" s="86"/>
    </row>
    <row r="7" spans="1:16">
      <c r="A7" s="86"/>
      <c r="B7" s="86"/>
      <c r="C7" s="86"/>
      <c r="D7" s="86"/>
      <c r="E7" s="86"/>
      <c r="F7" s="86"/>
      <c r="G7" s="86"/>
      <c r="H7" s="86"/>
      <c r="I7" s="86"/>
      <c r="J7" s="86"/>
      <c r="K7" s="86"/>
      <c r="L7" s="86"/>
      <c r="M7" s="86"/>
      <c r="N7" s="86"/>
    </row>
    <row r="8" spans="1:16" ht="17.25">
      <c r="A8" s="1373" t="s">
        <v>226</v>
      </c>
      <c r="B8" s="1373"/>
      <c r="C8" s="1373"/>
      <c r="D8" s="1373"/>
      <c r="E8" s="1373"/>
      <c r="F8" s="1373"/>
      <c r="G8" s="1373"/>
      <c r="H8" s="1373"/>
      <c r="I8" s="1373"/>
      <c r="J8" s="1373"/>
      <c r="K8" s="1373"/>
      <c r="L8" s="1373"/>
      <c r="M8" s="1373"/>
      <c r="N8" s="86"/>
    </row>
    <row r="9" spans="1:16">
      <c r="A9" s="193"/>
      <c r="B9" s="193"/>
      <c r="C9" s="193"/>
      <c r="D9" s="223"/>
      <c r="E9" s="193"/>
      <c r="F9" s="193"/>
      <c r="G9" s="193"/>
      <c r="H9" s="193"/>
      <c r="I9" s="193"/>
      <c r="J9" s="193"/>
      <c r="K9" s="193"/>
      <c r="L9" s="193"/>
      <c r="M9" s="193"/>
      <c r="N9" s="86"/>
    </row>
    <row r="10" spans="1:16" ht="13.5" customHeight="1">
      <c r="A10" s="86"/>
      <c r="B10" s="86"/>
      <c r="C10" s="86"/>
      <c r="D10" s="171" t="str">
        <f>IF(AND(D11="",D14=""),"　↓　入札説明書を確認し、該当する方に○",IF(AND(D11="○",D14="○"),"　↓　いずれか１つに○",""))</f>
        <v>　↓　入札説明書を確認し、該当する方に○</v>
      </c>
      <c r="E10" s="86"/>
      <c r="F10" s="86"/>
      <c r="G10" s="86"/>
      <c r="H10" s="86"/>
      <c r="I10" s="86"/>
      <c r="J10" s="86"/>
      <c r="K10" s="86"/>
      <c r="L10" s="86"/>
      <c r="M10" s="86"/>
      <c r="N10" s="86"/>
      <c r="P10" s="228"/>
    </row>
    <row r="11" spans="1:16" ht="13.5" customHeight="1">
      <c r="A11" s="86"/>
      <c r="B11" s="1374" t="s">
        <v>225</v>
      </c>
      <c r="C11" s="1375"/>
      <c r="D11" s="1276"/>
      <c r="E11" s="1277"/>
      <c r="F11" s="1282" t="s">
        <v>195</v>
      </c>
      <c r="G11" s="1283"/>
      <c r="H11" s="1283"/>
      <c r="I11" s="1283"/>
      <c r="J11" s="1283"/>
      <c r="K11" s="1283"/>
      <c r="L11" s="1284"/>
      <c r="M11" s="86"/>
      <c r="N11" s="169"/>
    </row>
    <row r="12" spans="1:16" ht="13.5" customHeight="1">
      <c r="A12" s="86"/>
      <c r="B12" s="1376"/>
      <c r="C12" s="1377"/>
      <c r="D12" s="1278"/>
      <c r="E12" s="1279"/>
      <c r="F12" s="1285"/>
      <c r="G12" s="1286"/>
      <c r="H12" s="1286"/>
      <c r="I12" s="1286"/>
      <c r="J12" s="1286"/>
      <c r="K12" s="1286"/>
      <c r="L12" s="1287"/>
      <c r="M12" s="86"/>
      <c r="N12" s="169"/>
    </row>
    <row r="13" spans="1:16" ht="13.5" customHeight="1">
      <c r="A13" s="86"/>
      <c r="B13" s="1376"/>
      <c r="C13" s="1377"/>
      <c r="D13" s="1280"/>
      <c r="E13" s="1281"/>
      <c r="F13" s="1288"/>
      <c r="G13" s="1289"/>
      <c r="H13" s="1289"/>
      <c r="I13" s="1289"/>
      <c r="J13" s="1289"/>
      <c r="K13" s="1289"/>
      <c r="L13" s="1290"/>
      <c r="M13" s="86"/>
      <c r="N13" s="169"/>
    </row>
    <row r="14" spans="1:16" ht="13.5" customHeight="1">
      <c r="A14" s="86"/>
      <c r="B14" s="1376"/>
      <c r="C14" s="1377"/>
      <c r="D14" s="1276"/>
      <c r="E14" s="1277"/>
      <c r="F14" s="1282" t="s">
        <v>193</v>
      </c>
      <c r="G14" s="1283"/>
      <c r="H14" s="1283"/>
      <c r="I14" s="1283"/>
      <c r="J14" s="1283"/>
      <c r="K14" s="1283"/>
      <c r="L14" s="1284"/>
      <c r="M14" s="86"/>
      <c r="N14" s="169"/>
    </row>
    <row r="15" spans="1:16" ht="13.5" customHeight="1">
      <c r="A15" s="86"/>
      <c r="B15" s="1376"/>
      <c r="C15" s="1377"/>
      <c r="D15" s="1278"/>
      <c r="E15" s="1279"/>
      <c r="F15" s="1285"/>
      <c r="G15" s="1286"/>
      <c r="H15" s="1286"/>
      <c r="I15" s="1286"/>
      <c r="J15" s="1286"/>
      <c r="K15" s="1286"/>
      <c r="L15" s="1287"/>
      <c r="M15" s="86"/>
      <c r="N15" s="169"/>
    </row>
    <row r="16" spans="1:16" ht="13.5" customHeight="1">
      <c r="A16" s="86"/>
      <c r="B16" s="1378"/>
      <c r="C16" s="1379"/>
      <c r="D16" s="1280"/>
      <c r="E16" s="1281"/>
      <c r="F16" s="1288"/>
      <c r="G16" s="1289"/>
      <c r="H16" s="1289"/>
      <c r="I16" s="1289"/>
      <c r="J16" s="1289"/>
      <c r="K16" s="1289"/>
      <c r="L16" s="1290"/>
      <c r="M16" s="86"/>
      <c r="N16" s="169"/>
    </row>
    <row r="17" spans="1:16" ht="13.5" customHeight="1">
      <c r="A17" s="86"/>
      <c r="B17" s="86"/>
      <c r="C17" s="86"/>
      <c r="D17" s="86"/>
      <c r="E17" s="86"/>
      <c r="F17" s="86"/>
      <c r="G17" s="86"/>
      <c r="H17" s="86"/>
      <c r="I17" s="86"/>
      <c r="J17" s="86"/>
      <c r="K17" s="86"/>
      <c r="L17" s="86"/>
      <c r="M17" s="86"/>
      <c r="N17" s="86"/>
      <c r="P17" s="228"/>
    </row>
    <row r="18" spans="1:16" ht="13.5" customHeight="1">
      <c r="A18" s="86"/>
      <c r="B18" s="86"/>
      <c r="C18" s="86"/>
      <c r="D18" s="86"/>
      <c r="E18" s="86"/>
      <c r="F18" s="86"/>
      <c r="G18" s="86"/>
      <c r="H18" s="86"/>
      <c r="I18" s="86"/>
      <c r="J18" s="86"/>
      <c r="K18" s="86"/>
      <c r="L18" s="86"/>
      <c r="M18" s="86"/>
      <c r="N18" s="86"/>
      <c r="P18" s="228"/>
    </row>
    <row r="19" spans="1:16" ht="13.5" customHeight="1">
      <c r="A19" s="86"/>
      <c r="B19" s="86"/>
      <c r="C19" s="86"/>
      <c r="D19" s="86"/>
      <c r="E19" s="86"/>
      <c r="F19" s="86"/>
      <c r="G19" s="86"/>
      <c r="H19" s="86"/>
      <c r="I19" s="86"/>
      <c r="J19" s="86"/>
      <c r="K19" s="86"/>
      <c r="L19" s="86"/>
      <c r="M19" s="86"/>
      <c r="N19" s="86"/>
      <c r="P19" s="228"/>
    </row>
    <row r="20" spans="1:16" ht="13.5" customHeight="1">
      <c r="A20" s="86"/>
      <c r="B20" s="86"/>
      <c r="C20" s="86"/>
      <c r="D20" s="86"/>
      <c r="E20" s="86"/>
      <c r="F20" s="86"/>
      <c r="G20" s="86"/>
      <c r="H20" s="86"/>
      <c r="I20" s="86"/>
      <c r="J20" s="86"/>
      <c r="K20" s="86"/>
      <c r="L20" s="86"/>
      <c r="M20" s="86"/>
      <c r="N20" s="86"/>
      <c r="P20" s="228"/>
    </row>
    <row r="21" spans="1:16" ht="13.5" customHeight="1">
      <c r="A21" s="86"/>
      <c r="B21" s="86"/>
      <c r="C21" s="86"/>
      <c r="D21" s="250"/>
      <c r="E21" s="86"/>
      <c r="F21" s="86"/>
      <c r="G21" s="86"/>
      <c r="H21" s="86"/>
      <c r="I21" s="86"/>
      <c r="J21" s="86"/>
      <c r="K21" s="86"/>
      <c r="L21" s="86"/>
      <c r="M21" s="86"/>
      <c r="N21" s="86"/>
      <c r="P21" s="228"/>
    </row>
    <row r="22" spans="1:16" ht="13.5" customHeight="1">
      <c r="A22" s="86"/>
      <c r="B22" s="1374" t="s">
        <v>227</v>
      </c>
      <c r="C22" s="1380"/>
      <c r="D22" s="1305"/>
      <c r="E22" s="1306"/>
      <c r="F22" s="1384" t="s">
        <v>186</v>
      </c>
      <c r="G22" s="1384"/>
      <c r="H22" s="1384"/>
      <c r="I22" s="1384"/>
      <c r="J22" s="1384"/>
      <c r="K22" s="1384"/>
      <c r="L22" s="1385"/>
      <c r="M22" s="87"/>
      <c r="N22" s="86"/>
    </row>
    <row r="23" spans="1:16" ht="13.5" customHeight="1">
      <c r="A23" s="86"/>
      <c r="B23" s="1376"/>
      <c r="C23" s="1381"/>
      <c r="D23" s="1307"/>
      <c r="E23" s="1308"/>
      <c r="F23" s="1386"/>
      <c r="G23" s="1386"/>
      <c r="H23" s="1386"/>
      <c r="I23" s="1386"/>
      <c r="J23" s="1386"/>
      <c r="K23" s="1386"/>
      <c r="L23" s="1387"/>
      <c r="M23" s="87"/>
      <c r="N23" s="169"/>
    </row>
    <row r="24" spans="1:16" ht="13.5" customHeight="1">
      <c r="A24" s="86"/>
      <c r="B24" s="1376"/>
      <c r="C24" s="1381"/>
      <c r="D24" s="1309"/>
      <c r="E24" s="1310"/>
      <c r="F24" s="1388"/>
      <c r="G24" s="1388"/>
      <c r="H24" s="1388"/>
      <c r="I24" s="1388"/>
      <c r="J24" s="1388"/>
      <c r="K24" s="1388"/>
      <c r="L24" s="1389"/>
      <c r="M24" s="87"/>
      <c r="N24" s="86"/>
    </row>
    <row r="25" spans="1:16" ht="13.5" customHeight="1">
      <c r="A25" s="86"/>
      <c r="B25" s="1376"/>
      <c r="C25" s="1381"/>
      <c r="D25" s="1305"/>
      <c r="E25" s="1306"/>
      <c r="F25" s="1390" t="s">
        <v>253</v>
      </c>
      <c r="G25" s="1390"/>
      <c r="H25" s="1390"/>
      <c r="I25" s="1390"/>
      <c r="J25" s="1390"/>
      <c r="K25" s="1390"/>
      <c r="L25" s="1391"/>
      <c r="M25" s="87"/>
      <c r="N25" s="86"/>
    </row>
    <row r="26" spans="1:16" ht="13.5" customHeight="1">
      <c r="A26" s="86"/>
      <c r="B26" s="1376"/>
      <c r="C26" s="1381"/>
      <c r="D26" s="1307"/>
      <c r="E26" s="1308"/>
      <c r="F26" s="1392"/>
      <c r="G26" s="1392"/>
      <c r="H26" s="1392"/>
      <c r="I26" s="1392"/>
      <c r="J26" s="1392"/>
      <c r="K26" s="1392"/>
      <c r="L26" s="1393"/>
      <c r="M26" s="87"/>
      <c r="N26" s="86"/>
    </row>
    <row r="27" spans="1:16" ht="13.5" customHeight="1">
      <c r="A27" s="86"/>
      <c r="B27" s="1382"/>
      <c r="C27" s="1383"/>
      <c r="D27" s="1309"/>
      <c r="E27" s="1310"/>
      <c r="F27" s="1394"/>
      <c r="G27" s="1394"/>
      <c r="H27" s="1394"/>
      <c r="I27" s="1394"/>
      <c r="J27" s="1394"/>
      <c r="K27" s="1394"/>
      <c r="L27" s="1395"/>
      <c r="M27" s="86"/>
      <c r="N27" s="86"/>
    </row>
    <row r="28" spans="1:16" ht="13.5" customHeight="1">
      <c r="A28" s="86"/>
      <c r="B28" s="88"/>
      <c r="C28" s="88"/>
      <c r="D28" s="182" t="str">
        <f>IF(AND(D22="",D25=""),"　↑　該当する方に○",IF(AND(D22="○",D25="○"),"　↑　いずれか１つに○",""))</f>
        <v>　↑　該当する方に○</v>
      </c>
      <c r="E28" s="183"/>
      <c r="F28" s="88"/>
      <c r="G28" s="88"/>
      <c r="H28" s="88"/>
      <c r="I28" s="88"/>
      <c r="J28" s="88"/>
      <c r="K28" s="88"/>
      <c r="L28" s="88"/>
      <c r="M28" s="86"/>
      <c r="N28" s="86"/>
    </row>
    <row r="29" spans="1:16" ht="13.5" customHeight="1">
      <c r="A29" s="86"/>
      <c r="B29" s="88"/>
      <c r="C29" s="88"/>
      <c r="D29" s="171"/>
      <c r="E29" s="88"/>
      <c r="F29" s="88"/>
      <c r="G29" s="88"/>
      <c r="H29" s="88"/>
      <c r="I29" s="88"/>
      <c r="J29" s="88"/>
      <c r="K29" s="88"/>
      <c r="L29" s="88"/>
      <c r="M29" s="86"/>
      <c r="N29" s="86"/>
    </row>
    <row r="30" spans="1:16" ht="13.5" customHeight="1">
      <c r="A30" s="86"/>
      <c r="B30" s="88"/>
      <c r="C30" s="88"/>
      <c r="D30" s="171"/>
      <c r="E30" s="1336"/>
      <c r="F30" s="1336"/>
      <c r="G30" s="1336"/>
      <c r="H30" s="1336"/>
      <c r="I30" s="1336"/>
      <c r="J30" s="88"/>
      <c r="K30" s="88"/>
      <c r="L30" s="88"/>
      <c r="M30" s="86"/>
      <c r="N30" s="86"/>
    </row>
    <row r="31" spans="1:16" ht="13.5" customHeight="1">
      <c r="A31" s="86"/>
      <c r="B31" s="88"/>
      <c r="C31" s="88"/>
      <c r="D31" s="88"/>
      <c r="E31" s="1336"/>
      <c r="F31" s="1336"/>
      <c r="G31" s="1336"/>
      <c r="H31" s="1336"/>
      <c r="I31" s="1336"/>
      <c r="J31" s="88"/>
      <c r="K31" s="88"/>
      <c r="L31" s="88"/>
      <c r="M31" s="86"/>
      <c r="N31" s="86"/>
    </row>
    <row r="32" spans="1:16" ht="13.5" customHeight="1">
      <c r="A32" s="86"/>
      <c r="B32" s="88"/>
      <c r="C32" s="88"/>
      <c r="D32" s="88"/>
      <c r="E32" s="1336"/>
      <c r="F32" s="1336"/>
      <c r="G32" s="1336"/>
      <c r="H32" s="1336"/>
      <c r="I32" s="1336"/>
      <c r="J32" s="88"/>
      <c r="K32" s="88"/>
      <c r="L32" s="88"/>
      <c r="M32" s="86"/>
      <c r="N32" s="86"/>
    </row>
    <row r="33" spans="1:15" ht="13.5" customHeight="1">
      <c r="A33" s="86"/>
      <c r="B33" s="180" t="s">
        <v>201</v>
      </c>
      <c r="C33" s="179"/>
      <c r="D33" s="179"/>
      <c r="E33" s="179"/>
      <c r="F33" s="179"/>
      <c r="G33" s="179"/>
      <c r="H33" s="179"/>
      <c r="I33" s="179"/>
      <c r="J33" s="179"/>
      <c r="K33" s="179"/>
      <c r="L33" s="179"/>
      <c r="M33" s="86"/>
      <c r="N33" s="86"/>
    </row>
    <row r="34" spans="1:15" ht="13.5" customHeight="1">
      <c r="A34" s="86"/>
      <c r="B34" s="1337" t="s">
        <v>229</v>
      </c>
      <c r="C34" s="1338"/>
      <c r="D34" s="1343" t="s">
        <v>272</v>
      </c>
      <c r="E34" s="1344"/>
      <c r="F34" s="1344"/>
      <c r="G34" s="1344"/>
      <c r="H34" s="1345"/>
      <c r="I34" s="1337" t="s">
        <v>228</v>
      </c>
      <c r="J34" s="1352"/>
      <c r="K34" s="1352"/>
      <c r="L34" s="1338"/>
      <c r="M34" s="86"/>
      <c r="N34" s="86"/>
      <c r="O34" s="227">
        <f>IF(AND(D14="○",D22="○",D10="",D28=""),1,2)</f>
        <v>2</v>
      </c>
    </row>
    <row r="35" spans="1:15" ht="13.5" customHeight="1">
      <c r="A35" s="86"/>
      <c r="B35" s="1339"/>
      <c r="C35" s="1340"/>
      <c r="D35" s="1346"/>
      <c r="E35" s="1347"/>
      <c r="F35" s="1347"/>
      <c r="G35" s="1347"/>
      <c r="H35" s="1348"/>
      <c r="I35" s="1339"/>
      <c r="J35" s="1353"/>
      <c r="K35" s="1353"/>
      <c r="L35" s="1340"/>
      <c r="M35" s="86"/>
      <c r="N35" s="86"/>
    </row>
    <row r="36" spans="1:15" ht="13.5" customHeight="1">
      <c r="A36" s="86"/>
      <c r="B36" s="1339"/>
      <c r="C36" s="1340"/>
      <c r="D36" s="1349"/>
      <c r="E36" s="1350"/>
      <c r="F36" s="1350"/>
      <c r="G36" s="1350"/>
      <c r="H36" s="1351"/>
      <c r="I36" s="1341"/>
      <c r="J36" s="1354"/>
      <c r="K36" s="1354"/>
      <c r="L36" s="1342"/>
      <c r="M36" s="86"/>
      <c r="N36" s="86"/>
    </row>
    <row r="37" spans="1:15" ht="13.5" customHeight="1">
      <c r="A37" s="86"/>
      <c r="B37" s="1339"/>
      <c r="C37" s="1340"/>
      <c r="D37" s="1355"/>
      <c r="E37" s="1356"/>
      <c r="F37" s="1356"/>
      <c r="G37" s="1356"/>
      <c r="H37" s="1357"/>
      <c r="I37" s="1330"/>
      <c r="J37" s="1331"/>
      <c r="K37" s="1331"/>
      <c r="L37" s="1332"/>
      <c r="M37" s="86"/>
      <c r="N37" s="86"/>
      <c r="O37" s="227" t="str">
        <f>IF(D37="","","○")</f>
        <v/>
      </c>
    </row>
    <row r="38" spans="1:15" ht="13.5" customHeight="1">
      <c r="A38" s="86"/>
      <c r="B38" s="1339"/>
      <c r="C38" s="1340"/>
      <c r="D38" s="1358"/>
      <c r="E38" s="1359"/>
      <c r="F38" s="1359"/>
      <c r="G38" s="1359"/>
      <c r="H38" s="1360"/>
      <c r="I38" s="1333"/>
      <c r="J38" s="1334"/>
      <c r="K38" s="1334"/>
      <c r="L38" s="1335"/>
      <c r="M38" s="86"/>
      <c r="N38" s="86"/>
    </row>
    <row r="39" spans="1:15" ht="13.5" customHeight="1">
      <c r="A39" s="86"/>
      <c r="B39" s="1339"/>
      <c r="C39" s="1340"/>
      <c r="D39" s="1355"/>
      <c r="E39" s="1356"/>
      <c r="F39" s="1356"/>
      <c r="G39" s="1356"/>
      <c r="H39" s="1357"/>
      <c r="I39" s="1330"/>
      <c r="J39" s="1331"/>
      <c r="K39" s="1331"/>
      <c r="L39" s="1332"/>
      <c r="M39" s="86"/>
      <c r="N39" s="86"/>
      <c r="O39" s="227" t="str">
        <f>IF(D39="","","○")</f>
        <v/>
      </c>
    </row>
    <row r="40" spans="1:15" ht="13.5" customHeight="1">
      <c r="A40" s="86"/>
      <c r="B40" s="1339"/>
      <c r="C40" s="1340"/>
      <c r="D40" s="1358"/>
      <c r="E40" s="1359"/>
      <c r="F40" s="1359"/>
      <c r="G40" s="1359"/>
      <c r="H40" s="1360"/>
      <c r="I40" s="1333"/>
      <c r="J40" s="1334"/>
      <c r="K40" s="1334"/>
      <c r="L40" s="1335"/>
      <c r="M40" s="86"/>
      <c r="N40" s="86"/>
    </row>
    <row r="41" spans="1:15" ht="13.5" customHeight="1">
      <c r="A41" s="86"/>
      <c r="B41" s="1339"/>
      <c r="C41" s="1340"/>
      <c r="D41" s="1355"/>
      <c r="E41" s="1356"/>
      <c r="F41" s="1356"/>
      <c r="G41" s="1356"/>
      <c r="H41" s="1357"/>
      <c r="I41" s="1330"/>
      <c r="J41" s="1331"/>
      <c r="K41" s="1331"/>
      <c r="L41" s="1332"/>
      <c r="M41" s="86"/>
      <c r="N41" s="86"/>
      <c r="O41" s="227" t="str">
        <f>IF(D41="","","○")</f>
        <v/>
      </c>
    </row>
    <row r="42" spans="1:15" ht="13.5" customHeight="1">
      <c r="A42" s="86"/>
      <c r="B42" s="1339"/>
      <c r="C42" s="1340"/>
      <c r="D42" s="1358"/>
      <c r="E42" s="1359"/>
      <c r="F42" s="1359"/>
      <c r="G42" s="1359"/>
      <c r="H42" s="1360"/>
      <c r="I42" s="1333"/>
      <c r="J42" s="1334"/>
      <c r="K42" s="1334"/>
      <c r="L42" s="1335"/>
      <c r="M42" s="86"/>
      <c r="N42" s="86"/>
    </row>
    <row r="43" spans="1:15" ht="13.5" customHeight="1">
      <c r="A43" s="86"/>
      <c r="B43" s="1339"/>
      <c r="C43" s="1340"/>
      <c r="D43" s="1355"/>
      <c r="E43" s="1356"/>
      <c r="F43" s="1356"/>
      <c r="G43" s="1356"/>
      <c r="H43" s="1357"/>
      <c r="I43" s="1330"/>
      <c r="J43" s="1331"/>
      <c r="K43" s="1331"/>
      <c r="L43" s="1332"/>
      <c r="M43" s="86"/>
      <c r="N43" s="86"/>
      <c r="O43" s="227" t="str">
        <f>IF(D43="","","○")</f>
        <v/>
      </c>
    </row>
    <row r="44" spans="1:15" ht="13.5" customHeight="1">
      <c r="A44" s="86"/>
      <c r="B44" s="1339"/>
      <c r="C44" s="1340"/>
      <c r="D44" s="1358"/>
      <c r="E44" s="1359"/>
      <c r="F44" s="1359"/>
      <c r="G44" s="1359"/>
      <c r="H44" s="1360"/>
      <c r="I44" s="1333"/>
      <c r="J44" s="1334"/>
      <c r="K44" s="1334"/>
      <c r="L44" s="1335"/>
      <c r="M44" s="86"/>
      <c r="N44" s="86"/>
    </row>
    <row r="45" spans="1:15" ht="13.5" customHeight="1">
      <c r="A45" s="86"/>
      <c r="B45" s="1339"/>
      <c r="C45" s="1340"/>
      <c r="D45" s="1355"/>
      <c r="E45" s="1356"/>
      <c r="F45" s="1356"/>
      <c r="G45" s="1356"/>
      <c r="H45" s="1357"/>
      <c r="I45" s="1330"/>
      <c r="J45" s="1331"/>
      <c r="K45" s="1331"/>
      <c r="L45" s="1332"/>
      <c r="M45" s="86"/>
      <c r="N45" s="86"/>
      <c r="O45" s="227" t="str">
        <f>IF(D45="","","○")</f>
        <v/>
      </c>
    </row>
    <row r="46" spans="1:15" ht="13.5" customHeight="1">
      <c r="A46" s="86"/>
      <c r="B46" s="1339"/>
      <c r="C46" s="1340"/>
      <c r="D46" s="1358"/>
      <c r="E46" s="1359"/>
      <c r="F46" s="1359"/>
      <c r="G46" s="1359"/>
      <c r="H46" s="1360"/>
      <c r="I46" s="1333"/>
      <c r="J46" s="1334"/>
      <c r="K46" s="1334"/>
      <c r="L46" s="1335"/>
      <c r="M46" s="86"/>
      <c r="N46" s="86"/>
    </row>
    <row r="47" spans="1:15" ht="13.5" customHeight="1">
      <c r="A47" s="86"/>
      <c r="B47" s="1339"/>
      <c r="C47" s="1340"/>
      <c r="D47" s="1361" t="s">
        <v>187</v>
      </c>
      <c r="E47" s="1362"/>
      <c r="F47" s="1362"/>
      <c r="G47" s="1365">
        <f>COUNTA(D37:H46)</f>
        <v>0</v>
      </c>
      <c r="H47" s="1366"/>
      <c r="I47" s="1369" t="s">
        <v>230</v>
      </c>
      <c r="J47" s="1370"/>
      <c r="K47" s="1370"/>
      <c r="L47" s="1366">
        <f>COUNTIF(I37:L46,"○")</f>
        <v>0</v>
      </c>
      <c r="M47" s="86"/>
      <c r="N47" s="86"/>
    </row>
    <row r="48" spans="1:15" ht="13.5" customHeight="1">
      <c r="A48" s="86"/>
      <c r="B48" s="1341"/>
      <c r="C48" s="1342"/>
      <c r="D48" s="1363"/>
      <c r="E48" s="1364"/>
      <c r="F48" s="1364"/>
      <c r="G48" s="1367"/>
      <c r="H48" s="1368"/>
      <c r="I48" s="1371"/>
      <c r="J48" s="1372"/>
      <c r="K48" s="1372"/>
      <c r="L48" s="1368"/>
      <c r="M48" s="86"/>
      <c r="N48" s="86"/>
    </row>
    <row r="49" spans="1:16">
      <c r="A49" s="86"/>
      <c r="B49" s="86"/>
      <c r="C49" s="86"/>
      <c r="D49" s="86"/>
      <c r="E49" s="86"/>
      <c r="F49" s="86"/>
      <c r="G49" s="86"/>
      <c r="H49" s="86"/>
      <c r="I49" s="86"/>
      <c r="J49" s="86"/>
      <c r="K49" s="86"/>
      <c r="L49" s="86"/>
      <c r="M49" s="86"/>
      <c r="N49" s="86"/>
    </row>
    <row r="50" spans="1:16" s="185" customFormat="1" ht="33" customHeight="1">
      <c r="A50" s="91"/>
      <c r="B50" s="1304" t="s">
        <v>213</v>
      </c>
      <c r="C50" s="1304"/>
      <c r="D50" s="1304"/>
      <c r="E50" s="1304"/>
      <c r="F50" s="1304"/>
      <c r="G50" s="1304"/>
      <c r="H50" s="1304"/>
      <c r="I50" s="1304"/>
      <c r="J50" s="1304"/>
      <c r="K50" s="1304"/>
      <c r="L50" s="1304"/>
      <c r="M50" s="1304"/>
      <c r="N50" s="91"/>
      <c r="O50" s="229"/>
      <c r="P50" s="229"/>
    </row>
    <row r="51" spans="1:16" s="185" customFormat="1" ht="13.5" customHeight="1">
      <c r="A51" s="91"/>
      <c r="B51" s="221"/>
      <c r="C51" s="221"/>
      <c r="D51" s="221"/>
      <c r="E51" s="221"/>
      <c r="F51" s="221"/>
      <c r="G51" s="221"/>
      <c r="H51" s="221"/>
      <c r="I51" s="221"/>
      <c r="J51" s="221"/>
      <c r="K51" s="221"/>
      <c r="L51" s="221"/>
      <c r="M51" s="221"/>
      <c r="N51" s="91"/>
      <c r="O51" s="229"/>
      <c r="P51" s="229"/>
    </row>
    <row r="52" spans="1:16">
      <c r="A52" s="86"/>
      <c r="B52" s="86"/>
      <c r="C52" s="86"/>
      <c r="D52" s="86"/>
      <c r="E52" s="86"/>
      <c r="F52" s="86"/>
      <c r="G52" s="86"/>
      <c r="H52" s="86"/>
      <c r="I52" s="86"/>
      <c r="J52" s="86"/>
      <c r="K52" s="86"/>
      <c r="L52" s="86"/>
      <c r="M52" s="86"/>
      <c r="N52" s="86"/>
    </row>
    <row r="53" spans="1:16" s="185" customFormat="1" ht="14.25">
      <c r="A53" s="91"/>
      <c r="B53" s="184" t="s">
        <v>273</v>
      </c>
      <c r="C53" s="91"/>
      <c r="D53" s="91"/>
      <c r="E53" s="91"/>
      <c r="F53" s="91"/>
      <c r="G53" s="91"/>
      <c r="H53" s="91"/>
      <c r="I53" s="91"/>
      <c r="J53" s="91"/>
      <c r="K53" s="91"/>
      <c r="L53" s="91"/>
      <c r="M53" s="91"/>
      <c r="N53" s="91"/>
      <c r="O53" s="229"/>
      <c r="P53" s="229"/>
    </row>
    <row r="54" spans="1:16" s="185" customFormat="1" ht="14.25">
      <c r="A54" s="91"/>
      <c r="B54" s="186" t="s">
        <v>220</v>
      </c>
      <c r="C54" s="91"/>
      <c r="D54" s="91"/>
      <c r="E54" s="222"/>
      <c r="F54" s="91"/>
      <c r="G54" s="91"/>
      <c r="H54" s="91"/>
      <c r="I54" s="91"/>
      <c r="J54" s="91"/>
      <c r="K54" s="91"/>
      <c r="L54" s="91"/>
      <c r="M54" s="91"/>
      <c r="N54" s="91"/>
      <c r="O54" s="229"/>
      <c r="P54" s="229"/>
    </row>
    <row r="55" spans="1:16" s="185" customFormat="1" ht="14.25">
      <c r="A55" s="91"/>
      <c r="B55" s="184"/>
      <c r="C55" s="91"/>
      <c r="D55" s="91"/>
      <c r="E55" s="91"/>
      <c r="F55" s="91"/>
      <c r="G55" s="91"/>
      <c r="H55" s="91"/>
      <c r="I55" s="91"/>
      <c r="J55" s="91"/>
      <c r="K55" s="91"/>
      <c r="L55" s="91"/>
      <c r="M55" s="91"/>
      <c r="N55" s="91"/>
      <c r="O55" s="229"/>
      <c r="P55" s="229"/>
    </row>
    <row r="56" spans="1:16" s="185" customFormat="1" ht="14.25">
      <c r="A56" s="91"/>
      <c r="B56" s="184"/>
      <c r="C56" s="91"/>
      <c r="D56" s="91"/>
      <c r="E56" s="91"/>
      <c r="F56" s="91"/>
      <c r="G56" s="91"/>
      <c r="H56" s="91"/>
      <c r="I56" s="91"/>
      <c r="J56" s="91"/>
      <c r="K56" s="91"/>
      <c r="L56" s="91"/>
      <c r="M56" s="91"/>
      <c r="N56" s="91"/>
      <c r="O56" s="229"/>
      <c r="P56" s="229"/>
    </row>
    <row r="57" spans="1:16" s="185" customFormat="1" ht="14.25">
      <c r="A57" s="91"/>
      <c r="B57" s="184"/>
      <c r="C57" s="91"/>
      <c r="D57" s="91"/>
      <c r="E57" s="91"/>
      <c r="F57" s="91"/>
      <c r="G57" s="91"/>
      <c r="H57" s="91"/>
      <c r="I57" s="91"/>
      <c r="J57" s="91"/>
      <c r="K57" s="91"/>
      <c r="L57" s="91"/>
      <c r="M57" s="91"/>
      <c r="N57" s="91"/>
      <c r="O57" s="229"/>
      <c r="P57" s="229"/>
    </row>
    <row r="58" spans="1:16" s="185" customFormat="1" ht="14.25">
      <c r="A58" s="91"/>
      <c r="B58" s="184"/>
      <c r="C58" s="91"/>
      <c r="D58" s="91"/>
      <c r="E58" s="91"/>
      <c r="F58" s="91"/>
      <c r="G58" s="91"/>
      <c r="H58" s="91"/>
      <c r="I58" s="91"/>
      <c r="J58" s="91"/>
      <c r="K58" s="91"/>
      <c r="L58" s="91"/>
      <c r="M58" s="91"/>
      <c r="N58" s="91"/>
      <c r="O58" s="229"/>
      <c r="P58" s="229"/>
    </row>
    <row r="59" spans="1:16" s="185" customFormat="1" ht="14.25">
      <c r="A59" s="91"/>
      <c r="B59" s="184"/>
      <c r="C59" s="91"/>
      <c r="D59" s="91"/>
      <c r="E59" s="91"/>
      <c r="F59" s="91"/>
      <c r="G59" s="91"/>
      <c r="H59" s="91"/>
      <c r="I59" s="91"/>
      <c r="J59" s="91"/>
      <c r="K59" s="91"/>
      <c r="L59" s="91"/>
      <c r="M59" s="91"/>
      <c r="N59" s="91"/>
      <c r="O59" s="229"/>
      <c r="P59" s="229"/>
    </row>
    <row r="60" spans="1:16" ht="18.75">
      <c r="A60" s="1252" t="s">
        <v>1</v>
      </c>
      <c r="B60" s="1252"/>
      <c r="C60" s="1252"/>
      <c r="D60" s="1252"/>
      <c r="E60" s="1252"/>
      <c r="F60" s="1252"/>
      <c r="G60" s="1252"/>
      <c r="H60" s="1252"/>
      <c r="I60" s="1252"/>
      <c r="J60" s="1252"/>
      <c r="K60" s="1252"/>
      <c r="L60" s="1252"/>
      <c r="M60" s="1252"/>
      <c r="N60" s="1252"/>
    </row>
  </sheetData>
  <sheetProtection sheet="1" selectLockedCells="1"/>
  <mergeCells count="33">
    <mergeCell ref="K1:M1"/>
    <mergeCell ref="K2:M4"/>
    <mergeCell ref="A8:M8"/>
    <mergeCell ref="B11:C16"/>
    <mergeCell ref="B22:C27"/>
    <mergeCell ref="D22:E24"/>
    <mergeCell ref="F22:L24"/>
    <mergeCell ref="D25:E27"/>
    <mergeCell ref="F25:L27"/>
    <mergeCell ref="D11:E13"/>
    <mergeCell ref="D14:E16"/>
    <mergeCell ref="F11:L13"/>
    <mergeCell ref="I45:L46"/>
    <mergeCell ref="B50:M50"/>
    <mergeCell ref="I47:K48"/>
    <mergeCell ref="L47:L48"/>
    <mergeCell ref="D45:H46"/>
    <mergeCell ref="I37:L38"/>
    <mergeCell ref="F14:L16"/>
    <mergeCell ref="A60:N60"/>
    <mergeCell ref="E30:I32"/>
    <mergeCell ref="B34:C48"/>
    <mergeCell ref="D34:H36"/>
    <mergeCell ref="I34:L36"/>
    <mergeCell ref="I41:L42"/>
    <mergeCell ref="D39:H40"/>
    <mergeCell ref="I43:L44"/>
    <mergeCell ref="D41:H42"/>
    <mergeCell ref="I39:L40"/>
    <mergeCell ref="D37:H38"/>
    <mergeCell ref="D43:H44"/>
    <mergeCell ref="D47:F48"/>
    <mergeCell ref="G47:H48"/>
  </mergeCells>
  <phoneticPr fontId="10"/>
  <conditionalFormatting sqref="D45 D43 D41 D39 D37 I45 I43 I41 I39 I37">
    <cfRule type="expression" dxfId="47" priority="6">
      <formula>$O$34=1</formula>
    </cfRule>
  </conditionalFormatting>
  <conditionalFormatting sqref="G47:H48 L47:L48">
    <cfRule type="expression" dxfId="46" priority="5">
      <formula>$O$34=1</formula>
    </cfRule>
  </conditionalFormatting>
  <conditionalFormatting sqref="D11:L13">
    <cfRule type="expression" dxfId="45" priority="4">
      <formula>$D$14="○"</formula>
    </cfRule>
  </conditionalFormatting>
  <conditionalFormatting sqref="D14:L16">
    <cfRule type="expression" dxfId="44" priority="3">
      <formula>$D$11="○"</formula>
    </cfRule>
  </conditionalFormatting>
  <conditionalFormatting sqref="D25:L27">
    <cfRule type="expression" dxfId="43" priority="2">
      <formula>$D$22="○"</formula>
    </cfRule>
  </conditionalFormatting>
  <conditionalFormatting sqref="D22:L24">
    <cfRule type="expression" dxfId="42" priority="1">
      <formula>$D$25="○"</formula>
    </cfRule>
  </conditionalFormatting>
  <conditionalFormatting sqref="D22:L27">
    <cfRule type="expression" dxfId="41" priority="46">
      <formula>$D$10=""</formula>
    </cfRule>
  </conditionalFormatting>
  <dataValidations count="6">
    <dataValidation type="list" allowBlank="1" showInputMessage="1" showErrorMessage="1" sqref="D11 D14 D22:E27" xr:uid="{00000000-0002-0000-1700-000000000000}">
      <formula1>"○"</formula1>
    </dataValidation>
    <dataValidation type="list" allowBlank="1" showInputMessage="1" showErrorMessage="1" sqref="I37:L38" xr:uid="{00000000-0002-0000-1700-000001000000}">
      <formula1>$O$37</formula1>
    </dataValidation>
    <dataValidation type="list" allowBlank="1" showInputMessage="1" showErrorMessage="1" sqref="I39:L40" xr:uid="{00000000-0002-0000-1700-000002000000}">
      <formula1>$O$39</formula1>
    </dataValidation>
    <dataValidation type="list" allowBlank="1" showInputMessage="1" showErrorMessage="1" sqref="I41:L42" xr:uid="{00000000-0002-0000-1700-000003000000}">
      <formula1>$O$41</formula1>
    </dataValidation>
    <dataValidation type="list" allowBlank="1" showInputMessage="1" showErrorMessage="1" sqref="I43:L44" xr:uid="{00000000-0002-0000-1700-000004000000}">
      <formula1>$O$43</formula1>
    </dataValidation>
    <dataValidation type="list" allowBlank="1" showInputMessage="1" showErrorMessage="1" sqref="I45:L46" xr:uid="{00000000-0002-0000-1700-000005000000}">
      <formula1>$O$45</formula1>
    </dataValidation>
  </dataValidations>
  <printOptions horizontalCentered="1"/>
  <pageMargins left="0.23622047244094491" right="0.23622047244094491" top="0.74803149606299213" bottom="0.15748031496062992" header="0.31496062992125984" footer="0"/>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2" stopIfTrue="1" id="{0F3D3341-AA27-40A9-BAD9-EE281CF24F59}">
            <xm:f>'\\Ts-xl622\01　共有１\07　総合評価\H30年度\40　懸案（共通）\220技術資料作成の手引きVer.9改定作業\H30 H31技術資料作成の手引き【南・東】\3 改定作業用フォルダ\素材【様式】確定\[割合設定用様式⑤.xlsx]シ(ｲ)割'!#REF!="■"</xm:f>
            <x14:dxf>
              <font>
                <strike/>
              </font>
            </x14:dxf>
          </x14:cfRule>
          <xm:sqref>C54</xm:sqref>
        </x14:conditionalFormatting>
      </x14:conditionalFormatting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76EDF4-BCD1-4A5D-B6BC-F55150A25EB0}">
  <sheetPr>
    <tabColor rgb="FF0070C0"/>
    <pageSetUpPr fitToPage="1"/>
  </sheetPr>
  <dimension ref="A1:AN189"/>
  <sheetViews>
    <sheetView showGridLines="0" zoomScale="80" zoomScaleNormal="80" zoomScaleSheetLayoutView="55" workbookViewId="0">
      <selection activeCell="I8" sqref="I8:K10"/>
    </sheetView>
  </sheetViews>
  <sheetFormatPr defaultColWidth="6.5" defaultRowHeight="17.25" customHeight="1"/>
  <cols>
    <col min="1" max="1" width="2" style="22" customWidth="1"/>
    <col min="2" max="2" width="4.5" style="24" customWidth="1"/>
    <col min="3" max="3" width="3.625" style="22" customWidth="1"/>
    <col min="4" max="4" width="2.625" style="22" customWidth="1"/>
    <col min="5" max="5" width="3.625" style="22" customWidth="1"/>
    <col min="6" max="8" width="8.625" style="22" customWidth="1"/>
    <col min="9" max="9" width="19" style="22" customWidth="1"/>
    <col min="10" max="10" width="8.125" style="22" bestFit="1" customWidth="1"/>
    <col min="11" max="11" width="2.875" style="22" bestFit="1" customWidth="1"/>
    <col min="12" max="12" width="8.125" style="22" customWidth="1"/>
    <col min="13" max="13" width="11.375" style="22" customWidth="1"/>
    <col min="14" max="16" width="7.5" style="22" customWidth="1"/>
    <col min="17" max="17" width="2.875" style="22" bestFit="1" customWidth="1"/>
    <col min="18" max="19" width="8.125" style="22" customWidth="1"/>
    <col min="20" max="20" width="2" style="22" customWidth="1"/>
    <col min="21" max="24" width="6.5" style="22" customWidth="1"/>
    <col min="25" max="25" width="17.625" style="22" hidden="1" customWidth="1"/>
    <col min="26" max="16384" width="6.5" style="22"/>
  </cols>
  <sheetData>
    <row r="1" spans="1:40" ht="25.5" customHeight="1">
      <c r="A1" s="135"/>
      <c r="B1" s="27"/>
      <c r="C1" s="25"/>
      <c r="D1" s="25"/>
      <c r="E1" s="25"/>
      <c r="F1" s="25"/>
      <c r="G1" s="25"/>
      <c r="H1" s="25"/>
      <c r="I1" s="25"/>
      <c r="J1" s="3"/>
      <c r="K1" s="3"/>
      <c r="L1" s="135"/>
      <c r="M1" s="258"/>
      <c r="N1" s="533" t="s">
        <v>347</v>
      </c>
      <c r="O1" s="533"/>
      <c r="P1" s="533"/>
      <c r="Q1" s="25"/>
      <c r="AH1" s="300"/>
      <c r="AI1" s="300"/>
      <c r="AJ1" s="300"/>
      <c r="AK1" s="300"/>
      <c r="AL1" s="300"/>
      <c r="AM1" s="300"/>
      <c r="AN1" s="300"/>
    </row>
    <row r="2" spans="1:40" ht="13.5" customHeight="1">
      <c r="A2" s="135"/>
      <c r="B2" s="27"/>
      <c r="C2" s="25"/>
      <c r="D2" s="25"/>
      <c r="E2" s="25"/>
      <c r="F2" s="25"/>
      <c r="G2" s="25"/>
      <c r="H2" s="25"/>
      <c r="I2" s="25"/>
      <c r="J2" s="25"/>
      <c r="K2" s="25"/>
      <c r="L2" s="135"/>
      <c r="M2" s="3"/>
      <c r="N2" s="984" t="s">
        <v>373</v>
      </c>
      <c r="O2" s="984"/>
      <c r="P2" s="984"/>
      <c r="Q2" s="26"/>
    </row>
    <row r="3" spans="1:40" ht="13.5" customHeight="1">
      <c r="A3" s="135"/>
      <c r="B3" s="27"/>
      <c r="C3" s="25"/>
      <c r="D3" s="25"/>
      <c r="E3" s="25"/>
      <c r="F3" s="25"/>
      <c r="G3" s="25"/>
      <c r="H3" s="25"/>
      <c r="I3" s="25"/>
      <c r="J3" s="25"/>
      <c r="K3" s="25"/>
      <c r="L3" s="301"/>
      <c r="M3" s="3"/>
      <c r="N3" s="984"/>
      <c r="O3" s="984"/>
      <c r="P3" s="984"/>
      <c r="Q3" s="26"/>
      <c r="R3" s="302"/>
    </row>
    <row r="4" spans="1:40" ht="13.5" customHeight="1">
      <c r="A4" s="135"/>
      <c r="B4" s="27"/>
      <c r="C4" s="25"/>
      <c r="D4" s="25"/>
      <c r="E4" s="25"/>
      <c r="F4" s="25"/>
      <c r="G4" s="25"/>
      <c r="H4" s="25"/>
      <c r="I4" s="25"/>
      <c r="J4" s="25"/>
      <c r="K4" s="25"/>
      <c r="L4" s="26"/>
      <c r="M4" s="3"/>
      <c r="N4" s="984"/>
      <c r="O4" s="984"/>
      <c r="P4" s="984"/>
      <c r="Q4" s="26"/>
    </row>
    <row r="5" spans="1:40" ht="13.5" customHeight="1">
      <c r="A5" s="135"/>
      <c r="B5" s="27"/>
      <c r="C5" s="25"/>
      <c r="D5" s="25"/>
      <c r="E5" s="25"/>
      <c r="F5" s="25"/>
      <c r="G5" s="25"/>
      <c r="H5" s="25"/>
      <c r="I5" s="25"/>
      <c r="J5" s="26"/>
      <c r="K5" s="26"/>
      <c r="L5" s="26"/>
      <c r="M5" s="25"/>
      <c r="N5" s="25"/>
      <c r="O5" s="25"/>
      <c r="P5" s="26"/>
      <c r="Q5" s="26"/>
    </row>
    <row r="6" spans="1:40" ht="21">
      <c r="A6" s="135"/>
      <c r="B6" s="1396" t="s">
        <v>374</v>
      </c>
      <c r="C6" s="1396"/>
      <c r="D6" s="1396"/>
      <c r="E6" s="1396"/>
      <c r="F6" s="1396"/>
      <c r="G6" s="1396"/>
      <c r="H6" s="1396"/>
      <c r="I6" s="1396"/>
      <c r="J6" s="1396"/>
      <c r="K6" s="1396"/>
      <c r="L6" s="1396"/>
      <c r="M6" s="1396"/>
      <c r="N6" s="1396"/>
      <c r="O6" s="1396"/>
      <c r="P6" s="1396"/>
      <c r="Q6" s="303"/>
    </row>
    <row r="7" spans="1:40" ht="13.5" customHeight="1">
      <c r="A7" s="135"/>
      <c r="B7" s="336"/>
      <c r="C7" s="336"/>
      <c r="D7" s="336"/>
      <c r="E7" s="336"/>
      <c r="F7" s="336"/>
      <c r="G7" s="336"/>
      <c r="H7" s="336"/>
      <c r="I7" s="336"/>
      <c r="J7" s="336"/>
      <c r="K7" s="336"/>
      <c r="L7" s="304"/>
      <c r="M7" s="304"/>
      <c r="N7" s="304"/>
      <c r="O7" s="336"/>
      <c r="P7" s="336"/>
      <c r="Q7" s="336"/>
    </row>
    <row r="8" spans="1:40" ht="13.5" customHeight="1">
      <c r="A8" s="135"/>
      <c r="B8" s="27"/>
      <c r="C8" s="305"/>
      <c r="D8" s="305"/>
      <c r="E8" s="305"/>
      <c r="F8" s="1397" t="s">
        <v>375</v>
      </c>
      <c r="G8" s="1397"/>
      <c r="H8" s="1397"/>
      <c r="I8" s="1398"/>
      <c r="J8" s="1399"/>
      <c r="K8" s="1399"/>
      <c r="L8" s="1404" t="s">
        <v>376</v>
      </c>
      <c r="M8" s="1404"/>
      <c r="N8" s="1405"/>
      <c r="O8" s="36"/>
      <c r="P8" s="306"/>
      <c r="Q8" s="306"/>
    </row>
    <row r="9" spans="1:40" ht="13.5" customHeight="1">
      <c r="A9" s="135"/>
      <c r="B9" s="27"/>
      <c r="C9" s="305"/>
      <c r="D9" s="305"/>
      <c r="E9" s="305"/>
      <c r="F9" s="1397"/>
      <c r="G9" s="1397"/>
      <c r="H9" s="1397"/>
      <c r="I9" s="1400"/>
      <c r="J9" s="1401"/>
      <c r="K9" s="1401"/>
      <c r="L9" s="1406"/>
      <c r="M9" s="1406"/>
      <c r="N9" s="1407"/>
      <c r="O9" s="36"/>
      <c r="P9" s="306"/>
      <c r="Q9" s="306"/>
    </row>
    <row r="10" spans="1:40" ht="13.5" customHeight="1">
      <c r="A10" s="135"/>
      <c r="B10" s="336"/>
      <c r="C10" s="305"/>
      <c r="D10" s="305"/>
      <c r="E10" s="305"/>
      <c r="F10" s="1397"/>
      <c r="G10" s="1397"/>
      <c r="H10" s="1397"/>
      <c r="I10" s="1402"/>
      <c r="J10" s="1403"/>
      <c r="K10" s="1403"/>
      <c r="L10" s="1408"/>
      <c r="M10" s="1408"/>
      <c r="N10" s="1409"/>
      <c r="O10" s="336"/>
      <c r="P10" s="336"/>
      <c r="Q10" s="336"/>
    </row>
    <row r="11" spans="1:40" ht="13.5" customHeight="1">
      <c r="A11" s="135"/>
      <c r="B11" s="3"/>
      <c r="C11" s="305"/>
      <c r="D11" s="305"/>
      <c r="E11" s="305"/>
      <c r="F11" s="307"/>
      <c r="G11" s="307"/>
      <c r="H11" s="307"/>
      <c r="I11" s="308"/>
      <c r="J11" s="25"/>
      <c r="K11" s="25"/>
      <c r="L11" s="25"/>
      <c r="M11" s="25"/>
      <c r="N11" s="25"/>
      <c r="O11" s="25"/>
      <c r="P11" s="25"/>
      <c r="Q11" s="25"/>
    </row>
    <row r="12" spans="1:40" s="1" customFormat="1" ht="52.5" customHeight="1">
      <c r="A12" s="2"/>
      <c r="B12" s="3"/>
      <c r="C12" s="305"/>
      <c r="D12" s="305"/>
      <c r="E12" s="305"/>
      <c r="F12" s="1413" t="s">
        <v>377</v>
      </c>
      <c r="G12" s="1413"/>
      <c r="H12" s="309"/>
      <c r="I12" s="1414" t="s">
        <v>424</v>
      </c>
      <c r="J12" s="1415"/>
      <c r="K12" s="1416"/>
      <c r="L12" s="1416"/>
      <c r="M12" s="1416"/>
      <c r="N12" s="1417"/>
      <c r="O12" s="3"/>
      <c r="P12" s="3"/>
      <c r="Q12" s="3"/>
    </row>
    <row r="13" spans="1:40" s="1" customFormat="1" ht="52.5" customHeight="1">
      <c r="A13" s="2"/>
      <c r="B13" s="3"/>
      <c r="C13" s="305"/>
      <c r="D13" s="305"/>
      <c r="E13" s="305"/>
      <c r="F13" s="1413"/>
      <c r="G13" s="1413"/>
      <c r="H13" s="309"/>
      <c r="I13" s="1414" t="s">
        <v>425</v>
      </c>
      <c r="J13" s="1415"/>
      <c r="K13" s="1416"/>
      <c r="L13" s="1416"/>
      <c r="M13" s="1416"/>
      <c r="N13" s="1417"/>
      <c r="O13" s="3"/>
      <c r="P13" s="3"/>
      <c r="Q13" s="3"/>
    </row>
    <row r="14" spans="1:40" s="1" customFormat="1" ht="52.5" customHeight="1">
      <c r="A14" s="2"/>
      <c r="B14" s="3"/>
      <c r="C14" s="305"/>
      <c r="D14" s="305"/>
      <c r="E14" s="305"/>
      <c r="F14" s="1413"/>
      <c r="G14" s="1413"/>
      <c r="H14" s="309"/>
      <c r="I14" s="1414" t="s">
        <v>449</v>
      </c>
      <c r="J14" s="1415"/>
      <c r="K14" s="1416"/>
      <c r="L14" s="1416"/>
      <c r="M14" s="1416"/>
      <c r="N14" s="1417"/>
      <c r="O14" s="3"/>
      <c r="P14" s="3"/>
      <c r="Q14" s="3"/>
    </row>
    <row r="15" spans="1:40" ht="17.25" customHeight="1">
      <c r="A15" s="135"/>
      <c r="B15" s="27"/>
      <c r="C15" s="305"/>
      <c r="D15" s="305"/>
      <c r="E15" s="305"/>
      <c r="F15" s="310"/>
      <c r="G15" s="310"/>
      <c r="H15" s="11" t="str">
        <f>IF(COUNTBLANK(H12:H14)=3,"　↑　該当するものいずれか１つに○",IF(COUNTBLANK(H12:H14)=2,"","　↑　いずれか１つに○"))</f>
        <v>　↑　該当するものいずれか１つに○</v>
      </c>
      <c r="I15" s="308"/>
      <c r="J15" s="306"/>
      <c r="K15" s="306"/>
      <c r="L15" s="306"/>
      <c r="M15" s="1418" t="s">
        <v>426</v>
      </c>
      <c r="N15" s="1418"/>
      <c r="O15" s="1418"/>
      <c r="P15" s="1418"/>
      <c r="Q15" s="306"/>
    </row>
    <row r="16" spans="1:40" s="28" customFormat="1" ht="29.25" customHeight="1">
      <c r="A16" s="134"/>
      <c r="B16" s="27"/>
      <c r="C16" s="25"/>
      <c r="D16" s="25"/>
      <c r="E16" s="25"/>
      <c r="F16" s="25"/>
      <c r="G16" s="25"/>
      <c r="H16" s="25"/>
      <c r="I16" s="25"/>
      <c r="J16" s="25"/>
      <c r="K16" s="25"/>
      <c r="L16" s="25"/>
      <c r="M16" s="1418"/>
      <c r="N16" s="1418"/>
      <c r="O16" s="1418"/>
      <c r="P16" s="1418"/>
      <c r="Q16" s="25"/>
    </row>
    <row r="17" spans="1:17" ht="23.1" customHeight="1">
      <c r="A17" s="135"/>
      <c r="B17" s="311" t="s">
        <v>378</v>
      </c>
      <c r="C17" s="25"/>
      <c r="D17" s="25"/>
      <c r="E17" s="25"/>
      <c r="F17" s="25"/>
      <c r="G17" s="25"/>
      <c r="H17" s="25"/>
      <c r="I17" s="312"/>
      <c r="J17" s="1419" t="s">
        <v>427</v>
      </c>
      <c r="K17" s="1419"/>
      <c r="L17" s="1419"/>
      <c r="M17" s="337" t="s">
        <v>428</v>
      </c>
      <c r="N17" s="338">
        <v>6</v>
      </c>
      <c r="O17" s="339" t="s">
        <v>81</v>
      </c>
      <c r="P17" s="25"/>
      <c r="Q17" s="25"/>
    </row>
    <row r="18" spans="1:17" ht="23.1" customHeight="1">
      <c r="A18" s="135"/>
      <c r="B18" s="313" t="s">
        <v>379</v>
      </c>
      <c r="C18" s="1420" t="s">
        <v>171</v>
      </c>
      <c r="D18" s="1421"/>
      <c r="E18" s="1422"/>
      <c r="F18" s="1420" t="s">
        <v>380</v>
      </c>
      <c r="G18" s="1421"/>
      <c r="H18" s="1422"/>
      <c r="I18" s="340" t="s">
        <v>429</v>
      </c>
      <c r="J18" s="1423" t="s">
        <v>65</v>
      </c>
      <c r="K18" s="1424"/>
      <c r="L18" s="1425"/>
      <c r="M18" s="1420" t="s">
        <v>381</v>
      </c>
      <c r="N18" s="1422"/>
      <c r="O18" s="1420" t="s">
        <v>40</v>
      </c>
      <c r="P18" s="1422"/>
      <c r="Q18" s="25"/>
    </row>
    <row r="19" spans="1:17" ht="23.1" customHeight="1">
      <c r="A19" s="135"/>
      <c r="B19" s="314">
        <v>1</v>
      </c>
      <c r="C19" s="341" t="s">
        <v>430</v>
      </c>
      <c r="D19" s="342">
        <f>+N17</f>
        <v>6</v>
      </c>
      <c r="E19" s="343" t="s">
        <v>81</v>
      </c>
      <c r="F19" s="1410"/>
      <c r="G19" s="1411"/>
      <c r="H19" s="1412"/>
      <c r="I19" s="315"/>
      <c r="J19" s="316"/>
      <c r="K19" s="317" t="s">
        <v>68</v>
      </c>
      <c r="L19" s="318"/>
      <c r="M19" s="1410"/>
      <c r="N19" s="1412"/>
      <c r="O19" s="1410"/>
      <c r="P19" s="1412"/>
      <c r="Q19" s="25"/>
    </row>
    <row r="20" spans="1:17" ht="23.1" customHeight="1">
      <c r="A20" s="135"/>
      <c r="B20" s="314">
        <v>2</v>
      </c>
      <c r="C20" s="341" t="s">
        <v>430</v>
      </c>
      <c r="D20" s="342">
        <f>+N17</f>
        <v>6</v>
      </c>
      <c r="E20" s="343" t="s">
        <v>81</v>
      </c>
      <c r="F20" s="1410"/>
      <c r="G20" s="1411"/>
      <c r="H20" s="1412"/>
      <c r="I20" s="315"/>
      <c r="J20" s="319"/>
      <c r="K20" s="317" t="s">
        <v>68</v>
      </c>
      <c r="L20" s="320"/>
      <c r="M20" s="1410"/>
      <c r="N20" s="1412"/>
      <c r="O20" s="1410"/>
      <c r="P20" s="1412"/>
      <c r="Q20" s="25"/>
    </row>
    <row r="21" spans="1:17" ht="23.1" customHeight="1">
      <c r="A21" s="135"/>
      <c r="B21" s="314">
        <v>3</v>
      </c>
      <c r="C21" s="341" t="s">
        <v>430</v>
      </c>
      <c r="D21" s="342">
        <f>+N17</f>
        <v>6</v>
      </c>
      <c r="E21" s="343" t="s">
        <v>81</v>
      </c>
      <c r="F21" s="1410"/>
      <c r="G21" s="1411"/>
      <c r="H21" s="1412"/>
      <c r="I21" s="315"/>
      <c r="J21" s="319"/>
      <c r="K21" s="317" t="s">
        <v>68</v>
      </c>
      <c r="L21" s="320"/>
      <c r="M21" s="1410"/>
      <c r="N21" s="1412"/>
      <c r="O21" s="1410"/>
      <c r="P21" s="1412"/>
      <c r="Q21" s="25"/>
    </row>
    <row r="22" spans="1:17" ht="23.1" customHeight="1">
      <c r="A22" s="135"/>
      <c r="B22" s="314">
        <v>4</v>
      </c>
      <c r="C22" s="341" t="s">
        <v>430</v>
      </c>
      <c r="D22" s="342">
        <f>+N17</f>
        <v>6</v>
      </c>
      <c r="E22" s="343" t="s">
        <v>81</v>
      </c>
      <c r="F22" s="1410"/>
      <c r="G22" s="1411"/>
      <c r="H22" s="1412"/>
      <c r="I22" s="315"/>
      <c r="J22" s="321"/>
      <c r="K22" s="317" t="s">
        <v>68</v>
      </c>
      <c r="L22" s="322"/>
      <c r="M22" s="1410"/>
      <c r="N22" s="1412"/>
      <c r="O22" s="1410"/>
      <c r="P22" s="1412"/>
      <c r="Q22" s="25"/>
    </row>
    <row r="23" spans="1:17" ht="23.1" customHeight="1">
      <c r="A23" s="135"/>
      <c r="B23" s="314">
        <v>5</v>
      </c>
      <c r="C23" s="341" t="s">
        <v>430</v>
      </c>
      <c r="D23" s="342">
        <f>+N17</f>
        <v>6</v>
      </c>
      <c r="E23" s="343" t="s">
        <v>81</v>
      </c>
      <c r="F23" s="1410"/>
      <c r="G23" s="1411"/>
      <c r="H23" s="1412"/>
      <c r="I23" s="315"/>
      <c r="J23" s="321"/>
      <c r="K23" s="317" t="s">
        <v>68</v>
      </c>
      <c r="L23" s="322"/>
      <c r="M23" s="1410"/>
      <c r="N23" s="1412"/>
      <c r="O23" s="1410"/>
      <c r="P23" s="1412"/>
      <c r="Q23" s="25"/>
    </row>
    <row r="24" spans="1:17" s="28" customFormat="1" ht="23.1" customHeight="1">
      <c r="A24" s="134"/>
      <c r="B24" s="1426" t="s">
        <v>431</v>
      </c>
      <c r="C24" s="1427"/>
      <c r="D24" s="1427"/>
      <c r="E24" s="1427"/>
      <c r="F24" s="1427"/>
      <c r="G24" s="1427"/>
      <c r="H24" s="1428"/>
      <c r="I24" s="323">
        <f>SUM(I19:I23)</f>
        <v>0</v>
      </c>
      <c r="J24" s="324"/>
      <c r="K24" s="325"/>
      <c r="L24" s="325"/>
      <c r="M24" s="325"/>
      <c r="N24" s="325"/>
      <c r="O24" s="1429"/>
      <c r="P24" s="1430"/>
      <c r="Q24" s="29"/>
    </row>
    <row r="25" spans="1:17" ht="17.25" customHeight="1">
      <c r="A25" s="135"/>
      <c r="B25" s="8"/>
      <c r="C25" s="25"/>
      <c r="D25" s="25"/>
      <c r="E25" s="25"/>
      <c r="F25" s="25"/>
      <c r="G25" s="25"/>
      <c r="H25" s="25"/>
      <c r="I25" s="326"/>
      <c r="J25" s="25"/>
      <c r="K25" s="25"/>
      <c r="L25" s="25"/>
      <c r="M25" s="36"/>
      <c r="N25" s="36"/>
      <c r="O25" s="36"/>
      <c r="P25" s="25"/>
      <c r="Q25" s="25"/>
    </row>
    <row r="26" spans="1:17" ht="23.1" customHeight="1">
      <c r="A26" s="135"/>
      <c r="B26" s="344" t="s">
        <v>382</v>
      </c>
      <c r="C26" s="25"/>
      <c r="D26" s="25"/>
      <c r="E26" s="25"/>
      <c r="F26" s="25"/>
      <c r="G26" s="25"/>
      <c r="H26" s="25"/>
      <c r="I26" s="345" t="s">
        <v>432</v>
      </c>
      <c r="J26" s="346">
        <f>+N17-3</f>
        <v>3</v>
      </c>
      <c r="K26" s="347" t="s">
        <v>68</v>
      </c>
      <c r="L26" s="346">
        <f>+N17-1</f>
        <v>5</v>
      </c>
      <c r="M26" s="348" t="s">
        <v>433</v>
      </c>
      <c r="N26" s="36"/>
      <c r="O26" s="36"/>
      <c r="P26" s="25"/>
      <c r="Q26" s="25"/>
    </row>
    <row r="27" spans="1:17" ht="23.1" customHeight="1">
      <c r="A27" s="135"/>
      <c r="B27" s="313" t="s">
        <v>379</v>
      </c>
      <c r="C27" s="1420" t="s">
        <v>171</v>
      </c>
      <c r="D27" s="1421"/>
      <c r="E27" s="1422"/>
      <c r="F27" s="1420" t="s">
        <v>380</v>
      </c>
      <c r="G27" s="1421"/>
      <c r="H27" s="1422"/>
      <c r="I27" s="340" t="s">
        <v>429</v>
      </c>
      <c r="J27" s="1431" t="s">
        <v>65</v>
      </c>
      <c r="K27" s="1432"/>
      <c r="L27" s="1433"/>
      <c r="M27" s="1420" t="s">
        <v>381</v>
      </c>
      <c r="N27" s="1422"/>
      <c r="O27" s="1420" t="s">
        <v>40</v>
      </c>
      <c r="P27" s="1422"/>
      <c r="Q27" s="25"/>
    </row>
    <row r="28" spans="1:17" ht="23.1" customHeight="1">
      <c r="A28" s="135"/>
      <c r="B28" s="314">
        <v>1</v>
      </c>
      <c r="C28" s="341" t="s">
        <v>430</v>
      </c>
      <c r="D28" s="342">
        <f>+N17-3</f>
        <v>3</v>
      </c>
      <c r="E28" s="343" t="s">
        <v>81</v>
      </c>
      <c r="F28" s="1410"/>
      <c r="G28" s="1411"/>
      <c r="H28" s="1412"/>
      <c r="I28" s="315"/>
      <c r="J28" s="319"/>
      <c r="K28" s="317" t="s">
        <v>68</v>
      </c>
      <c r="L28" s="320"/>
      <c r="M28" s="1410"/>
      <c r="N28" s="1412"/>
      <c r="O28" s="1410"/>
      <c r="P28" s="1412"/>
      <c r="Q28" s="25"/>
    </row>
    <row r="29" spans="1:17" ht="23.1" customHeight="1">
      <c r="A29" s="135"/>
      <c r="B29" s="314">
        <v>2</v>
      </c>
      <c r="C29" s="341" t="s">
        <v>430</v>
      </c>
      <c r="D29" s="342">
        <f>+N17-3</f>
        <v>3</v>
      </c>
      <c r="E29" s="343" t="s">
        <v>81</v>
      </c>
      <c r="F29" s="1410"/>
      <c r="G29" s="1411"/>
      <c r="H29" s="1412"/>
      <c r="I29" s="327"/>
      <c r="J29" s="319"/>
      <c r="K29" s="317" t="s">
        <v>68</v>
      </c>
      <c r="L29" s="320"/>
      <c r="M29" s="1410"/>
      <c r="N29" s="1412"/>
      <c r="O29" s="1410"/>
      <c r="P29" s="1412"/>
      <c r="Q29" s="25"/>
    </row>
    <row r="30" spans="1:17" ht="23.1" customHeight="1">
      <c r="A30" s="135"/>
      <c r="B30" s="314">
        <v>3</v>
      </c>
      <c r="C30" s="341" t="s">
        <v>430</v>
      </c>
      <c r="D30" s="342">
        <f>+N17-3</f>
        <v>3</v>
      </c>
      <c r="E30" s="343" t="s">
        <v>81</v>
      </c>
      <c r="F30" s="1410"/>
      <c r="G30" s="1411"/>
      <c r="H30" s="1412"/>
      <c r="I30" s="315"/>
      <c r="J30" s="319"/>
      <c r="K30" s="317" t="s">
        <v>68</v>
      </c>
      <c r="L30" s="320"/>
      <c r="M30" s="1410"/>
      <c r="N30" s="1412"/>
      <c r="O30" s="1410"/>
      <c r="P30" s="1412"/>
      <c r="Q30" s="25"/>
    </row>
    <row r="31" spans="1:17" ht="23.1" customHeight="1">
      <c r="A31" s="135"/>
      <c r="B31" s="314">
        <v>4</v>
      </c>
      <c r="C31" s="341" t="s">
        <v>430</v>
      </c>
      <c r="D31" s="342">
        <f>+N17-3</f>
        <v>3</v>
      </c>
      <c r="E31" s="343" t="s">
        <v>81</v>
      </c>
      <c r="F31" s="1410"/>
      <c r="G31" s="1411"/>
      <c r="H31" s="1412"/>
      <c r="I31" s="315"/>
      <c r="J31" s="321"/>
      <c r="K31" s="317" t="s">
        <v>68</v>
      </c>
      <c r="L31" s="322"/>
      <c r="M31" s="1410"/>
      <c r="N31" s="1412"/>
      <c r="O31" s="1410"/>
      <c r="P31" s="1412"/>
      <c r="Q31" s="25"/>
    </row>
    <row r="32" spans="1:17" ht="23.1" customHeight="1">
      <c r="A32" s="135"/>
      <c r="B32" s="314">
        <v>5</v>
      </c>
      <c r="C32" s="341" t="s">
        <v>430</v>
      </c>
      <c r="D32" s="342">
        <f>+N17-3</f>
        <v>3</v>
      </c>
      <c r="E32" s="343" t="s">
        <v>81</v>
      </c>
      <c r="F32" s="1410"/>
      <c r="G32" s="1411"/>
      <c r="H32" s="1412"/>
      <c r="I32" s="315"/>
      <c r="J32" s="321"/>
      <c r="K32" s="317" t="s">
        <v>68</v>
      </c>
      <c r="L32" s="322"/>
      <c r="M32" s="1410"/>
      <c r="N32" s="1412"/>
      <c r="O32" s="1410"/>
      <c r="P32" s="1412"/>
      <c r="Q32" s="25"/>
    </row>
    <row r="33" spans="1:17" ht="12" customHeight="1">
      <c r="A33" s="135"/>
      <c r="B33" s="1434"/>
      <c r="C33" s="1435"/>
      <c r="D33" s="1435"/>
      <c r="E33" s="1435"/>
      <c r="F33" s="1435"/>
      <c r="G33" s="1435"/>
      <c r="H33" s="1435"/>
      <c r="I33" s="1435"/>
      <c r="J33" s="1435"/>
      <c r="K33" s="1435"/>
      <c r="L33" s="1435"/>
      <c r="M33" s="1435"/>
      <c r="N33" s="1435"/>
      <c r="O33" s="1435"/>
      <c r="P33" s="1435"/>
      <c r="Q33" s="25"/>
    </row>
    <row r="34" spans="1:17" ht="23.1" customHeight="1">
      <c r="A34" s="135"/>
      <c r="B34" s="314">
        <v>6</v>
      </c>
      <c r="C34" s="341" t="s">
        <v>430</v>
      </c>
      <c r="D34" s="342">
        <f>+N17-2</f>
        <v>4</v>
      </c>
      <c r="E34" s="343" t="s">
        <v>81</v>
      </c>
      <c r="F34" s="1410"/>
      <c r="G34" s="1411"/>
      <c r="H34" s="1412"/>
      <c r="I34" s="315"/>
      <c r="J34" s="321"/>
      <c r="K34" s="317" t="s">
        <v>68</v>
      </c>
      <c r="L34" s="322"/>
      <c r="M34" s="1410"/>
      <c r="N34" s="1412"/>
      <c r="O34" s="1410"/>
      <c r="P34" s="1412"/>
      <c r="Q34" s="25"/>
    </row>
    <row r="35" spans="1:17" ht="23.1" customHeight="1">
      <c r="A35" s="135"/>
      <c r="B35" s="314">
        <v>7</v>
      </c>
      <c r="C35" s="341" t="s">
        <v>430</v>
      </c>
      <c r="D35" s="342">
        <f>+N17-2</f>
        <v>4</v>
      </c>
      <c r="E35" s="343" t="s">
        <v>81</v>
      </c>
      <c r="F35" s="1410"/>
      <c r="G35" s="1411"/>
      <c r="H35" s="1412"/>
      <c r="I35" s="315"/>
      <c r="J35" s="321"/>
      <c r="K35" s="317" t="s">
        <v>68</v>
      </c>
      <c r="L35" s="322"/>
      <c r="M35" s="1410"/>
      <c r="N35" s="1412"/>
      <c r="O35" s="1410"/>
      <c r="P35" s="1412"/>
      <c r="Q35" s="25"/>
    </row>
    <row r="36" spans="1:17" ht="23.1" customHeight="1">
      <c r="A36" s="135"/>
      <c r="B36" s="314">
        <v>8</v>
      </c>
      <c r="C36" s="341" t="s">
        <v>430</v>
      </c>
      <c r="D36" s="342">
        <f>+N17-2</f>
        <v>4</v>
      </c>
      <c r="E36" s="343" t="s">
        <v>81</v>
      </c>
      <c r="F36" s="1410"/>
      <c r="G36" s="1411"/>
      <c r="H36" s="1412"/>
      <c r="I36" s="315"/>
      <c r="J36" s="321"/>
      <c r="K36" s="317" t="s">
        <v>68</v>
      </c>
      <c r="L36" s="322"/>
      <c r="M36" s="1410"/>
      <c r="N36" s="1412"/>
      <c r="O36" s="1410"/>
      <c r="P36" s="1412"/>
      <c r="Q36" s="25"/>
    </row>
    <row r="37" spans="1:17" ht="23.1" customHeight="1">
      <c r="A37" s="135"/>
      <c r="B37" s="314">
        <v>9</v>
      </c>
      <c r="C37" s="341" t="s">
        <v>430</v>
      </c>
      <c r="D37" s="342">
        <f>+N17-2</f>
        <v>4</v>
      </c>
      <c r="E37" s="343" t="s">
        <v>81</v>
      </c>
      <c r="F37" s="1410"/>
      <c r="G37" s="1411"/>
      <c r="H37" s="1412"/>
      <c r="I37" s="315"/>
      <c r="J37" s="321"/>
      <c r="K37" s="317" t="s">
        <v>68</v>
      </c>
      <c r="L37" s="322"/>
      <c r="M37" s="1410"/>
      <c r="N37" s="1412"/>
      <c r="O37" s="1410"/>
      <c r="P37" s="1412"/>
      <c r="Q37" s="25"/>
    </row>
    <row r="38" spans="1:17" ht="23.1" customHeight="1">
      <c r="A38" s="135"/>
      <c r="B38" s="314">
        <v>10</v>
      </c>
      <c r="C38" s="341" t="s">
        <v>430</v>
      </c>
      <c r="D38" s="342">
        <f>+N17-2</f>
        <v>4</v>
      </c>
      <c r="E38" s="343" t="s">
        <v>81</v>
      </c>
      <c r="F38" s="1410"/>
      <c r="G38" s="1411"/>
      <c r="H38" s="1412"/>
      <c r="I38" s="315"/>
      <c r="J38" s="321"/>
      <c r="K38" s="317" t="s">
        <v>68</v>
      </c>
      <c r="L38" s="322"/>
      <c r="M38" s="1410"/>
      <c r="N38" s="1412"/>
      <c r="O38" s="1410"/>
      <c r="P38" s="1412"/>
      <c r="Q38" s="25"/>
    </row>
    <row r="39" spans="1:17" ht="12" customHeight="1">
      <c r="A39" s="135"/>
      <c r="B39" s="1434"/>
      <c r="C39" s="1435"/>
      <c r="D39" s="1435"/>
      <c r="E39" s="1435"/>
      <c r="F39" s="1435"/>
      <c r="G39" s="1435"/>
      <c r="H39" s="1435"/>
      <c r="I39" s="1435"/>
      <c r="J39" s="1435"/>
      <c r="K39" s="1435"/>
      <c r="L39" s="1435"/>
      <c r="M39" s="1435"/>
      <c r="N39" s="1435"/>
      <c r="O39" s="1435"/>
      <c r="P39" s="1435"/>
      <c r="Q39" s="25"/>
    </row>
    <row r="40" spans="1:17" ht="23.1" customHeight="1">
      <c r="A40" s="135"/>
      <c r="B40" s="314">
        <v>11</v>
      </c>
      <c r="C40" s="341" t="s">
        <v>430</v>
      </c>
      <c r="D40" s="342">
        <f>+N17-1</f>
        <v>5</v>
      </c>
      <c r="E40" s="343" t="s">
        <v>81</v>
      </c>
      <c r="F40" s="1410"/>
      <c r="G40" s="1411"/>
      <c r="H40" s="1412"/>
      <c r="I40" s="315"/>
      <c r="J40" s="321"/>
      <c r="K40" s="317" t="s">
        <v>68</v>
      </c>
      <c r="L40" s="322"/>
      <c r="M40" s="1410"/>
      <c r="N40" s="1412"/>
      <c r="O40" s="1410"/>
      <c r="P40" s="1412"/>
      <c r="Q40" s="25"/>
    </row>
    <row r="41" spans="1:17" ht="23.1" customHeight="1">
      <c r="A41" s="135"/>
      <c r="B41" s="314">
        <v>12</v>
      </c>
      <c r="C41" s="341" t="s">
        <v>430</v>
      </c>
      <c r="D41" s="342">
        <f>+N17-1</f>
        <v>5</v>
      </c>
      <c r="E41" s="343" t="s">
        <v>81</v>
      </c>
      <c r="F41" s="1410"/>
      <c r="G41" s="1411"/>
      <c r="H41" s="1412"/>
      <c r="I41" s="315"/>
      <c r="J41" s="321"/>
      <c r="K41" s="317" t="s">
        <v>68</v>
      </c>
      <c r="L41" s="322"/>
      <c r="M41" s="1410"/>
      <c r="N41" s="1412"/>
      <c r="O41" s="1410"/>
      <c r="P41" s="1412"/>
      <c r="Q41" s="25"/>
    </row>
    <row r="42" spans="1:17" ht="23.1" customHeight="1">
      <c r="A42" s="135"/>
      <c r="B42" s="314">
        <v>13</v>
      </c>
      <c r="C42" s="341" t="s">
        <v>430</v>
      </c>
      <c r="D42" s="342">
        <f>+N17-1</f>
        <v>5</v>
      </c>
      <c r="E42" s="343" t="s">
        <v>81</v>
      </c>
      <c r="F42" s="1410"/>
      <c r="G42" s="1411"/>
      <c r="H42" s="1412"/>
      <c r="I42" s="315"/>
      <c r="J42" s="321"/>
      <c r="K42" s="317" t="s">
        <v>68</v>
      </c>
      <c r="L42" s="322"/>
      <c r="M42" s="1410"/>
      <c r="N42" s="1412"/>
      <c r="O42" s="1410"/>
      <c r="P42" s="1412"/>
      <c r="Q42" s="25"/>
    </row>
    <row r="43" spans="1:17" ht="23.1" customHeight="1">
      <c r="A43" s="135"/>
      <c r="B43" s="314">
        <v>14</v>
      </c>
      <c r="C43" s="341" t="s">
        <v>430</v>
      </c>
      <c r="D43" s="342">
        <f>+N17-1</f>
        <v>5</v>
      </c>
      <c r="E43" s="343" t="s">
        <v>81</v>
      </c>
      <c r="F43" s="1410"/>
      <c r="G43" s="1411"/>
      <c r="H43" s="1412"/>
      <c r="I43" s="315"/>
      <c r="J43" s="321"/>
      <c r="K43" s="317" t="s">
        <v>68</v>
      </c>
      <c r="L43" s="322"/>
      <c r="M43" s="1410"/>
      <c r="N43" s="1412"/>
      <c r="O43" s="1410"/>
      <c r="P43" s="1412"/>
      <c r="Q43" s="25"/>
    </row>
    <row r="44" spans="1:17" ht="23.1" customHeight="1">
      <c r="A44" s="135"/>
      <c r="B44" s="314">
        <v>15</v>
      </c>
      <c r="C44" s="341" t="s">
        <v>430</v>
      </c>
      <c r="D44" s="342">
        <f>+N17-1</f>
        <v>5</v>
      </c>
      <c r="E44" s="343" t="s">
        <v>81</v>
      </c>
      <c r="F44" s="1410"/>
      <c r="G44" s="1411"/>
      <c r="H44" s="1412"/>
      <c r="I44" s="315"/>
      <c r="J44" s="321"/>
      <c r="K44" s="317" t="s">
        <v>68</v>
      </c>
      <c r="L44" s="322"/>
      <c r="M44" s="1410"/>
      <c r="N44" s="1412"/>
      <c r="O44" s="1410"/>
      <c r="P44" s="1412"/>
      <c r="Q44" s="25"/>
    </row>
    <row r="45" spans="1:17" s="28" customFormat="1" ht="23.1" customHeight="1">
      <c r="A45" s="134"/>
      <c r="B45" s="1426" t="s">
        <v>22</v>
      </c>
      <c r="C45" s="1427"/>
      <c r="D45" s="1427"/>
      <c r="E45" s="1427"/>
      <c r="F45" s="1427"/>
      <c r="G45" s="1427"/>
      <c r="H45" s="1428"/>
      <c r="I45" s="323">
        <f>SUM(I28:I44)</f>
        <v>0</v>
      </c>
      <c r="J45" s="324"/>
      <c r="K45" s="325"/>
      <c r="L45" s="325"/>
      <c r="M45" s="325"/>
      <c r="N45" s="325"/>
      <c r="O45" s="1429"/>
      <c r="P45" s="1430"/>
      <c r="Q45" s="29"/>
    </row>
    <row r="46" spans="1:17" s="28" customFormat="1" ht="23.1" customHeight="1">
      <c r="A46" s="134"/>
      <c r="B46" s="1426" t="s">
        <v>434</v>
      </c>
      <c r="C46" s="1427"/>
      <c r="D46" s="1427"/>
      <c r="E46" s="1427"/>
      <c r="F46" s="1427"/>
      <c r="G46" s="1427"/>
      <c r="H46" s="1428"/>
      <c r="I46" s="323">
        <f>ROUNDDOWN(I45/3,0)</f>
        <v>0</v>
      </c>
      <c r="J46" s="324"/>
      <c r="K46" s="325"/>
      <c r="L46" s="325"/>
      <c r="M46" s="325"/>
      <c r="N46" s="325"/>
      <c r="O46" s="1429"/>
      <c r="P46" s="1430"/>
      <c r="Q46" s="29"/>
    </row>
    <row r="47" spans="1:17" s="28" customFormat="1" ht="23.1" customHeight="1">
      <c r="A47" s="134"/>
      <c r="B47" s="349" t="s">
        <v>435</v>
      </c>
      <c r="C47" s="350"/>
      <c r="D47" s="350"/>
      <c r="E47" s="350"/>
      <c r="F47" s="350"/>
      <c r="G47" s="350"/>
      <c r="H47" s="350"/>
      <c r="I47" s="351"/>
      <c r="J47" s="352"/>
      <c r="K47" s="353"/>
      <c r="L47" s="353"/>
      <c r="M47" s="353"/>
      <c r="N47" s="353"/>
      <c r="O47" s="354"/>
      <c r="P47" s="354"/>
      <c r="Q47" s="29"/>
    </row>
    <row r="48" spans="1:17" s="28" customFormat="1" ht="17.25" customHeight="1">
      <c r="A48" s="134"/>
      <c r="B48" s="27"/>
      <c r="C48" s="25"/>
      <c r="D48" s="25"/>
      <c r="E48" s="25"/>
      <c r="F48" s="25"/>
      <c r="G48" s="25"/>
      <c r="H48" s="25"/>
      <c r="I48" s="25"/>
      <c r="J48" s="25"/>
      <c r="K48" s="25"/>
      <c r="L48" s="25"/>
      <c r="M48" s="25"/>
      <c r="N48" s="25"/>
      <c r="O48" s="25"/>
      <c r="P48" s="25"/>
      <c r="Q48" s="25"/>
    </row>
    <row r="49" spans="1:20" ht="23.1" customHeight="1">
      <c r="A49" s="135"/>
      <c r="B49" s="311" t="s">
        <v>383</v>
      </c>
      <c r="C49" s="305"/>
      <c r="D49" s="305"/>
      <c r="E49" s="305"/>
      <c r="F49" s="326"/>
      <c r="G49" s="326"/>
      <c r="H49" s="326"/>
      <c r="I49" s="308"/>
      <c r="J49" s="25"/>
      <c r="K49" s="25"/>
      <c r="L49" s="25"/>
      <c r="M49" s="25"/>
      <c r="N49" s="25"/>
      <c r="O49" s="25"/>
      <c r="P49" s="25"/>
      <c r="Q49" s="25"/>
    </row>
    <row r="50" spans="1:20" ht="23.1" customHeight="1">
      <c r="A50" s="135"/>
      <c r="B50" s="1437" t="s">
        <v>384</v>
      </c>
      <c r="C50" s="1438"/>
      <c r="D50" s="1438"/>
      <c r="E50" s="1438"/>
      <c r="F50" s="1438"/>
      <c r="G50" s="1438"/>
      <c r="H50" s="1439"/>
      <c r="I50" s="1440" t="s">
        <v>385</v>
      </c>
      <c r="J50" s="1441"/>
      <c r="K50" s="1441"/>
      <c r="L50" s="1442"/>
      <c r="M50" s="1426" t="s">
        <v>436</v>
      </c>
      <c r="N50" s="1427"/>
      <c r="O50" s="1427"/>
      <c r="P50" s="1428"/>
      <c r="Q50" s="25"/>
    </row>
    <row r="51" spans="1:20" ht="23.1" customHeight="1">
      <c r="A51" s="135"/>
      <c r="B51" s="1443"/>
      <c r="C51" s="1444"/>
      <c r="D51" s="1444"/>
      <c r="E51" s="1444"/>
      <c r="F51" s="1444"/>
      <c r="G51" s="1444"/>
      <c r="H51" s="1445"/>
      <c r="I51" s="1443"/>
      <c r="J51" s="1444"/>
      <c r="K51" s="1444"/>
      <c r="L51" s="1445"/>
      <c r="M51" s="1446" t="str">
        <f>IF(I51=0,"※",IF(I51="","※",ROUNDDOWN(B51/I51,1)))</f>
        <v>※</v>
      </c>
      <c r="N51" s="1447"/>
      <c r="O51" s="1447"/>
      <c r="P51" s="1448"/>
      <c r="Q51" s="25"/>
    </row>
    <row r="52" spans="1:20" s="28" customFormat="1" ht="17.25" customHeight="1">
      <c r="A52" s="134"/>
      <c r="B52" s="27"/>
      <c r="C52" s="25"/>
      <c r="D52" s="25"/>
      <c r="E52" s="25"/>
      <c r="F52" s="25"/>
      <c r="G52" s="25"/>
      <c r="H52" s="25"/>
      <c r="I52" s="25"/>
      <c r="J52" s="25"/>
      <c r="K52" s="25"/>
      <c r="L52" s="25"/>
      <c r="M52" s="25"/>
      <c r="N52" s="25"/>
      <c r="O52" s="25"/>
      <c r="P52" s="25"/>
      <c r="Q52" s="25"/>
    </row>
    <row r="53" spans="1:20" s="28" customFormat="1" ht="17.25" customHeight="1">
      <c r="A53" s="134"/>
      <c r="B53" s="27"/>
      <c r="C53" s="355" t="s">
        <v>437</v>
      </c>
      <c r="D53" s="328"/>
      <c r="E53" s="328"/>
      <c r="F53" s="25"/>
      <c r="G53" s="25"/>
      <c r="H53" s="25"/>
      <c r="I53" s="25"/>
      <c r="J53" s="25"/>
      <c r="K53" s="25"/>
      <c r="L53" s="25"/>
      <c r="M53" s="25"/>
      <c r="N53" s="25"/>
      <c r="O53" s="25"/>
      <c r="P53" s="25"/>
      <c r="Q53" s="25"/>
    </row>
    <row r="54" spans="1:20" s="28" customFormat="1" ht="17.25" customHeight="1">
      <c r="A54" s="134"/>
      <c r="B54" s="27"/>
      <c r="C54" s="355" t="s">
        <v>438</v>
      </c>
      <c r="D54" s="328"/>
      <c r="E54" s="328"/>
      <c r="F54" s="25"/>
      <c r="G54" s="25"/>
      <c r="H54" s="25"/>
      <c r="I54" s="25"/>
      <c r="J54" s="25"/>
      <c r="K54" s="25"/>
      <c r="L54" s="25"/>
      <c r="M54" s="25"/>
      <c r="N54" s="25"/>
      <c r="O54" s="25"/>
      <c r="P54" s="25"/>
      <c r="Q54" s="25"/>
    </row>
    <row r="55" spans="1:20" s="28" customFormat="1" ht="17.25" customHeight="1">
      <c r="A55" s="134"/>
      <c r="B55" s="27"/>
      <c r="C55" s="355" t="s">
        <v>439</v>
      </c>
      <c r="D55" s="328"/>
      <c r="E55" s="328"/>
      <c r="F55" s="25"/>
      <c r="G55" s="25"/>
      <c r="H55" s="25"/>
      <c r="I55" s="25"/>
      <c r="J55" s="25"/>
      <c r="K55" s="25"/>
      <c r="L55" s="25"/>
      <c r="M55" s="25"/>
      <c r="N55" s="25"/>
      <c r="O55" s="25"/>
      <c r="P55" s="25"/>
      <c r="Q55" s="25"/>
    </row>
    <row r="56" spans="1:20" s="28" customFormat="1" ht="17.25" customHeight="1">
      <c r="A56" s="134"/>
      <c r="B56" s="27"/>
      <c r="C56" s="355" t="s">
        <v>440</v>
      </c>
      <c r="D56" s="25"/>
      <c r="E56" s="328"/>
      <c r="F56" s="25"/>
      <c r="G56" s="25"/>
      <c r="H56" s="25"/>
      <c r="I56" s="25"/>
      <c r="J56" s="25"/>
      <c r="K56" s="25"/>
      <c r="L56" s="25"/>
      <c r="M56" s="25"/>
      <c r="N56" s="25"/>
      <c r="O56" s="25"/>
      <c r="P56" s="25"/>
      <c r="Q56" s="25"/>
    </row>
    <row r="57" spans="1:20" s="28" customFormat="1" ht="17.25" customHeight="1">
      <c r="A57" s="134"/>
      <c r="B57" s="27"/>
      <c r="C57" s="355" t="s">
        <v>441</v>
      </c>
      <c r="D57" s="25"/>
      <c r="E57" s="328"/>
      <c r="F57" s="25"/>
      <c r="G57" s="25"/>
      <c r="H57" s="25"/>
      <c r="I57" s="25"/>
      <c r="J57" s="25"/>
      <c r="K57" s="25"/>
      <c r="L57" s="25"/>
      <c r="M57" s="25"/>
      <c r="N57" s="25"/>
      <c r="O57" s="25"/>
      <c r="P57" s="25"/>
      <c r="Q57" s="25"/>
    </row>
    <row r="58" spans="1:20" s="28" customFormat="1" ht="17.25" customHeight="1">
      <c r="A58" s="134"/>
      <c r="B58" s="27"/>
      <c r="C58" s="355" t="s">
        <v>442</v>
      </c>
      <c r="D58" s="25"/>
      <c r="E58" s="328"/>
      <c r="F58" s="25"/>
      <c r="G58" s="25"/>
      <c r="H58" s="25"/>
      <c r="I58" s="25"/>
      <c r="J58" s="25"/>
      <c r="K58" s="25"/>
      <c r="L58" s="25"/>
      <c r="M58" s="25"/>
      <c r="N58" s="25"/>
      <c r="O58" s="25"/>
      <c r="P58" s="25"/>
      <c r="Q58" s="25"/>
    </row>
    <row r="59" spans="1:20" s="28" customFormat="1" ht="17.25" customHeight="1">
      <c r="A59" s="134"/>
      <c r="B59" s="27"/>
      <c r="C59" s="355" t="s">
        <v>443</v>
      </c>
      <c r="D59" s="25"/>
      <c r="E59" s="328"/>
      <c r="F59" s="25"/>
      <c r="G59" s="25"/>
      <c r="H59" s="25"/>
      <c r="I59" s="25"/>
      <c r="J59" s="25"/>
      <c r="K59" s="25"/>
      <c r="L59" s="25"/>
      <c r="M59" s="25"/>
      <c r="N59" s="25"/>
      <c r="O59" s="25"/>
      <c r="P59" s="25"/>
      <c r="Q59" s="25"/>
    </row>
    <row r="60" spans="1:20" s="28" customFormat="1" ht="17.25" customHeight="1">
      <c r="A60" s="134"/>
      <c r="B60" s="27"/>
      <c r="C60" s="355" t="s">
        <v>444</v>
      </c>
      <c r="D60" s="25"/>
      <c r="E60" s="328"/>
      <c r="F60" s="25"/>
      <c r="G60" s="25"/>
      <c r="H60" s="25"/>
      <c r="I60" s="25"/>
      <c r="J60" s="25"/>
      <c r="K60" s="25"/>
      <c r="L60" s="25"/>
      <c r="M60" s="25"/>
      <c r="N60" s="25"/>
      <c r="O60" s="25"/>
      <c r="P60" s="25"/>
      <c r="Q60" s="25"/>
    </row>
    <row r="61" spans="1:20" s="28" customFormat="1" ht="17.25" customHeight="1">
      <c r="A61" s="134"/>
      <c r="B61" s="27"/>
      <c r="C61" s="355"/>
      <c r="D61" s="25"/>
      <c r="E61" s="328"/>
      <c r="F61" s="25"/>
      <c r="G61" s="25"/>
      <c r="H61" s="25"/>
      <c r="I61" s="25"/>
      <c r="J61" s="25"/>
      <c r="K61" s="25"/>
      <c r="L61" s="25"/>
      <c r="M61" s="25"/>
      <c r="N61" s="25"/>
      <c r="O61" s="25"/>
      <c r="P61" s="25"/>
      <c r="Q61" s="25"/>
    </row>
    <row r="62" spans="1:20" s="28" customFormat="1" ht="17.25" customHeight="1">
      <c r="A62" s="134"/>
      <c r="B62" s="27"/>
      <c r="C62" s="355" t="s">
        <v>445</v>
      </c>
      <c r="D62" s="25"/>
      <c r="E62" s="328"/>
      <c r="F62" s="25"/>
      <c r="G62" s="25"/>
      <c r="H62" s="25"/>
      <c r="I62" s="25"/>
      <c r="J62" s="25"/>
      <c r="K62" s="25"/>
      <c r="L62" s="25"/>
      <c r="M62" s="25"/>
      <c r="N62" s="25"/>
      <c r="O62" s="25"/>
      <c r="P62" s="25"/>
      <c r="Q62" s="25"/>
    </row>
    <row r="63" spans="1:20" s="28" customFormat="1" ht="17.25" customHeight="1">
      <c r="A63" s="134"/>
      <c r="B63" s="27"/>
      <c r="C63" s="355" t="s">
        <v>446</v>
      </c>
      <c r="D63" s="25"/>
      <c r="E63" s="328"/>
      <c r="F63" s="25"/>
      <c r="G63" s="25"/>
      <c r="H63" s="25"/>
      <c r="I63" s="25"/>
      <c r="J63" s="25"/>
      <c r="K63" s="25"/>
      <c r="L63" s="25"/>
      <c r="M63" s="25"/>
      <c r="N63" s="25"/>
      <c r="O63" s="25"/>
      <c r="P63" s="25"/>
      <c r="Q63" s="25"/>
    </row>
    <row r="64" spans="1:20" s="41" customFormat="1" ht="17.25" customHeight="1">
      <c r="A64" s="75"/>
      <c r="B64" s="40"/>
      <c r="C64" s="355" t="s">
        <v>447</v>
      </c>
      <c r="D64" s="328"/>
      <c r="E64" s="328"/>
      <c r="F64" s="328"/>
      <c r="G64" s="328"/>
      <c r="H64" s="328"/>
      <c r="I64" s="40"/>
      <c r="J64" s="40"/>
      <c r="K64" s="40"/>
      <c r="L64" s="40"/>
      <c r="M64" s="40"/>
      <c r="N64" s="40"/>
      <c r="O64" s="40"/>
      <c r="P64" s="40"/>
      <c r="Q64" s="40"/>
      <c r="R64" s="28"/>
      <c r="S64" s="28"/>
      <c r="T64" s="28"/>
    </row>
    <row r="65" spans="1:20" s="41" customFormat="1" ht="17.25" customHeight="1">
      <c r="A65" s="75"/>
      <c r="B65" s="40"/>
      <c r="C65" s="355" t="s">
        <v>448</v>
      </c>
      <c r="D65" s="328"/>
      <c r="E65" s="328"/>
      <c r="F65" s="328"/>
      <c r="G65" s="328"/>
      <c r="H65" s="328"/>
      <c r="I65" s="40"/>
      <c r="J65" s="40"/>
      <c r="K65" s="40"/>
      <c r="L65" s="40"/>
      <c r="M65" s="40"/>
      <c r="N65" s="40"/>
      <c r="O65" s="40"/>
      <c r="P65" s="40"/>
      <c r="Q65" s="40"/>
      <c r="R65" s="28"/>
      <c r="S65" s="28"/>
      <c r="T65" s="28"/>
    </row>
    <row r="66" spans="1:20" s="41" customFormat="1" ht="17.25" customHeight="1">
      <c r="A66" s="75"/>
      <c r="B66" s="40"/>
      <c r="C66" s="328"/>
      <c r="D66" s="328"/>
      <c r="E66" s="328"/>
      <c r="F66" s="328"/>
      <c r="G66" s="328"/>
      <c r="H66" s="328"/>
      <c r="I66" s="40"/>
      <c r="J66" s="40"/>
      <c r="K66" s="40"/>
      <c r="L66" s="40"/>
      <c r="M66" s="40"/>
      <c r="N66" s="40"/>
      <c r="O66" s="40"/>
      <c r="P66" s="40"/>
      <c r="Q66" s="40"/>
      <c r="R66" s="28"/>
      <c r="S66" s="28"/>
      <c r="T66" s="28"/>
    </row>
    <row r="67" spans="1:20" ht="17.25" customHeight="1">
      <c r="A67" s="135"/>
      <c r="B67" s="31"/>
      <c r="C67" s="119" t="s">
        <v>2</v>
      </c>
      <c r="D67" s="67"/>
      <c r="E67" s="67"/>
      <c r="F67" s="67"/>
      <c r="G67" s="67"/>
      <c r="H67" s="67"/>
      <c r="I67" s="29"/>
      <c r="J67" s="29"/>
      <c r="K67" s="29"/>
      <c r="L67" s="29"/>
      <c r="M67" s="29"/>
      <c r="N67" s="29"/>
      <c r="O67" s="29"/>
      <c r="P67" s="29"/>
      <c r="Q67" s="29"/>
      <c r="R67" s="28"/>
      <c r="S67" s="28"/>
      <c r="T67" s="28"/>
    </row>
    <row r="68" spans="1:20" s="1" customFormat="1" ht="17.25" customHeight="1">
      <c r="A68" s="2"/>
      <c r="B68" s="1436" t="s">
        <v>1</v>
      </c>
      <c r="C68" s="1436"/>
      <c r="D68" s="1436"/>
      <c r="E68" s="1436"/>
      <c r="F68" s="1436"/>
      <c r="G68" s="1436"/>
      <c r="H68" s="1436"/>
      <c r="I68" s="1436"/>
      <c r="J68" s="1436"/>
      <c r="K68" s="1436"/>
      <c r="L68" s="1436"/>
      <c r="M68" s="1436"/>
      <c r="N68" s="1436"/>
      <c r="O68" s="1436"/>
      <c r="P68" s="1436"/>
      <c r="Q68" s="1436"/>
      <c r="R68" s="28"/>
      <c r="S68" s="28"/>
      <c r="T68" s="28"/>
    </row>
    <row r="159" spans="25:25" ht="17.25" customHeight="1">
      <c r="Y159" s="329" t="s">
        <v>386</v>
      </c>
    </row>
    <row r="160" spans="25:25" ht="17.25" customHeight="1">
      <c r="Y160" s="330" t="s">
        <v>387</v>
      </c>
    </row>
    <row r="161" spans="25:25" ht="17.25" customHeight="1">
      <c r="Y161" s="330" t="s">
        <v>388</v>
      </c>
    </row>
    <row r="162" spans="25:25" ht="17.25" customHeight="1">
      <c r="Y162" s="330" t="s">
        <v>389</v>
      </c>
    </row>
    <row r="163" spans="25:25" ht="17.25" customHeight="1">
      <c r="Y163" s="330" t="s">
        <v>390</v>
      </c>
    </row>
    <row r="164" spans="25:25" ht="17.25" customHeight="1">
      <c r="Y164" s="330" t="s">
        <v>391</v>
      </c>
    </row>
    <row r="165" spans="25:25" ht="17.25" customHeight="1">
      <c r="Y165" s="330" t="s">
        <v>392</v>
      </c>
    </row>
    <row r="166" spans="25:25" ht="17.25" customHeight="1">
      <c r="Y166" s="330" t="s">
        <v>393</v>
      </c>
    </row>
    <row r="167" spans="25:25" ht="17.25" customHeight="1">
      <c r="Y167" s="330" t="s">
        <v>394</v>
      </c>
    </row>
    <row r="168" spans="25:25" ht="17.25" customHeight="1">
      <c r="Y168" s="330" t="s">
        <v>395</v>
      </c>
    </row>
    <row r="169" spans="25:25" ht="17.25" customHeight="1">
      <c r="Y169" s="330" t="s">
        <v>396</v>
      </c>
    </row>
    <row r="170" spans="25:25" ht="17.25" customHeight="1">
      <c r="Y170" s="330" t="s">
        <v>397</v>
      </c>
    </row>
    <row r="171" spans="25:25" ht="17.25" customHeight="1">
      <c r="Y171" s="330" t="s">
        <v>398</v>
      </c>
    </row>
    <row r="172" spans="25:25" ht="17.25" customHeight="1">
      <c r="Y172" s="330" t="s">
        <v>399</v>
      </c>
    </row>
    <row r="173" spans="25:25" ht="17.25" customHeight="1">
      <c r="Y173" s="330" t="s">
        <v>400</v>
      </c>
    </row>
    <row r="174" spans="25:25" ht="17.25" customHeight="1">
      <c r="Y174" s="330" t="s">
        <v>401</v>
      </c>
    </row>
    <row r="175" spans="25:25" ht="17.25" customHeight="1">
      <c r="Y175" s="330" t="s">
        <v>402</v>
      </c>
    </row>
    <row r="176" spans="25:25" ht="17.25" customHeight="1">
      <c r="Y176" s="330" t="s">
        <v>403</v>
      </c>
    </row>
    <row r="177" spans="25:25" ht="17.25" customHeight="1">
      <c r="Y177" s="330" t="s">
        <v>404</v>
      </c>
    </row>
    <row r="178" spans="25:25" ht="17.25" customHeight="1">
      <c r="Y178" s="330" t="s">
        <v>405</v>
      </c>
    </row>
    <row r="179" spans="25:25" ht="17.25" customHeight="1">
      <c r="Y179" s="330" t="s">
        <v>406</v>
      </c>
    </row>
    <row r="180" spans="25:25" ht="17.25" customHeight="1">
      <c r="Y180" s="330" t="s">
        <v>407</v>
      </c>
    </row>
    <row r="181" spans="25:25" ht="17.25" customHeight="1">
      <c r="Y181" s="330" t="s">
        <v>408</v>
      </c>
    </row>
    <row r="182" spans="25:25" ht="17.25" customHeight="1">
      <c r="Y182" s="330" t="s">
        <v>409</v>
      </c>
    </row>
    <row r="183" spans="25:25" ht="17.25" customHeight="1">
      <c r="Y183" s="330" t="s">
        <v>410</v>
      </c>
    </row>
    <row r="184" spans="25:25" ht="17.25" customHeight="1">
      <c r="Y184" s="330" t="s">
        <v>411</v>
      </c>
    </row>
    <row r="185" spans="25:25" ht="17.25" customHeight="1">
      <c r="Y185" s="330" t="s">
        <v>412</v>
      </c>
    </row>
    <row r="186" spans="25:25" ht="17.25" customHeight="1">
      <c r="Y186" s="330" t="s">
        <v>413</v>
      </c>
    </row>
    <row r="187" spans="25:25" ht="17.25" customHeight="1">
      <c r="Y187" s="330" t="s">
        <v>414</v>
      </c>
    </row>
    <row r="188" spans="25:25" ht="17.25" customHeight="1">
      <c r="Y188" s="330" t="s">
        <v>415</v>
      </c>
    </row>
    <row r="189" spans="25:25" ht="17.25" customHeight="1">
      <c r="Y189" s="330" t="s">
        <v>416</v>
      </c>
    </row>
  </sheetData>
  <sheetProtection sheet="1" selectLockedCells="1"/>
  <mergeCells count="97">
    <mergeCell ref="B68:Q68"/>
    <mergeCell ref="B50:H50"/>
    <mergeCell ref="I50:L50"/>
    <mergeCell ref="M50:P50"/>
    <mergeCell ref="B51:H51"/>
    <mergeCell ref="I51:L51"/>
    <mergeCell ref="M51:P51"/>
    <mergeCell ref="B46:H46"/>
    <mergeCell ref="O46:P46"/>
    <mergeCell ref="F42:H42"/>
    <mergeCell ref="M42:N42"/>
    <mergeCell ref="O42:P42"/>
    <mergeCell ref="F43:H43"/>
    <mergeCell ref="M43:N43"/>
    <mergeCell ref="O43:P43"/>
    <mergeCell ref="F44:H44"/>
    <mergeCell ref="M44:N44"/>
    <mergeCell ref="O44:P44"/>
    <mergeCell ref="B45:H45"/>
    <mergeCell ref="O45:P45"/>
    <mergeCell ref="B39:P39"/>
    <mergeCell ref="F40:H40"/>
    <mergeCell ref="M40:N40"/>
    <mergeCell ref="O40:P40"/>
    <mergeCell ref="F41:H41"/>
    <mergeCell ref="M41:N41"/>
    <mergeCell ref="O41:P41"/>
    <mergeCell ref="F37:H37"/>
    <mergeCell ref="M37:N37"/>
    <mergeCell ref="O37:P37"/>
    <mergeCell ref="F38:H38"/>
    <mergeCell ref="M38:N38"/>
    <mergeCell ref="O38:P38"/>
    <mergeCell ref="F35:H35"/>
    <mergeCell ref="M35:N35"/>
    <mergeCell ref="O35:P35"/>
    <mergeCell ref="F36:H36"/>
    <mergeCell ref="M36:N36"/>
    <mergeCell ref="O36:P36"/>
    <mergeCell ref="F32:H32"/>
    <mergeCell ref="M32:N32"/>
    <mergeCell ref="O32:P32"/>
    <mergeCell ref="B33:P33"/>
    <mergeCell ref="F34:H34"/>
    <mergeCell ref="M34:N34"/>
    <mergeCell ref="O34:P34"/>
    <mergeCell ref="F30:H30"/>
    <mergeCell ref="M30:N30"/>
    <mergeCell ref="O30:P30"/>
    <mergeCell ref="F31:H31"/>
    <mergeCell ref="M31:N31"/>
    <mergeCell ref="O31:P31"/>
    <mergeCell ref="F28:H28"/>
    <mergeCell ref="M28:N28"/>
    <mergeCell ref="O28:P28"/>
    <mergeCell ref="F29:H29"/>
    <mergeCell ref="M29:N29"/>
    <mergeCell ref="O29:P29"/>
    <mergeCell ref="B24:H24"/>
    <mergeCell ref="O24:P24"/>
    <mergeCell ref="C27:E27"/>
    <mergeCell ref="F27:H27"/>
    <mergeCell ref="J27:L27"/>
    <mergeCell ref="M27:N27"/>
    <mergeCell ref="O27:P27"/>
    <mergeCell ref="F22:H22"/>
    <mergeCell ref="M22:N22"/>
    <mergeCell ref="O22:P22"/>
    <mergeCell ref="F23:H23"/>
    <mergeCell ref="M23:N23"/>
    <mergeCell ref="O23:P23"/>
    <mergeCell ref="F20:H20"/>
    <mergeCell ref="M20:N20"/>
    <mergeCell ref="O20:P20"/>
    <mergeCell ref="F21:H21"/>
    <mergeCell ref="M21:N21"/>
    <mergeCell ref="O21:P21"/>
    <mergeCell ref="C18:E18"/>
    <mergeCell ref="F18:H18"/>
    <mergeCell ref="J18:L18"/>
    <mergeCell ref="M18:N18"/>
    <mergeCell ref="O18:P18"/>
    <mergeCell ref="F19:H19"/>
    <mergeCell ref="M19:N19"/>
    <mergeCell ref="O19:P19"/>
    <mergeCell ref="F12:G14"/>
    <mergeCell ref="I12:N12"/>
    <mergeCell ref="I13:N13"/>
    <mergeCell ref="I14:N14"/>
    <mergeCell ref="M15:P16"/>
    <mergeCell ref="J17:L17"/>
    <mergeCell ref="N1:P1"/>
    <mergeCell ref="N2:P4"/>
    <mergeCell ref="B6:P6"/>
    <mergeCell ref="F8:H10"/>
    <mergeCell ref="I8:K10"/>
    <mergeCell ref="L8:N10"/>
  </mergeCells>
  <phoneticPr fontId="10"/>
  <conditionalFormatting sqref="I12:N12">
    <cfRule type="expression" dxfId="39" priority="36" stopIfTrue="1">
      <formula>$F$11="○"</formula>
    </cfRule>
  </conditionalFormatting>
  <conditionalFormatting sqref="I12:N12">
    <cfRule type="expression" dxfId="38" priority="35" stopIfTrue="1">
      <formula>$F$13="○"</formula>
    </cfRule>
  </conditionalFormatting>
  <conditionalFormatting sqref="I12:N12">
    <cfRule type="expression" dxfId="37" priority="34" stopIfTrue="1">
      <formula>$F$15="○"</formula>
    </cfRule>
  </conditionalFormatting>
  <conditionalFormatting sqref="I13:N14">
    <cfRule type="expression" dxfId="36" priority="33" stopIfTrue="1">
      <formula>$F$11="○"</formula>
    </cfRule>
  </conditionalFormatting>
  <conditionalFormatting sqref="I13:N14">
    <cfRule type="expression" dxfId="35" priority="32" stopIfTrue="1">
      <formula>$F$13="○"</formula>
    </cfRule>
  </conditionalFormatting>
  <conditionalFormatting sqref="I13:N14">
    <cfRule type="expression" dxfId="34" priority="31" stopIfTrue="1">
      <formula>$F$15="○"</formula>
    </cfRule>
  </conditionalFormatting>
  <conditionalFormatting sqref="B28:B38 F28:P32 B19:B23 F34:P38 F40:P44 B40:B44 D19:P23">
    <cfRule type="expression" dxfId="33" priority="29">
      <formula>$H$13="○"</formula>
    </cfRule>
    <cfRule type="expression" dxfId="32" priority="30">
      <formula>$H$12="○"</formula>
    </cfRule>
  </conditionalFormatting>
  <conditionalFormatting sqref="B51:L51">
    <cfRule type="expression" dxfId="31" priority="27">
      <formula>$H$13="○"</formula>
    </cfRule>
    <cfRule type="expression" dxfId="30" priority="28">
      <formula>$H$12="○"</formula>
    </cfRule>
  </conditionalFormatting>
  <conditionalFormatting sqref="M51:P51">
    <cfRule type="expression" dxfId="29" priority="25">
      <formula>$H$13="○"</formula>
    </cfRule>
    <cfRule type="expression" dxfId="28" priority="26">
      <formula>$H$12="○"</formula>
    </cfRule>
  </conditionalFormatting>
  <conditionalFormatting sqref="H12:N14">
    <cfRule type="expression" dxfId="27" priority="24">
      <formula>$I$8=""</formula>
    </cfRule>
  </conditionalFormatting>
  <conditionalFormatting sqref="H12:N12">
    <cfRule type="expression" dxfId="26" priority="17">
      <formula>$H$12="○"</formula>
    </cfRule>
    <cfRule type="expression" dxfId="25" priority="22">
      <formula>$H$14="○"</formula>
    </cfRule>
    <cfRule type="expression" dxfId="24" priority="23">
      <formula>$H$13="○"</formula>
    </cfRule>
  </conditionalFormatting>
  <conditionalFormatting sqref="H13:N13">
    <cfRule type="expression" dxfId="23" priority="16">
      <formula>$H$13="○"</formula>
    </cfRule>
    <cfRule type="expression" dxfId="22" priority="20">
      <formula>$H$14="○"</formula>
    </cfRule>
    <cfRule type="expression" dxfId="21" priority="21">
      <formula>$H$12="○"</formula>
    </cfRule>
  </conditionalFormatting>
  <conditionalFormatting sqref="H14:N14">
    <cfRule type="expression" dxfId="20" priority="15">
      <formula>$H$14="○"</formula>
    </cfRule>
    <cfRule type="expression" dxfId="19" priority="18">
      <formula>$H$13="○"</formula>
    </cfRule>
    <cfRule type="expression" dxfId="18" priority="19">
      <formula>$H$12="○"</formula>
    </cfRule>
  </conditionalFormatting>
  <conditionalFormatting sqref="C28:E32">
    <cfRule type="expression" dxfId="17" priority="13">
      <formula>$H$13="○"</formula>
    </cfRule>
    <cfRule type="expression" dxfId="16" priority="14">
      <formula>$H$12="○"</formula>
    </cfRule>
  </conditionalFormatting>
  <conditionalFormatting sqref="D34:E38">
    <cfRule type="expression" dxfId="15" priority="11">
      <formula>$H$13="○"</formula>
    </cfRule>
    <cfRule type="expression" dxfId="14" priority="12">
      <formula>$H$12="○"</formula>
    </cfRule>
  </conditionalFormatting>
  <conditionalFormatting sqref="D40:E44">
    <cfRule type="expression" dxfId="13" priority="9">
      <formula>$H$13="○"</formula>
    </cfRule>
    <cfRule type="expression" dxfId="12" priority="10">
      <formula>$H$12="○"</formula>
    </cfRule>
  </conditionalFormatting>
  <conditionalFormatting sqref="C34:C38">
    <cfRule type="expression" dxfId="11" priority="7">
      <formula>$H$13="○"</formula>
    </cfRule>
    <cfRule type="expression" dxfId="10" priority="8">
      <formula>$H$12="○"</formula>
    </cfRule>
  </conditionalFormatting>
  <conditionalFormatting sqref="C40:C44">
    <cfRule type="expression" dxfId="9" priority="5">
      <formula>$H$13="○"</formula>
    </cfRule>
    <cfRule type="expression" dxfId="8" priority="6">
      <formula>$H$12="○"</formula>
    </cfRule>
  </conditionalFormatting>
  <conditionalFormatting sqref="C19:C23">
    <cfRule type="expression" dxfId="7" priority="3">
      <formula>$H$13="○"</formula>
    </cfRule>
    <cfRule type="expression" dxfId="6" priority="4">
      <formula>$H$12="○"</formula>
    </cfRule>
  </conditionalFormatting>
  <conditionalFormatting sqref="B39">
    <cfRule type="expression" dxfId="5" priority="1">
      <formula>$H$13="○"</formula>
    </cfRule>
    <cfRule type="expression" dxfId="4" priority="2">
      <formula>$H$12="○"</formula>
    </cfRule>
  </conditionalFormatting>
  <dataValidations count="2">
    <dataValidation type="list" allowBlank="1" showInputMessage="1" showErrorMessage="1" sqref="H12:H14" xr:uid="{76721600-6F8C-48A9-BD43-639DB922EBC7}">
      <formula1>"○"</formula1>
    </dataValidation>
    <dataValidation type="list" allowBlank="1" showInputMessage="1" showErrorMessage="1" sqref="I8:K10" xr:uid="{78F2DF75-48DC-49AC-82A7-A855F90B8979}">
      <formula1>$Y$160:$Y$189</formula1>
    </dataValidation>
  </dataValidations>
  <printOptions horizontalCentered="1"/>
  <pageMargins left="0.59055118110236227" right="0.59055118110236227" top="0.19685039370078741" bottom="0.19685039370078741" header="0.31496062992125984" footer="0.31496062992125984"/>
  <pageSetup paperSize="9" scale="64"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28</vt:i4>
      </vt:variant>
      <vt:variant>
        <vt:lpstr>名前付き一覧</vt:lpstr>
      </vt:variant>
      <vt:variant>
        <vt:i4>29</vt:i4>
      </vt:variant>
    </vt:vector>
  </HeadingPairs>
  <TitlesOfParts>
    <vt:vector size="57" baseType="lpstr">
      <vt:lpstr>社名情報</vt:lpstr>
      <vt:lpstr>配置予定技術者</vt:lpstr>
      <vt:lpstr>ア(ｲ)</vt:lpstr>
      <vt:lpstr>イ(ｱ)</vt:lpstr>
      <vt:lpstr>イ(ｲ)</vt:lpstr>
      <vt:lpstr>ウ(ｱ)</vt:lpstr>
      <vt:lpstr>カ(ｱ)~(ｳ)</vt:lpstr>
      <vt:lpstr>キ(ｱ)</vt:lpstr>
      <vt:lpstr>キ(ｲ)</vt:lpstr>
      <vt:lpstr>キ(ｳ)</vt:lpstr>
      <vt:lpstr>キ(ｴ)</vt:lpstr>
      <vt:lpstr>キ(ｵ)</vt:lpstr>
      <vt:lpstr>ク(ｴ)</vt:lpstr>
      <vt:lpstr>ク(ｵ)</vt:lpstr>
      <vt:lpstr>ク(ｶ)</vt:lpstr>
      <vt:lpstr>コ(ｱ)</vt:lpstr>
      <vt:lpstr>コ(ｲ)</vt:lpstr>
      <vt:lpstr>コ(ｳ)</vt:lpstr>
      <vt:lpstr>コ(ｴ)</vt:lpstr>
      <vt:lpstr>コ(ｶ)</vt:lpstr>
      <vt:lpstr>コ(ｷ)</vt:lpstr>
      <vt:lpstr>サ(ｱ)</vt:lpstr>
      <vt:lpstr>サ(ｲ)</vt:lpstr>
      <vt:lpstr>サ(ｵ)</vt:lpstr>
      <vt:lpstr>シ(ｱ)</vt:lpstr>
      <vt:lpstr>ス(ｱ)</vt:lpstr>
      <vt:lpstr>ス(ｲ)</vt:lpstr>
      <vt:lpstr>ス(ｳ)</vt:lpstr>
      <vt:lpstr>'ス(ｳ)'!_Hlk32224492</vt:lpstr>
      <vt:lpstr>'ア(ｲ)'!Print_Area</vt:lpstr>
      <vt:lpstr>'イ(ｱ)'!Print_Area</vt:lpstr>
      <vt:lpstr>'イ(ｲ)'!Print_Area</vt:lpstr>
      <vt:lpstr>'ウ(ｱ)'!Print_Area</vt:lpstr>
      <vt:lpstr>'カ(ｱ)~(ｳ)'!Print_Area</vt:lpstr>
      <vt:lpstr>'キ(ｱ)'!Print_Area</vt:lpstr>
      <vt:lpstr>'キ(ｲ)'!Print_Area</vt:lpstr>
      <vt:lpstr>'キ(ｳ)'!Print_Area</vt:lpstr>
      <vt:lpstr>'キ(ｴ)'!Print_Area</vt:lpstr>
      <vt:lpstr>'キ(ｵ)'!Print_Area</vt:lpstr>
      <vt:lpstr>'ク(ｴ)'!Print_Area</vt:lpstr>
      <vt:lpstr>'ク(ｵ)'!Print_Area</vt:lpstr>
      <vt:lpstr>'ク(ｶ)'!Print_Area</vt:lpstr>
      <vt:lpstr>'コ(ｱ)'!Print_Area</vt:lpstr>
      <vt:lpstr>'コ(ｲ)'!Print_Area</vt:lpstr>
      <vt:lpstr>'コ(ｳ)'!Print_Area</vt:lpstr>
      <vt:lpstr>'コ(ｴ)'!Print_Area</vt:lpstr>
      <vt:lpstr>'コ(ｶ)'!Print_Area</vt:lpstr>
      <vt:lpstr>'コ(ｷ)'!Print_Area</vt:lpstr>
      <vt:lpstr>'サ(ｱ)'!Print_Area</vt:lpstr>
      <vt:lpstr>'サ(ｲ)'!Print_Area</vt:lpstr>
      <vt:lpstr>'サ(ｵ)'!Print_Area</vt:lpstr>
      <vt:lpstr>'シ(ｱ)'!Print_Area</vt:lpstr>
      <vt:lpstr>'ス(ｱ)'!Print_Area</vt:lpstr>
      <vt:lpstr>'ス(ｲ)'!Print_Area</vt:lpstr>
      <vt:lpstr>'ス(ｳ)'!Print_Area</vt:lpstr>
      <vt:lpstr>社名情報!Print_Area</vt:lpstr>
      <vt:lpstr>配置予定技術者!Print_Area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須賀乃絵</cp:lastModifiedBy>
  <cp:lastPrinted>2024-01-30T08:44:51Z</cp:lastPrinted>
  <dcterms:created xsi:type="dcterms:W3CDTF">2010-12-14T05:07:15Z</dcterms:created>
  <dcterms:modified xsi:type="dcterms:W3CDTF">2024-11-12T03:49:51Z</dcterms:modified>
</cp:coreProperties>
</file>